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olarte\Desktop\"/>
    </mc:Choice>
  </mc:AlternateContent>
  <xr:revisionPtr revIDLastSave="0" documentId="13_ncr:1_{B7000A9B-9160-4BD1-8A6E-1D9830B8A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TO ESTIMADO DE RECUR RS 2024" sheetId="2" r:id="rId1"/>
    <sheet name="RECURSOS DE ESFUERZO PROPIO_DEF" sheetId="4" r:id="rId2"/>
    <sheet name="RECURSOS DEPARTAMENTOS" sheetId="5" r:id="rId3"/>
    <sheet name="PROYECCION CAJAS 2024" sheetId="3" r:id="rId4"/>
  </sheets>
  <definedNames>
    <definedName name="_xlnm._FilterDatabase" localSheetId="0" hidden="1">'MONTO ESTIMADO DE RECUR RS 2024'!$A$10:$Q$1118</definedName>
    <definedName name="_xlnm._FilterDatabase" localSheetId="3" hidden="1">'PROYECCION CAJAS 2024'!$B$789:$K$1117</definedName>
    <definedName name="_xlnm._FilterDatabase" localSheetId="1" hidden="1">'RECURSOS DE ESFUERZO PROPIO_DEF'!$A$9:$Q$1117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7" i="4" l="1"/>
  <c r="I1117" i="3" l="1"/>
  <c r="N1118" i="2"/>
  <c r="O1118" i="2"/>
  <c r="P1118" i="2"/>
  <c r="L1118" i="2" l="1"/>
  <c r="M1118" i="2"/>
  <c r="E1117" i="4"/>
  <c r="F1117" i="4"/>
  <c r="M38" i="4"/>
  <c r="M53" i="4"/>
  <c r="M66" i="4"/>
  <c r="M73" i="4"/>
  <c r="M101" i="4"/>
  <c r="M114" i="4"/>
  <c r="M115" i="4"/>
  <c r="M121" i="4"/>
  <c r="M126" i="4"/>
  <c r="M127" i="4"/>
  <c r="M197" i="4"/>
  <c r="M221" i="4"/>
  <c r="M234" i="4"/>
  <c r="M282" i="4"/>
  <c r="M283" i="4"/>
  <c r="M293" i="4"/>
  <c r="M306" i="4"/>
  <c r="M307" i="4"/>
  <c r="M317" i="4"/>
  <c r="M318" i="4"/>
  <c r="M379" i="4"/>
  <c r="M402" i="4"/>
  <c r="M413" i="4"/>
  <c r="M498" i="4"/>
  <c r="M499" i="4"/>
  <c r="M509" i="4"/>
  <c r="M581" i="4"/>
  <c r="M582" i="4"/>
  <c r="M653" i="4"/>
  <c r="M677" i="4"/>
  <c r="M690" i="4"/>
  <c r="M786" i="4"/>
  <c r="M797" i="4"/>
  <c r="M845" i="4"/>
  <c r="M846" i="4"/>
  <c r="M847" i="4"/>
  <c r="M882" i="4"/>
  <c r="M941" i="4"/>
  <c r="M978" i="4"/>
  <c r="M1061" i="4"/>
  <c r="M1074" i="4"/>
  <c r="M1075" i="4"/>
  <c r="M1085" i="4"/>
  <c r="L1099" i="4"/>
  <c r="M1099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7" i="4"/>
  <c r="M17" i="4" s="1"/>
  <c r="L18" i="4"/>
  <c r="M18" i="4" s="1"/>
  <c r="L19" i="4"/>
  <c r="M19" i="4" s="1"/>
  <c r="L20" i="4"/>
  <c r="M20" i="4" s="1"/>
  <c r="L21" i="4"/>
  <c r="M21" i="4" s="1"/>
  <c r="L22" i="4"/>
  <c r="M22" i="4" s="1"/>
  <c r="L23" i="4"/>
  <c r="M23" i="4" s="1"/>
  <c r="L24" i="4"/>
  <c r="M24" i="4" s="1"/>
  <c r="L25" i="4"/>
  <c r="M25" i="4" s="1"/>
  <c r="L26" i="4"/>
  <c r="M26" i="4" s="1"/>
  <c r="L27" i="4"/>
  <c r="M27" i="4" s="1"/>
  <c r="L28" i="4"/>
  <c r="M28" i="4" s="1"/>
  <c r="L29" i="4"/>
  <c r="M29" i="4" s="1"/>
  <c r="L30" i="4"/>
  <c r="M30" i="4" s="1"/>
  <c r="L31" i="4"/>
  <c r="M31" i="4" s="1"/>
  <c r="L32" i="4"/>
  <c r="M32" i="4" s="1"/>
  <c r="L33" i="4"/>
  <c r="M33" i="4" s="1"/>
  <c r="L34" i="4"/>
  <c r="M34" i="4" s="1"/>
  <c r="L35" i="4"/>
  <c r="M35" i="4" s="1"/>
  <c r="L36" i="4"/>
  <c r="M36" i="4" s="1"/>
  <c r="L37" i="4"/>
  <c r="M37" i="4" s="1"/>
  <c r="L38" i="4"/>
  <c r="L39" i="4"/>
  <c r="M39" i="4" s="1"/>
  <c r="L40" i="4"/>
  <c r="M40" i="4" s="1"/>
  <c r="L41" i="4"/>
  <c r="M41" i="4" s="1"/>
  <c r="L42" i="4"/>
  <c r="M42" i="4" s="1"/>
  <c r="L43" i="4"/>
  <c r="M43" i="4" s="1"/>
  <c r="L44" i="4"/>
  <c r="M44" i="4" s="1"/>
  <c r="L45" i="4"/>
  <c r="M45" i="4" s="1"/>
  <c r="L46" i="4"/>
  <c r="M46" i="4" s="1"/>
  <c r="L47" i="4"/>
  <c r="M47" i="4" s="1"/>
  <c r="L48" i="4"/>
  <c r="M48" i="4" s="1"/>
  <c r="L49" i="4"/>
  <c r="M49" i="4" s="1"/>
  <c r="L50" i="4"/>
  <c r="M50" i="4" s="1"/>
  <c r="L51" i="4"/>
  <c r="M51" i="4" s="1"/>
  <c r="L52" i="4"/>
  <c r="M52" i="4" s="1"/>
  <c r="L53" i="4"/>
  <c r="L54" i="4"/>
  <c r="M54" i="4" s="1"/>
  <c r="L55" i="4"/>
  <c r="M55" i="4" s="1"/>
  <c r="L56" i="4"/>
  <c r="M56" i="4" s="1"/>
  <c r="L57" i="4"/>
  <c r="M57" i="4" s="1"/>
  <c r="L58" i="4"/>
  <c r="M58" i="4" s="1"/>
  <c r="L59" i="4"/>
  <c r="M59" i="4" s="1"/>
  <c r="L60" i="4"/>
  <c r="M60" i="4" s="1"/>
  <c r="L61" i="4"/>
  <c r="M61" i="4" s="1"/>
  <c r="L62" i="4"/>
  <c r="M62" i="4" s="1"/>
  <c r="L63" i="4"/>
  <c r="M63" i="4" s="1"/>
  <c r="L64" i="4"/>
  <c r="M64" i="4" s="1"/>
  <c r="L65" i="4"/>
  <c r="M65" i="4" s="1"/>
  <c r="L66" i="4"/>
  <c r="L67" i="4"/>
  <c r="M67" i="4" s="1"/>
  <c r="L68" i="4"/>
  <c r="M68" i="4" s="1"/>
  <c r="L69" i="4"/>
  <c r="M69" i="4" s="1"/>
  <c r="L70" i="4"/>
  <c r="M70" i="4" s="1"/>
  <c r="L71" i="4"/>
  <c r="M71" i="4" s="1"/>
  <c r="L72" i="4"/>
  <c r="M72" i="4" s="1"/>
  <c r="L73" i="4"/>
  <c r="L74" i="4"/>
  <c r="M74" i="4" s="1"/>
  <c r="L75" i="4"/>
  <c r="M75" i="4" s="1"/>
  <c r="L76" i="4"/>
  <c r="M76" i="4" s="1"/>
  <c r="L77" i="4"/>
  <c r="M77" i="4" s="1"/>
  <c r="L78" i="4"/>
  <c r="M78" i="4" s="1"/>
  <c r="L79" i="4"/>
  <c r="M79" i="4" s="1"/>
  <c r="L80" i="4"/>
  <c r="M80" i="4" s="1"/>
  <c r="L81" i="4"/>
  <c r="M81" i="4" s="1"/>
  <c r="L82" i="4"/>
  <c r="M82" i="4" s="1"/>
  <c r="L83" i="4"/>
  <c r="M83" i="4" s="1"/>
  <c r="L84" i="4"/>
  <c r="M84" i="4" s="1"/>
  <c r="L85" i="4"/>
  <c r="M85" i="4" s="1"/>
  <c r="L86" i="4"/>
  <c r="M86" i="4" s="1"/>
  <c r="L87" i="4"/>
  <c r="M87" i="4" s="1"/>
  <c r="L88" i="4"/>
  <c r="M88" i="4" s="1"/>
  <c r="L89" i="4"/>
  <c r="M89" i="4" s="1"/>
  <c r="L90" i="4"/>
  <c r="M90" i="4" s="1"/>
  <c r="L91" i="4"/>
  <c r="M91" i="4" s="1"/>
  <c r="L92" i="4"/>
  <c r="M92" i="4" s="1"/>
  <c r="L93" i="4"/>
  <c r="M93" i="4" s="1"/>
  <c r="L94" i="4"/>
  <c r="M94" i="4" s="1"/>
  <c r="L95" i="4"/>
  <c r="M95" i="4" s="1"/>
  <c r="L96" i="4"/>
  <c r="M96" i="4" s="1"/>
  <c r="L97" i="4"/>
  <c r="M97" i="4" s="1"/>
  <c r="L98" i="4"/>
  <c r="M98" i="4" s="1"/>
  <c r="L99" i="4"/>
  <c r="M99" i="4" s="1"/>
  <c r="L100" i="4"/>
  <c r="M100" i="4" s="1"/>
  <c r="L101" i="4"/>
  <c r="L102" i="4"/>
  <c r="M102" i="4" s="1"/>
  <c r="L103" i="4"/>
  <c r="M103" i="4" s="1"/>
  <c r="L104" i="4"/>
  <c r="M104" i="4" s="1"/>
  <c r="L105" i="4"/>
  <c r="M105" i="4" s="1"/>
  <c r="L106" i="4"/>
  <c r="M106" i="4" s="1"/>
  <c r="L107" i="4"/>
  <c r="M107" i="4" s="1"/>
  <c r="L108" i="4"/>
  <c r="M108" i="4" s="1"/>
  <c r="L109" i="4"/>
  <c r="M109" i="4" s="1"/>
  <c r="L110" i="4"/>
  <c r="M110" i="4" s="1"/>
  <c r="L111" i="4"/>
  <c r="M111" i="4" s="1"/>
  <c r="L112" i="4"/>
  <c r="M112" i="4" s="1"/>
  <c r="L113" i="4"/>
  <c r="M113" i="4" s="1"/>
  <c r="L114" i="4"/>
  <c r="L115" i="4"/>
  <c r="L116" i="4"/>
  <c r="M116" i="4" s="1"/>
  <c r="L117" i="4"/>
  <c r="M117" i="4" s="1"/>
  <c r="L118" i="4"/>
  <c r="M118" i="4" s="1"/>
  <c r="L119" i="4"/>
  <c r="M119" i="4" s="1"/>
  <c r="L120" i="4"/>
  <c r="M120" i="4" s="1"/>
  <c r="L121" i="4"/>
  <c r="L122" i="4"/>
  <c r="M122" i="4" s="1"/>
  <c r="L123" i="4"/>
  <c r="M123" i="4" s="1"/>
  <c r="L124" i="4"/>
  <c r="M124" i="4" s="1"/>
  <c r="L125" i="4"/>
  <c r="M125" i="4" s="1"/>
  <c r="L126" i="4"/>
  <c r="L127" i="4"/>
  <c r="L128" i="4"/>
  <c r="M128" i="4" s="1"/>
  <c r="L129" i="4"/>
  <c r="M129" i="4" s="1"/>
  <c r="L130" i="4"/>
  <c r="M130" i="4" s="1"/>
  <c r="L131" i="4"/>
  <c r="M131" i="4" s="1"/>
  <c r="L132" i="4"/>
  <c r="M132" i="4" s="1"/>
  <c r="L133" i="4"/>
  <c r="M133" i="4" s="1"/>
  <c r="L134" i="4"/>
  <c r="M134" i="4" s="1"/>
  <c r="L135" i="4"/>
  <c r="M135" i="4" s="1"/>
  <c r="L136" i="4"/>
  <c r="M136" i="4" s="1"/>
  <c r="L137" i="4"/>
  <c r="M137" i="4" s="1"/>
  <c r="L138" i="4"/>
  <c r="M138" i="4" s="1"/>
  <c r="L139" i="4"/>
  <c r="M139" i="4" s="1"/>
  <c r="L140" i="4"/>
  <c r="M140" i="4" s="1"/>
  <c r="L141" i="4"/>
  <c r="M141" i="4" s="1"/>
  <c r="L142" i="4"/>
  <c r="M142" i="4" s="1"/>
  <c r="L143" i="4"/>
  <c r="M143" i="4" s="1"/>
  <c r="L144" i="4"/>
  <c r="M144" i="4" s="1"/>
  <c r="L145" i="4"/>
  <c r="M145" i="4" s="1"/>
  <c r="L146" i="4"/>
  <c r="M146" i="4" s="1"/>
  <c r="L147" i="4"/>
  <c r="M147" i="4" s="1"/>
  <c r="L148" i="4"/>
  <c r="M148" i="4" s="1"/>
  <c r="L149" i="4"/>
  <c r="M149" i="4" s="1"/>
  <c r="L150" i="4"/>
  <c r="M150" i="4" s="1"/>
  <c r="L151" i="4"/>
  <c r="M151" i="4" s="1"/>
  <c r="L152" i="4"/>
  <c r="M152" i="4" s="1"/>
  <c r="L153" i="4"/>
  <c r="M153" i="4" s="1"/>
  <c r="L154" i="4"/>
  <c r="M154" i="4" s="1"/>
  <c r="L155" i="4"/>
  <c r="M155" i="4" s="1"/>
  <c r="L156" i="4"/>
  <c r="M156" i="4" s="1"/>
  <c r="L157" i="4"/>
  <c r="M157" i="4" s="1"/>
  <c r="L158" i="4"/>
  <c r="M158" i="4" s="1"/>
  <c r="L159" i="4"/>
  <c r="M159" i="4" s="1"/>
  <c r="L160" i="4"/>
  <c r="M160" i="4" s="1"/>
  <c r="L161" i="4"/>
  <c r="M161" i="4" s="1"/>
  <c r="L162" i="4"/>
  <c r="M162" i="4" s="1"/>
  <c r="L163" i="4"/>
  <c r="M163" i="4" s="1"/>
  <c r="L164" i="4"/>
  <c r="M164" i="4" s="1"/>
  <c r="L165" i="4"/>
  <c r="M165" i="4" s="1"/>
  <c r="L166" i="4"/>
  <c r="M166" i="4" s="1"/>
  <c r="L167" i="4"/>
  <c r="M167" i="4" s="1"/>
  <c r="L168" i="4"/>
  <c r="M168" i="4" s="1"/>
  <c r="L169" i="4"/>
  <c r="M169" i="4" s="1"/>
  <c r="L170" i="4"/>
  <c r="M170" i="4" s="1"/>
  <c r="L171" i="4"/>
  <c r="M171" i="4" s="1"/>
  <c r="L172" i="4"/>
  <c r="M172" i="4" s="1"/>
  <c r="L173" i="4"/>
  <c r="M173" i="4" s="1"/>
  <c r="L174" i="4"/>
  <c r="M174" i="4" s="1"/>
  <c r="L175" i="4"/>
  <c r="M175" i="4" s="1"/>
  <c r="L176" i="4"/>
  <c r="M176" i="4" s="1"/>
  <c r="L177" i="4"/>
  <c r="M177" i="4" s="1"/>
  <c r="L178" i="4"/>
  <c r="M178" i="4" s="1"/>
  <c r="L179" i="4"/>
  <c r="M179" i="4" s="1"/>
  <c r="L180" i="4"/>
  <c r="M180" i="4" s="1"/>
  <c r="L181" i="4"/>
  <c r="M181" i="4" s="1"/>
  <c r="L182" i="4"/>
  <c r="M182" i="4" s="1"/>
  <c r="L183" i="4"/>
  <c r="M183" i="4" s="1"/>
  <c r="L184" i="4"/>
  <c r="M184" i="4" s="1"/>
  <c r="L185" i="4"/>
  <c r="M185" i="4" s="1"/>
  <c r="L186" i="4"/>
  <c r="M186" i="4" s="1"/>
  <c r="L187" i="4"/>
  <c r="M187" i="4" s="1"/>
  <c r="L188" i="4"/>
  <c r="M188" i="4" s="1"/>
  <c r="L189" i="4"/>
  <c r="M189" i="4" s="1"/>
  <c r="L190" i="4"/>
  <c r="M190" i="4" s="1"/>
  <c r="L191" i="4"/>
  <c r="M191" i="4" s="1"/>
  <c r="L192" i="4"/>
  <c r="M192" i="4" s="1"/>
  <c r="L193" i="4"/>
  <c r="M193" i="4" s="1"/>
  <c r="L194" i="4"/>
  <c r="M194" i="4" s="1"/>
  <c r="L195" i="4"/>
  <c r="M195" i="4" s="1"/>
  <c r="L196" i="4"/>
  <c r="M196" i="4" s="1"/>
  <c r="L197" i="4"/>
  <c r="L198" i="4"/>
  <c r="M198" i="4" s="1"/>
  <c r="L199" i="4"/>
  <c r="M199" i="4" s="1"/>
  <c r="L200" i="4"/>
  <c r="M200" i="4" s="1"/>
  <c r="L201" i="4"/>
  <c r="M201" i="4" s="1"/>
  <c r="L202" i="4"/>
  <c r="M202" i="4" s="1"/>
  <c r="L203" i="4"/>
  <c r="M203" i="4" s="1"/>
  <c r="L204" i="4"/>
  <c r="M204" i="4" s="1"/>
  <c r="L205" i="4"/>
  <c r="M205" i="4" s="1"/>
  <c r="L206" i="4"/>
  <c r="M206" i="4" s="1"/>
  <c r="L207" i="4"/>
  <c r="M207" i="4" s="1"/>
  <c r="L208" i="4"/>
  <c r="M208" i="4" s="1"/>
  <c r="L209" i="4"/>
  <c r="M209" i="4" s="1"/>
  <c r="L210" i="4"/>
  <c r="M210" i="4" s="1"/>
  <c r="L211" i="4"/>
  <c r="M211" i="4" s="1"/>
  <c r="L212" i="4"/>
  <c r="M212" i="4" s="1"/>
  <c r="L213" i="4"/>
  <c r="M213" i="4" s="1"/>
  <c r="L214" i="4"/>
  <c r="M214" i="4" s="1"/>
  <c r="L215" i="4"/>
  <c r="M215" i="4" s="1"/>
  <c r="L216" i="4"/>
  <c r="M216" i="4" s="1"/>
  <c r="L217" i="4"/>
  <c r="M217" i="4" s="1"/>
  <c r="L218" i="4"/>
  <c r="M218" i="4" s="1"/>
  <c r="L219" i="4"/>
  <c r="M219" i="4" s="1"/>
  <c r="L220" i="4"/>
  <c r="M220" i="4" s="1"/>
  <c r="L221" i="4"/>
  <c r="L222" i="4"/>
  <c r="M222" i="4" s="1"/>
  <c r="L223" i="4"/>
  <c r="M223" i="4" s="1"/>
  <c r="L224" i="4"/>
  <c r="M224" i="4" s="1"/>
  <c r="L225" i="4"/>
  <c r="M225" i="4" s="1"/>
  <c r="L226" i="4"/>
  <c r="M226" i="4" s="1"/>
  <c r="L227" i="4"/>
  <c r="M227" i="4" s="1"/>
  <c r="L228" i="4"/>
  <c r="M228" i="4" s="1"/>
  <c r="L229" i="4"/>
  <c r="M229" i="4" s="1"/>
  <c r="L230" i="4"/>
  <c r="M230" i="4" s="1"/>
  <c r="L231" i="4"/>
  <c r="M231" i="4" s="1"/>
  <c r="L232" i="4"/>
  <c r="M232" i="4" s="1"/>
  <c r="L233" i="4"/>
  <c r="M233" i="4" s="1"/>
  <c r="L234" i="4"/>
  <c r="L235" i="4"/>
  <c r="M235" i="4" s="1"/>
  <c r="L236" i="4"/>
  <c r="M236" i="4" s="1"/>
  <c r="L237" i="4"/>
  <c r="M237" i="4" s="1"/>
  <c r="L238" i="4"/>
  <c r="M238" i="4" s="1"/>
  <c r="L239" i="4"/>
  <c r="M239" i="4" s="1"/>
  <c r="L240" i="4"/>
  <c r="M240" i="4" s="1"/>
  <c r="L241" i="4"/>
  <c r="M241" i="4" s="1"/>
  <c r="L242" i="4"/>
  <c r="M242" i="4" s="1"/>
  <c r="L243" i="4"/>
  <c r="M243" i="4" s="1"/>
  <c r="L244" i="4"/>
  <c r="M244" i="4" s="1"/>
  <c r="L245" i="4"/>
  <c r="M245" i="4" s="1"/>
  <c r="L246" i="4"/>
  <c r="M246" i="4" s="1"/>
  <c r="L247" i="4"/>
  <c r="M247" i="4" s="1"/>
  <c r="L248" i="4"/>
  <c r="M248" i="4" s="1"/>
  <c r="L249" i="4"/>
  <c r="M249" i="4" s="1"/>
  <c r="L250" i="4"/>
  <c r="M250" i="4" s="1"/>
  <c r="L251" i="4"/>
  <c r="M251" i="4" s="1"/>
  <c r="L252" i="4"/>
  <c r="M252" i="4" s="1"/>
  <c r="L253" i="4"/>
  <c r="M253" i="4" s="1"/>
  <c r="L254" i="4"/>
  <c r="M254" i="4" s="1"/>
  <c r="L255" i="4"/>
  <c r="M255" i="4" s="1"/>
  <c r="L256" i="4"/>
  <c r="M256" i="4" s="1"/>
  <c r="L257" i="4"/>
  <c r="M257" i="4" s="1"/>
  <c r="L258" i="4"/>
  <c r="M258" i="4" s="1"/>
  <c r="L259" i="4"/>
  <c r="M259" i="4" s="1"/>
  <c r="L260" i="4"/>
  <c r="M260" i="4" s="1"/>
  <c r="L261" i="4"/>
  <c r="M261" i="4" s="1"/>
  <c r="L262" i="4"/>
  <c r="M262" i="4" s="1"/>
  <c r="L263" i="4"/>
  <c r="M263" i="4" s="1"/>
  <c r="L264" i="4"/>
  <c r="M264" i="4" s="1"/>
  <c r="L265" i="4"/>
  <c r="M265" i="4" s="1"/>
  <c r="L266" i="4"/>
  <c r="M266" i="4" s="1"/>
  <c r="L267" i="4"/>
  <c r="M267" i="4" s="1"/>
  <c r="L268" i="4"/>
  <c r="M268" i="4" s="1"/>
  <c r="L269" i="4"/>
  <c r="M269" i="4" s="1"/>
  <c r="L270" i="4"/>
  <c r="M270" i="4" s="1"/>
  <c r="L271" i="4"/>
  <c r="M271" i="4" s="1"/>
  <c r="L272" i="4"/>
  <c r="M272" i="4" s="1"/>
  <c r="L273" i="4"/>
  <c r="M273" i="4" s="1"/>
  <c r="L274" i="4"/>
  <c r="M274" i="4" s="1"/>
  <c r="L275" i="4"/>
  <c r="M275" i="4" s="1"/>
  <c r="L276" i="4"/>
  <c r="M276" i="4" s="1"/>
  <c r="L277" i="4"/>
  <c r="M277" i="4" s="1"/>
  <c r="L278" i="4"/>
  <c r="M278" i="4" s="1"/>
  <c r="L279" i="4"/>
  <c r="M279" i="4" s="1"/>
  <c r="L280" i="4"/>
  <c r="M280" i="4" s="1"/>
  <c r="L281" i="4"/>
  <c r="M281" i="4" s="1"/>
  <c r="L282" i="4"/>
  <c r="L283" i="4"/>
  <c r="L284" i="4"/>
  <c r="M284" i="4" s="1"/>
  <c r="L285" i="4"/>
  <c r="M285" i="4" s="1"/>
  <c r="L286" i="4"/>
  <c r="M286" i="4" s="1"/>
  <c r="L287" i="4"/>
  <c r="M287" i="4" s="1"/>
  <c r="L288" i="4"/>
  <c r="M288" i="4" s="1"/>
  <c r="L289" i="4"/>
  <c r="M289" i="4" s="1"/>
  <c r="L290" i="4"/>
  <c r="M290" i="4" s="1"/>
  <c r="L291" i="4"/>
  <c r="M291" i="4" s="1"/>
  <c r="L292" i="4"/>
  <c r="M292" i="4" s="1"/>
  <c r="L293" i="4"/>
  <c r="L294" i="4"/>
  <c r="M294" i="4" s="1"/>
  <c r="L295" i="4"/>
  <c r="M295" i="4" s="1"/>
  <c r="L296" i="4"/>
  <c r="M296" i="4" s="1"/>
  <c r="L297" i="4"/>
  <c r="M297" i="4" s="1"/>
  <c r="L298" i="4"/>
  <c r="M298" i="4" s="1"/>
  <c r="L299" i="4"/>
  <c r="M299" i="4" s="1"/>
  <c r="L300" i="4"/>
  <c r="M300" i="4" s="1"/>
  <c r="L301" i="4"/>
  <c r="M301" i="4" s="1"/>
  <c r="L302" i="4"/>
  <c r="M302" i="4" s="1"/>
  <c r="L303" i="4"/>
  <c r="M303" i="4" s="1"/>
  <c r="L304" i="4"/>
  <c r="M304" i="4" s="1"/>
  <c r="L305" i="4"/>
  <c r="M305" i="4" s="1"/>
  <c r="L306" i="4"/>
  <c r="L307" i="4"/>
  <c r="L308" i="4"/>
  <c r="M308" i="4" s="1"/>
  <c r="L309" i="4"/>
  <c r="M309" i="4" s="1"/>
  <c r="L310" i="4"/>
  <c r="M310" i="4" s="1"/>
  <c r="L311" i="4"/>
  <c r="M311" i="4" s="1"/>
  <c r="L312" i="4"/>
  <c r="M312" i="4" s="1"/>
  <c r="L313" i="4"/>
  <c r="M313" i="4" s="1"/>
  <c r="L314" i="4"/>
  <c r="M314" i="4" s="1"/>
  <c r="L315" i="4"/>
  <c r="M315" i="4" s="1"/>
  <c r="L316" i="4"/>
  <c r="M316" i="4" s="1"/>
  <c r="L317" i="4"/>
  <c r="L318" i="4"/>
  <c r="L319" i="4"/>
  <c r="M319" i="4" s="1"/>
  <c r="L320" i="4"/>
  <c r="M320" i="4" s="1"/>
  <c r="L321" i="4"/>
  <c r="M321" i="4" s="1"/>
  <c r="L322" i="4"/>
  <c r="M322" i="4" s="1"/>
  <c r="L323" i="4"/>
  <c r="M323" i="4" s="1"/>
  <c r="L324" i="4"/>
  <c r="M324" i="4" s="1"/>
  <c r="L325" i="4"/>
  <c r="M325" i="4" s="1"/>
  <c r="L326" i="4"/>
  <c r="M326" i="4" s="1"/>
  <c r="L327" i="4"/>
  <c r="M327" i="4" s="1"/>
  <c r="L328" i="4"/>
  <c r="M328" i="4" s="1"/>
  <c r="L329" i="4"/>
  <c r="M329" i="4" s="1"/>
  <c r="L330" i="4"/>
  <c r="M330" i="4" s="1"/>
  <c r="L331" i="4"/>
  <c r="M331" i="4" s="1"/>
  <c r="L332" i="4"/>
  <c r="M332" i="4" s="1"/>
  <c r="L333" i="4"/>
  <c r="M333" i="4" s="1"/>
  <c r="L334" i="4"/>
  <c r="M334" i="4" s="1"/>
  <c r="L335" i="4"/>
  <c r="M335" i="4" s="1"/>
  <c r="L336" i="4"/>
  <c r="M336" i="4" s="1"/>
  <c r="L337" i="4"/>
  <c r="M337" i="4" s="1"/>
  <c r="L338" i="4"/>
  <c r="M338" i="4" s="1"/>
  <c r="L339" i="4"/>
  <c r="M339" i="4" s="1"/>
  <c r="L340" i="4"/>
  <c r="M340" i="4" s="1"/>
  <c r="L341" i="4"/>
  <c r="M341" i="4" s="1"/>
  <c r="L342" i="4"/>
  <c r="M342" i="4" s="1"/>
  <c r="L343" i="4"/>
  <c r="M343" i="4" s="1"/>
  <c r="L344" i="4"/>
  <c r="M344" i="4" s="1"/>
  <c r="L345" i="4"/>
  <c r="M345" i="4" s="1"/>
  <c r="L346" i="4"/>
  <c r="M346" i="4" s="1"/>
  <c r="L347" i="4"/>
  <c r="M347" i="4" s="1"/>
  <c r="L348" i="4"/>
  <c r="M348" i="4" s="1"/>
  <c r="L349" i="4"/>
  <c r="M349" i="4" s="1"/>
  <c r="L350" i="4"/>
  <c r="M350" i="4" s="1"/>
  <c r="L351" i="4"/>
  <c r="M351" i="4" s="1"/>
  <c r="L352" i="4"/>
  <c r="M352" i="4" s="1"/>
  <c r="L353" i="4"/>
  <c r="M353" i="4" s="1"/>
  <c r="L354" i="4"/>
  <c r="M354" i="4" s="1"/>
  <c r="L355" i="4"/>
  <c r="M355" i="4" s="1"/>
  <c r="L356" i="4"/>
  <c r="M356" i="4" s="1"/>
  <c r="L357" i="4"/>
  <c r="M357" i="4" s="1"/>
  <c r="L358" i="4"/>
  <c r="M358" i="4" s="1"/>
  <c r="L359" i="4"/>
  <c r="M359" i="4" s="1"/>
  <c r="L360" i="4"/>
  <c r="M360" i="4" s="1"/>
  <c r="L361" i="4"/>
  <c r="M361" i="4" s="1"/>
  <c r="L362" i="4"/>
  <c r="M362" i="4" s="1"/>
  <c r="L363" i="4"/>
  <c r="M363" i="4" s="1"/>
  <c r="L364" i="4"/>
  <c r="M364" i="4" s="1"/>
  <c r="L365" i="4"/>
  <c r="M365" i="4" s="1"/>
  <c r="L366" i="4"/>
  <c r="M366" i="4" s="1"/>
  <c r="L367" i="4"/>
  <c r="M367" i="4" s="1"/>
  <c r="L368" i="4"/>
  <c r="M368" i="4" s="1"/>
  <c r="L369" i="4"/>
  <c r="M369" i="4" s="1"/>
  <c r="L370" i="4"/>
  <c r="M370" i="4" s="1"/>
  <c r="L371" i="4"/>
  <c r="M371" i="4" s="1"/>
  <c r="L372" i="4"/>
  <c r="M372" i="4" s="1"/>
  <c r="L373" i="4"/>
  <c r="M373" i="4" s="1"/>
  <c r="L374" i="4"/>
  <c r="M374" i="4" s="1"/>
  <c r="L375" i="4"/>
  <c r="M375" i="4" s="1"/>
  <c r="L376" i="4"/>
  <c r="M376" i="4" s="1"/>
  <c r="L377" i="4"/>
  <c r="M377" i="4" s="1"/>
  <c r="L378" i="4"/>
  <c r="M378" i="4" s="1"/>
  <c r="L379" i="4"/>
  <c r="L380" i="4"/>
  <c r="M380" i="4" s="1"/>
  <c r="L381" i="4"/>
  <c r="M381" i="4" s="1"/>
  <c r="L382" i="4"/>
  <c r="M382" i="4" s="1"/>
  <c r="L383" i="4"/>
  <c r="M383" i="4" s="1"/>
  <c r="L384" i="4"/>
  <c r="M384" i="4" s="1"/>
  <c r="L385" i="4"/>
  <c r="M385" i="4" s="1"/>
  <c r="L386" i="4"/>
  <c r="M386" i="4" s="1"/>
  <c r="L387" i="4"/>
  <c r="M387" i="4" s="1"/>
  <c r="L388" i="4"/>
  <c r="M388" i="4" s="1"/>
  <c r="L389" i="4"/>
  <c r="M389" i="4" s="1"/>
  <c r="L390" i="4"/>
  <c r="M390" i="4" s="1"/>
  <c r="L391" i="4"/>
  <c r="M391" i="4" s="1"/>
  <c r="L392" i="4"/>
  <c r="M392" i="4" s="1"/>
  <c r="L393" i="4"/>
  <c r="M393" i="4" s="1"/>
  <c r="L394" i="4"/>
  <c r="M394" i="4" s="1"/>
  <c r="L395" i="4"/>
  <c r="M395" i="4" s="1"/>
  <c r="L396" i="4"/>
  <c r="M396" i="4" s="1"/>
  <c r="L397" i="4"/>
  <c r="M397" i="4" s="1"/>
  <c r="L398" i="4"/>
  <c r="M398" i="4" s="1"/>
  <c r="L399" i="4"/>
  <c r="M399" i="4" s="1"/>
  <c r="L400" i="4"/>
  <c r="M400" i="4" s="1"/>
  <c r="L401" i="4"/>
  <c r="M401" i="4" s="1"/>
  <c r="L402" i="4"/>
  <c r="L403" i="4"/>
  <c r="M403" i="4" s="1"/>
  <c r="L404" i="4"/>
  <c r="M404" i="4" s="1"/>
  <c r="L405" i="4"/>
  <c r="M405" i="4" s="1"/>
  <c r="L406" i="4"/>
  <c r="M406" i="4" s="1"/>
  <c r="L407" i="4"/>
  <c r="M407" i="4" s="1"/>
  <c r="L408" i="4"/>
  <c r="M408" i="4" s="1"/>
  <c r="L409" i="4"/>
  <c r="M409" i="4" s="1"/>
  <c r="L410" i="4"/>
  <c r="M410" i="4" s="1"/>
  <c r="L411" i="4"/>
  <c r="M411" i="4" s="1"/>
  <c r="L412" i="4"/>
  <c r="M412" i="4" s="1"/>
  <c r="L413" i="4"/>
  <c r="L414" i="4"/>
  <c r="M414" i="4" s="1"/>
  <c r="L415" i="4"/>
  <c r="M415" i="4" s="1"/>
  <c r="L416" i="4"/>
  <c r="M416" i="4" s="1"/>
  <c r="L417" i="4"/>
  <c r="M417" i="4" s="1"/>
  <c r="L418" i="4"/>
  <c r="M418" i="4" s="1"/>
  <c r="L419" i="4"/>
  <c r="M419" i="4" s="1"/>
  <c r="L420" i="4"/>
  <c r="M420" i="4" s="1"/>
  <c r="L421" i="4"/>
  <c r="M421" i="4" s="1"/>
  <c r="L422" i="4"/>
  <c r="M422" i="4" s="1"/>
  <c r="L423" i="4"/>
  <c r="M423" i="4" s="1"/>
  <c r="L424" i="4"/>
  <c r="M424" i="4" s="1"/>
  <c r="L425" i="4"/>
  <c r="M425" i="4" s="1"/>
  <c r="L426" i="4"/>
  <c r="M426" i="4" s="1"/>
  <c r="L427" i="4"/>
  <c r="M427" i="4" s="1"/>
  <c r="L428" i="4"/>
  <c r="M428" i="4" s="1"/>
  <c r="L429" i="4"/>
  <c r="M429" i="4" s="1"/>
  <c r="L430" i="4"/>
  <c r="M430" i="4" s="1"/>
  <c r="L431" i="4"/>
  <c r="M431" i="4" s="1"/>
  <c r="L432" i="4"/>
  <c r="M432" i="4" s="1"/>
  <c r="L433" i="4"/>
  <c r="M433" i="4" s="1"/>
  <c r="L434" i="4"/>
  <c r="M434" i="4" s="1"/>
  <c r="L435" i="4"/>
  <c r="M435" i="4" s="1"/>
  <c r="L436" i="4"/>
  <c r="M436" i="4" s="1"/>
  <c r="L437" i="4"/>
  <c r="M437" i="4" s="1"/>
  <c r="L438" i="4"/>
  <c r="M438" i="4" s="1"/>
  <c r="L439" i="4"/>
  <c r="M439" i="4" s="1"/>
  <c r="L440" i="4"/>
  <c r="M440" i="4" s="1"/>
  <c r="L441" i="4"/>
  <c r="M441" i="4" s="1"/>
  <c r="L442" i="4"/>
  <c r="M442" i="4" s="1"/>
  <c r="L443" i="4"/>
  <c r="M443" i="4" s="1"/>
  <c r="L444" i="4"/>
  <c r="M444" i="4" s="1"/>
  <c r="L445" i="4"/>
  <c r="M445" i="4" s="1"/>
  <c r="L446" i="4"/>
  <c r="M446" i="4" s="1"/>
  <c r="L447" i="4"/>
  <c r="M447" i="4" s="1"/>
  <c r="L448" i="4"/>
  <c r="M448" i="4" s="1"/>
  <c r="L449" i="4"/>
  <c r="M449" i="4" s="1"/>
  <c r="L450" i="4"/>
  <c r="M450" i="4" s="1"/>
  <c r="L451" i="4"/>
  <c r="M451" i="4" s="1"/>
  <c r="L452" i="4"/>
  <c r="M452" i="4" s="1"/>
  <c r="L453" i="4"/>
  <c r="M453" i="4" s="1"/>
  <c r="L454" i="4"/>
  <c r="M454" i="4" s="1"/>
  <c r="L455" i="4"/>
  <c r="M455" i="4" s="1"/>
  <c r="L456" i="4"/>
  <c r="M456" i="4" s="1"/>
  <c r="L457" i="4"/>
  <c r="M457" i="4" s="1"/>
  <c r="L458" i="4"/>
  <c r="M458" i="4" s="1"/>
  <c r="L459" i="4"/>
  <c r="M459" i="4" s="1"/>
  <c r="L460" i="4"/>
  <c r="M460" i="4" s="1"/>
  <c r="L461" i="4"/>
  <c r="M461" i="4" s="1"/>
  <c r="L462" i="4"/>
  <c r="M462" i="4" s="1"/>
  <c r="L463" i="4"/>
  <c r="M463" i="4" s="1"/>
  <c r="L464" i="4"/>
  <c r="M464" i="4" s="1"/>
  <c r="L465" i="4"/>
  <c r="M465" i="4" s="1"/>
  <c r="L466" i="4"/>
  <c r="M466" i="4" s="1"/>
  <c r="L467" i="4"/>
  <c r="M467" i="4" s="1"/>
  <c r="L468" i="4"/>
  <c r="M468" i="4" s="1"/>
  <c r="L469" i="4"/>
  <c r="M469" i="4" s="1"/>
  <c r="L470" i="4"/>
  <c r="M470" i="4" s="1"/>
  <c r="L471" i="4"/>
  <c r="M471" i="4" s="1"/>
  <c r="L472" i="4"/>
  <c r="M472" i="4" s="1"/>
  <c r="L473" i="4"/>
  <c r="M473" i="4" s="1"/>
  <c r="L474" i="4"/>
  <c r="M474" i="4" s="1"/>
  <c r="L475" i="4"/>
  <c r="M475" i="4" s="1"/>
  <c r="L476" i="4"/>
  <c r="M476" i="4" s="1"/>
  <c r="L477" i="4"/>
  <c r="M477" i="4" s="1"/>
  <c r="L478" i="4"/>
  <c r="M478" i="4" s="1"/>
  <c r="L479" i="4"/>
  <c r="M479" i="4" s="1"/>
  <c r="L480" i="4"/>
  <c r="M480" i="4" s="1"/>
  <c r="L481" i="4"/>
  <c r="M481" i="4" s="1"/>
  <c r="L482" i="4"/>
  <c r="M482" i="4" s="1"/>
  <c r="L483" i="4"/>
  <c r="M483" i="4" s="1"/>
  <c r="L484" i="4"/>
  <c r="M484" i="4" s="1"/>
  <c r="L485" i="4"/>
  <c r="M485" i="4" s="1"/>
  <c r="L486" i="4"/>
  <c r="M486" i="4" s="1"/>
  <c r="L487" i="4"/>
  <c r="M487" i="4" s="1"/>
  <c r="L488" i="4"/>
  <c r="M488" i="4" s="1"/>
  <c r="L489" i="4"/>
  <c r="M489" i="4" s="1"/>
  <c r="L490" i="4"/>
  <c r="M490" i="4" s="1"/>
  <c r="L491" i="4"/>
  <c r="M491" i="4" s="1"/>
  <c r="L492" i="4"/>
  <c r="M492" i="4" s="1"/>
  <c r="L493" i="4"/>
  <c r="M493" i="4" s="1"/>
  <c r="L494" i="4"/>
  <c r="M494" i="4" s="1"/>
  <c r="L495" i="4"/>
  <c r="M495" i="4" s="1"/>
  <c r="L496" i="4"/>
  <c r="M496" i="4" s="1"/>
  <c r="L497" i="4"/>
  <c r="M497" i="4" s="1"/>
  <c r="L498" i="4"/>
  <c r="L499" i="4"/>
  <c r="L500" i="4"/>
  <c r="M500" i="4" s="1"/>
  <c r="L501" i="4"/>
  <c r="M501" i="4" s="1"/>
  <c r="L502" i="4"/>
  <c r="M502" i="4" s="1"/>
  <c r="L503" i="4"/>
  <c r="M503" i="4" s="1"/>
  <c r="L504" i="4"/>
  <c r="M504" i="4" s="1"/>
  <c r="L505" i="4"/>
  <c r="M505" i="4" s="1"/>
  <c r="L506" i="4"/>
  <c r="M506" i="4" s="1"/>
  <c r="L507" i="4"/>
  <c r="M507" i="4" s="1"/>
  <c r="L508" i="4"/>
  <c r="M508" i="4" s="1"/>
  <c r="L509" i="4"/>
  <c r="L510" i="4"/>
  <c r="M510" i="4" s="1"/>
  <c r="L511" i="4"/>
  <c r="M511" i="4" s="1"/>
  <c r="L512" i="4"/>
  <c r="M512" i="4" s="1"/>
  <c r="L513" i="4"/>
  <c r="M513" i="4" s="1"/>
  <c r="L514" i="4"/>
  <c r="M514" i="4" s="1"/>
  <c r="L515" i="4"/>
  <c r="M515" i="4" s="1"/>
  <c r="L516" i="4"/>
  <c r="M516" i="4" s="1"/>
  <c r="L517" i="4"/>
  <c r="M517" i="4" s="1"/>
  <c r="L518" i="4"/>
  <c r="M518" i="4" s="1"/>
  <c r="L519" i="4"/>
  <c r="M519" i="4" s="1"/>
  <c r="L520" i="4"/>
  <c r="M520" i="4" s="1"/>
  <c r="L521" i="4"/>
  <c r="M521" i="4" s="1"/>
  <c r="L522" i="4"/>
  <c r="M522" i="4" s="1"/>
  <c r="L523" i="4"/>
  <c r="M523" i="4" s="1"/>
  <c r="L524" i="4"/>
  <c r="M524" i="4" s="1"/>
  <c r="L525" i="4"/>
  <c r="M525" i="4" s="1"/>
  <c r="L526" i="4"/>
  <c r="M526" i="4" s="1"/>
  <c r="L527" i="4"/>
  <c r="M527" i="4" s="1"/>
  <c r="L528" i="4"/>
  <c r="M528" i="4" s="1"/>
  <c r="L529" i="4"/>
  <c r="M529" i="4" s="1"/>
  <c r="L530" i="4"/>
  <c r="M530" i="4" s="1"/>
  <c r="L531" i="4"/>
  <c r="M531" i="4" s="1"/>
  <c r="L532" i="4"/>
  <c r="M532" i="4" s="1"/>
  <c r="L533" i="4"/>
  <c r="M533" i="4" s="1"/>
  <c r="L534" i="4"/>
  <c r="M534" i="4" s="1"/>
  <c r="L535" i="4"/>
  <c r="M535" i="4" s="1"/>
  <c r="L536" i="4"/>
  <c r="M536" i="4" s="1"/>
  <c r="L537" i="4"/>
  <c r="M537" i="4" s="1"/>
  <c r="L538" i="4"/>
  <c r="M538" i="4" s="1"/>
  <c r="L539" i="4"/>
  <c r="M539" i="4" s="1"/>
  <c r="L540" i="4"/>
  <c r="M540" i="4" s="1"/>
  <c r="L541" i="4"/>
  <c r="M541" i="4" s="1"/>
  <c r="L542" i="4"/>
  <c r="M542" i="4" s="1"/>
  <c r="L543" i="4"/>
  <c r="M543" i="4" s="1"/>
  <c r="L544" i="4"/>
  <c r="M544" i="4" s="1"/>
  <c r="L545" i="4"/>
  <c r="M545" i="4" s="1"/>
  <c r="L546" i="4"/>
  <c r="M546" i="4" s="1"/>
  <c r="L547" i="4"/>
  <c r="M547" i="4" s="1"/>
  <c r="L548" i="4"/>
  <c r="M548" i="4" s="1"/>
  <c r="L549" i="4"/>
  <c r="M549" i="4" s="1"/>
  <c r="L550" i="4"/>
  <c r="M550" i="4" s="1"/>
  <c r="L551" i="4"/>
  <c r="M551" i="4" s="1"/>
  <c r="L552" i="4"/>
  <c r="M552" i="4" s="1"/>
  <c r="L553" i="4"/>
  <c r="M553" i="4" s="1"/>
  <c r="L554" i="4"/>
  <c r="M554" i="4" s="1"/>
  <c r="L555" i="4"/>
  <c r="M555" i="4" s="1"/>
  <c r="L556" i="4"/>
  <c r="M556" i="4" s="1"/>
  <c r="L557" i="4"/>
  <c r="M557" i="4" s="1"/>
  <c r="L558" i="4"/>
  <c r="M558" i="4" s="1"/>
  <c r="L559" i="4"/>
  <c r="M559" i="4" s="1"/>
  <c r="L560" i="4"/>
  <c r="M560" i="4" s="1"/>
  <c r="L561" i="4"/>
  <c r="M561" i="4" s="1"/>
  <c r="L562" i="4"/>
  <c r="M562" i="4" s="1"/>
  <c r="L563" i="4"/>
  <c r="M563" i="4" s="1"/>
  <c r="L564" i="4"/>
  <c r="M564" i="4" s="1"/>
  <c r="L565" i="4"/>
  <c r="M565" i="4" s="1"/>
  <c r="L566" i="4"/>
  <c r="M566" i="4" s="1"/>
  <c r="L567" i="4"/>
  <c r="M567" i="4" s="1"/>
  <c r="L568" i="4"/>
  <c r="M568" i="4" s="1"/>
  <c r="L569" i="4"/>
  <c r="M569" i="4" s="1"/>
  <c r="L570" i="4"/>
  <c r="M570" i="4" s="1"/>
  <c r="L571" i="4"/>
  <c r="M571" i="4" s="1"/>
  <c r="L572" i="4"/>
  <c r="M572" i="4" s="1"/>
  <c r="L573" i="4"/>
  <c r="M573" i="4" s="1"/>
  <c r="L574" i="4"/>
  <c r="M574" i="4" s="1"/>
  <c r="L575" i="4"/>
  <c r="M575" i="4" s="1"/>
  <c r="L576" i="4"/>
  <c r="M576" i="4" s="1"/>
  <c r="L577" i="4"/>
  <c r="M577" i="4" s="1"/>
  <c r="L578" i="4"/>
  <c r="M578" i="4" s="1"/>
  <c r="L579" i="4"/>
  <c r="M579" i="4" s="1"/>
  <c r="L580" i="4"/>
  <c r="M580" i="4" s="1"/>
  <c r="L581" i="4"/>
  <c r="L582" i="4"/>
  <c r="L583" i="4"/>
  <c r="M583" i="4" s="1"/>
  <c r="L584" i="4"/>
  <c r="M584" i="4" s="1"/>
  <c r="L585" i="4"/>
  <c r="M585" i="4" s="1"/>
  <c r="L586" i="4"/>
  <c r="M586" i="4" s="1"/>
  <c r="L587" i="4"/>
  <c r="M587" i="4" s="1"/>
  <c r="L588" i="4"/>
  <c r="M588" i="4" s="1"/>
  <c r="L589" i="4"/>
  <c r="M589" i="4" s="1"/>
  <c r="L590" i="4"/>
  <c r="M590" i="4" s="1"/>
  <c r="L591" i="4"/>
  <c r="M591" i="4" s="1"/>
  <c r="L592" i="4"/>
  <c r="M592" i="4" s="1"/>
  <c r="L593" i="4"/>
  <c r="M593" i="4" s="1"/>
  <c r="L594" i="4"/>
  <c r="M594" i="4" s="1"/>
  <c r="L595" i="4"/>
  <c r="M595" i="4" s="1"/>
  <c r="L596" i="4"/>
  <c r="M596" i="4" s="1"/>
  <c r="L597" i="4"/>
  <c r="M597" i="4" s="1"/>
  <c r="L598" i="4"/>
  <c r="M598" i="4" s="1"/>
  <c r="L599" i="4"/>
  <c r="M599" i="4" s="1"/>
  <c r="L600" i="4"/>
  <c r="M600" i="4" s="1"/>
  <c r="L601" i="4"/>
  <c r="M601" i="4" s="1"/>
  <c r="L602" i="4"/>
  <c r="M602" i="4" s="1"/>
  <c r="L603" i="4"/>
  <c r="M603" i="4" s="1"/>
  <c r="L604" i="4"/>
  <c r="M604" i="4" s="1"/>
  <c r="L605" i="4"/>
  <c r="M605" i="4" s="1"/>
  <c r="L606" i="4"/>
  <c r="M606" i="4" s="1"/>
  <c r="L607" i="4"/>
  <c r="M607" i="4" s="1"/>
  <c r="L608" i="4"/>
  <c r="M608" i="4" s="1"/>
  <c r="L609" i="4"/>
  <c r="M609" i="4" s="1"/>
  <c r="L610" i="4"/>
  <c r="M610" i="4" s="1"/>
  <c r="L611" i="4"/>
  <c r="M611" i="4" s="1"/>
  <c r="L612" i="4"/>
  <c r="M612" i="4" s="1"/>
  <c r="L613" i="4"/>
  <c r="M613" i="4" s="1"/>
  <c r="L614" i="4"/>
  <c r="M614" i="4" s="1"/>
  <c r="L615" i="4"/>
  <c r="M615" i="4" s="1"/>
  <c r="L616" i="4"/>
  <c r="M616" i="4" s="1"/>
  <c r="L617" i="4"/>
  <c r="M617" i="4" s="1"/>
  <c r="L618" i="4"/>
  <c r="M618" i="4" s="1"/>
  <c r="L619" i="4"/>
  <c r="M619" i="4" s="1"/>
  <c r="L620" i="4"/>
  <c r="M620" i="4" s="1"/>
  <c r="L621" i="4"/>
  <c r="M621" i="4" s="1"/>
  <c r="L622" i="4"/>
  <c r="M622" i="4" s="1"/>
  <c r="L623" i="4"/>
  <c r="M623" i="4" s="1"/>
  <c r="L624" i="4"/>
  <c r="M624" i="4" s="1"/>
  <c r="L625" i="4"/>
  <c r="M625" i="4" s="1"/>
  <c r="L626" i="4"/>
  <c r="M626" i="4" s="1"/>
  <c r="L627" i="4"/>
  <c r="M627" i="4" s="1"/>
  <c r="L628" i="4"/>
  <c r="M628" i="4" s="1"/>
  <c r="L629" i="4"/>
  <c r="M629" i="4" s="1"/>
  <c r="L630" i="4"/>
  <c r="M630" i="4" s="1"/>
  <c r="L631" i="4"/>
  <c r="M631" i="4" s="1"/>
  <c r="L632" i="4"/>
  <c r="M632" i="4" s="1"/>
  <c r="L633" i="4"/>
  <c r="M633" i="4" s="1"/>
  <c r="L634" i="4"/>
  <c r="M634" i="4" s="1"/>
  <c r="L635" i="4"/>
  <c r="M635" i="4" s="1"/>
  <c r="L636" i="4"/>
  <c r="M636" i="4" s="1"/>
  <c r="L637" i="4"/>
  <c r="M637" i="4" s="1"/>
  <c r="L638" i="4"/>
  <c r="M638" i="4" s="1"/>
  <c r="L639" i="4"/>
  <c r="M639" i="4" s="1"/>
  <c r="L640" i="4"/>
  <c r="M640" i="4" s="1"/>
  <c r="L641" i="4"/>
  <c r="M641" i="4" s="1"/>
  <c r="L642" i="4"/>
  <c r="M642" i="4" s="1"/>
  <c r="L643" i="4"/>
  <c r="M643" i="4" s="1"/>
  <c r="L644" i="4"/>
  <c r="M644" i="4" s="1"/>
  <c r="L645" i="4"/>
  <c r="M645" i="4" s="1"/>
  <c r="L646" i="4"/>
  <c r="M646" i="4" s="1"/>
  <c r="L647" i="4"/>
  <c r="M647" i="4" s="1"/>
  <c r="L648" i="4"/>
  <c r="M648" i="4" s="1"/>
  <c r="L649" i="4"/>
  <c r="M649" i="4" s="1"/>
  <c r="L650" i="4"/>
  <c r="M650" i="4" s="1"/>
  <c r="L651" i="4"/>
  <c r="M651" i="4" s="1"/>
  <c r="L652" i="4"/>
  <c r="M652" i="4" s="1"/>
  <c r="L653" i="4"/>
  <c r="L654" i="4"/>
  <c r="M654" i="4" s="1"/>
  <c r="L655" i="4"/>
  <c r="M655" i="4" s="1"/>
  <c r="L656" i="4"/>
  <c r="M656" i="4" s="1"/>
  <c r="L657" i="4"/>
  <c r="M657" i="4" s="1"/>
  <c r="L658" i="4"/>
  <c r="M658" i="4" s="1"/>
  <c r="L659" i="4"/>
  <c r="M659" i="4" s="1"/>
  <c r="L660" i="4"/>
  <c r="M660" i="4" s="1"/>
  <c r="L661" i="4"/>
  <c r="M661" i="4" s="1"/>
  <c r="L662" i="4"/>
  <c r="M662" i="4" s="1"/>
  <c r="L663" i="4"/>
  <c r="M663" i="4" s="1"/>
  <c r="L664" i="4"/>
  <c r="M664" i="4" s="1"/>
  <c r="L665" i="4"/>
  <c r="M665" i="4" s="1"/>
  <c r="L666" i="4"/>
  <c r="M666" i="4" s="1"/>
  <c r="L667" i="4"/>
  <c r="M667" i="4" s="1"/>
  <c r="L668" i="4"/>
  <c r="M668" i="4" s="1"/>
  <c r="L669" i="4"/>
  <c r="M669" i="4" s="1"/>
  <c r="L670" i="4"/>
  <c r="M670" i="4" s="1"/>
  <c r="L671" i="4"/>
  <c r="M671" i="4" s="1"/>
  <c r="L672" i="4"/>
  <c r="M672" i="4" s="1"/>
  <c r="L673" i="4"/>
  <c r="M673" i="4" s="1"/>
  <c r="L674" i="4"/>
  <c r="M674" i="4" s="1"/>
  <c r="L675" i="4"/>
  <c r="M675" i="4" s="1"/>
  <c r="L676" i="4"/>
  <c r="M676" i="4" s="1"/>
  <c r="L677" i="4"/>
  <c r="L678" i="4"/>
  <c r="M678" i="4" s="1"/>
  <c r="L679" i="4"/>
  <c r="M679" i="4" s="1"/>
  <c r="L680" i="4"/>
  <c r="M680" i="4" s="1"/>
  <c r="L681" i="4"/>
  <c r="M681" i="4" s="1"/>
  <c r="L682" i="4"/>
  <c r="M682" i="4" s="1"/>
  <c r="L683" i="4"/>
  <c r="M683" i="4" s="1"/>
  <c r="L684" i="4"/>
  <c r="M684" i="4" s="1"/>
  <c r="L685" i="4"/>
  <c r="M685" i="4" s="1"/>
  <c r="L686" i="4"/>
  <c r="M686" i="4" s="1"/>
  <c r="L687" i="4"/>
  <c r="M687" i="4" s="1"/>
  <c r="L688" i="4"/>
  <c r="M688" i="4" s="1"/>
  <c r="L689" i="4"/>
  <c r="M689" i="4" s="1"/>
  <c r="L690" i="4"/>
  <c r="L691" i="4"/>
  <c r="M691" i="4" s="1"/>
  <c r="L692" i="4"/>
  <c r="M692" i="4" s="1"/>
  <c r="L693" i="4"/>
  <c r="M693" i="4" s="1"/>
  <c r="L694" i="4"/>
  <c r="M694" i="4" s="1"/>
  <c r="L695" i="4"/>
  <c r="M695" i="4" s="1"/>
  <c r="L696" i="4"/>
  <c r="M696" i="4" s="1"/>
  <c r="L697" i="4"/>
  <c r="M697" i="4" s="1"/>
  <c r="L698" i="4"/>
  <c r="M698" i="4" s="1"/>
  <c r="L699" i="4"/>
  <c r="M699" i="4" s="1"/>
  <c r="L700" i="4"/>
  <c r="M700" i="4" s="1"/>
  <c r="L701" i="4"/>
  <c r="M701" i="4" s="1"/>
  <c r="L702" i="4"/>
  <c r="M702" i="4" s="1"/>
  <c r="L703" i="4"/>
  <c r="M703" i="4" s="1"/>
  <c r="L704" i="4"/>
  <c r="M704" i="4" s="1"/>
  <c r="L705" i="4"/>
  <c r="M705" i="4" s="1"/>
  <c r="L706" i="4"/>
  <c r="M706" i="4" s="1"/>
  <c r="L707" i="4"/>
  <c r="M707" i="4" s="1"/>
  <c r="L708" i="4"/>
  <c r="M708" i="4" s="1"/>
  <c r="L709" i="4"/>
  <c r="M709" i="4" s="1"/>
  <c r="L710" i="4"/>
  <c r="M710" i="4" s="1"/>
  <c r="L711" i="4"/>
  <c r="M711" i="4" s="1"/>
  <c r="L712" i="4"/>
  <c r="M712" i="4" s="1"/>
  <c r="L713" i="4"/>
  <c r="M713" i="4" s="1"/>
  <c r="L714" i="4"/>
  <c r="M714" i="4" s="1"/>
  <c r="L715" i="4"/>
  <c r="M715" i="4" s="1"/>
  <c r="L716" i="4"/>
  <c r="M716" i="4" s="1"/>
  <c r="L717" i="4"/>
  <c r="M717" i="4" s="1"/>
  <c r="L718" i="4"/>
  <c r="M718" i="4" s="1"/>
  <c r="L719" i="4"/>
  <c r="M719" i="4" s="1"/>
  <c r="L720" i="4"/>
  <c r="M720" i="4" s="1"/>
  <c r="L721" i="4"/>
  <c r="M721" i="4" s="1"/>
  <c r="L722" i="4"/>
  <c r="M722" i="4" s="1"/>
  <c r="L723" i="4"/>
  <c r="M723" i="4" s="1"/>
  <c r="L724" i="4"/>
  <c r="M724" i="4" s="1"/>
  <c r="L725" i="4"/>
  <c r="M725" i="4" s="1"/>
  <c r="L726" i="4"/>
  <c r="M726" i="4" s="1"/>
  <c r="L727" i="4"/>
  <c r="M727" i="4" s="1"/>
  <c r="L728" i="4"/>
  <c r="M728" i="4" s="1"/>
  <c r="L729" i="4"/>
  <c r="M729" i="4" s="1"/>
  <c r="L730" i="4"/>
  <c r="M730" i="4" s="1"/>
  <c r="L731" i="4"/>
  <c r="M731" i="4" s="1"/>
  <c r="L732" i="4"/>
  <c r="M732" i="4" s="1"/>
  <c r="L733" i="4"/>
  <c r="M733" i="4" s="1"/>
  <c r="L734" i="4"/>
  <c r="M734" i="4" s="1"/>
  <c r="L735" i="4"/>
  <c r="M735" i="4" s="1"/>
  <c r="L736" i="4"/>
  <c r="M736" i="4" s="1"/>
  <c r="L737" i="4"/>
  <c r="M737" i="4" s="1"/>
  <c r="L738" i="4"/>
  <c r="M738" i="4" s="1"/>
  <c r="L739" i="4"/>
  <c r="M739" i="4" s="1"/>
  <c r="L740" i="4"/>
  <c r="M740" i="4" s="1"/>
  <c r="L741" i="4"/>
  <c r="M741" i="4" s="1"/>
  <c r="L742" i="4"/>
  <c r="M742" i="4" s="1"/>
  <c r="L743" i="4"/>
  <c r="M743" i="4" s="1"/>
  <c r="L744" i="4"/>
  <c r="M744" i="4" s="1"/>
  <c r="L745" i="4"/>
  <c r="M745" i="4" s="1"/>
  <c r="L746" i="4"/>
  <c r="M746" i="4" s="1"/>
  <c r="L747" i="4"/>
  <c r="M747" i="4" s="1"/>
  <c r="L748" i="4"/>
  <c r="M748" i="4" s="1"/>
  <c r="L749" i="4"/>
  <c r="M749" i="4" s="1"/>
  <c r="L750" i="4"/>
  <c r="M750" i="4" s="1"/>
  <c r="L751" i="4"/>
  <c r="M751" i="4" s="1"/>
  <c r="L752" i="4"/>
  <c r="M752" i="4" s="1"/>
  <c r="L753" i="4"/>
  <c r="M753" i="4" s="1"/>
  <c r="L754" i="4"/>
  <c r="M754" i="4" s="1"/>
  <c r="L755" i="4"/>
  <c r="M755" i="4" s="1"/>
  <c r="L756" i="4"/>
  <c r="M756" i="4" s="1"/>
  <c r="L757" i="4"/>
  <c r="M757" i="4" s="1"/>
  <c r="L758" i="4"/>
  <c r="M758" i="4" s="1"/>
  <c r="L759" i="4"/>
  <c r="M759" i="4" s="1"/>
  <c r="L760" i="4"/>
  <c r="M760" i="4" s="1"/>
  <c r="L761" i="4"/>
  <c r="M761" i="4" s="1"/>
  <c r="L762" i="4"/>
  <c r="M762" i="4" s="1"/>
  <c r="L763" i="4"/>
  <c r="M763" i="4" s="1"/>
  <c r="L764" i="4"/>
  <c r="M764" i="4" s="1"/>
  <c r="L765" i="4"/>
  <c r="M765" i="4" s="1"/>
  <c r="L766" i="4"/>
  <c r="M766" i="4" s="1"/>
  <c r="L767" i="4"/>
  <c r="M767" i="4" s="1"/>
  <c r="L768" i="4"/>
  <c r="M768" i="4" s="1"/>
  <c r="L769" i="4"/>
  <c r="M769" i="4" s="1"/>
  <c r="L770" i="4"/>
  <c r="M770" i="4" s="1"/>
  <c r="L771" i="4"/>
  <c r="M771" i="4" s="1"/>
  <c r="L772" i="4"/>
  <c r="M772" i="4" s="1"/>
  <c r="L773" i="4"/>
  <c r="M773" i="4" s="1"/>
  <c r="L774" i="4"/>
  <c r="M774" i="4" s="1"/>
  <c r="L775" i="4"/>
  <c r="M775" i="4" s="1"/>
  <c r="L776" i="4"/>
  <c r="M776" i="4" s="1"/>
  <c r="L777" i="4"/>
  <c r="M777" i="4" s="1"/>
  <c r="L778" i="4"/>
  <c r="M778" i="4" s="1"/>
  <c r="L779" i="4"/>
  <c r="M779" i="4" s="1"/>
  <c r="L780" i="4"/>
  <c r="M780" i="4" s="1"/>
  <c r="L781" i="4"/>
  <c r="M781" i="4" s="1"/>
  <c r="L782" i="4"/>
  <c r="M782" i="4" s="1"/>
  <c r="L783" i="4"/>
  <c r="M783" i="4" s="1"/>
  <c r="L784" i="4"/>
  <c r="M784" i="4" s="1"/>
  <c r="L785" i="4"/>
  <c r="M785" i="4" s="1"/>
  <c r="L786" i="4"/>
  <c r="L787" i="4"/>
  <c r="M787" i="4" s="1"/>
  <c r="L788" i="4"/>
  <c r="M788" i="4" s="1"/>
  <c r="L789" i="4"/>
  <c r="M789" i="4" s="1"/>
  <c r="L790" i="4"/>
  <c r="M790" i="4" s="1"/>
  <c r="L791" i="4"/>
  <c r="M791" i="4" s="1"/>
  <c r="L792" i="4"/>
  <c r="M792" i="4" s="1"/>
  <c r="L793" i="4"/>
  <c r="M793" i="4" s="1"/>
  <c r="L794" i="4"/>
  <c r="M794" i="4" s="1"/>
  <c r="L795" i="4"/>
  <c r="M795" i="4" s="1"/>
  <c r="L796" i="4"/>
  <c r="M796" i="4" s="1"/>
  <c r="L797" i="4"/>
  <c r="L798" i="4"/>
  <c r="M798" i="4" s="1"/>
  <c r="L799" i="4"/>
  <c r="M799" i="4" s="1"/>
  <c r="L800" i="4"/>
  <c r="M800" i="4" s="1"/>
  <c r="L801" i="4"/>
  <c r="M801" i="4" s="1"/>
  <c r="L802" i="4"/>
  <c r="M802" i="4" s="1"/>
  <c r="L803" i="4"/>
  <c r="M803" i="4" s="1"/>
  <c r="L804" i="4"/>
  <c r="M804" i="4" s="1"/>
  <c r="L805" i="4"/>
  <c r="M805" i="4" s="1"/>
  <c r="L806" i="4"/>
  <c r="M806" i="4" s="1"/>
  <c r="L807" i="4"/>
  <c r="M807" i="4" s="1"/>
  <c r="L808" i="4"/>
  <c r="M808" i="4" s="1"/>
  <c r="L809" i="4"/>
  <c r="M809" i="4" s="1"/>
  <c r="L810" i="4"/>
  <c r="M810" i="4" s="1"/>
  <c r="L811" i="4"/>
  <c r="M811" i="4" s="1"/>
  <c r="L812" i="4"/>
  <c r="M812" i="4" s="1"/>
  <c r="L813" i="4"/>
  <c r="M813" i="4" s="1"/>
  <c r="L814" i="4"/>
  <c r="M814" i="4" s="1"/>
  <c r="L815" i="4"/>
  <c r="M815" i="4" s="1"/>
  <c r="L816" i="4"/>
  <c r="M816" i="4" s="1"/>
  <c r="L817" i="4"/>
  <c r="M817" i="4" s="1"/>
  <c r="L818" i="4"/>
  <c r="M818" i="4" s="1"/>
  <c r="L819" i="4"/>
  <c r="M819" i="4" s="1"/>
  <c r="L820" i="4"/>
  <c r="M820" i="4" s="1"/>
  <c r="L821" i="4"/>
  <c r="M821" i="4" s="1"/>
  <c r="L822" i="4"/>
  <c r="M822" i="4" s="1"/>
  <c r="L823" i="4"/>
  <c r="M823" i="4" s="1"/>
  <c r="L824" i="4"/>
  <c r="M824" i="4" s="1"/>
  <c r="L825" i="4"/>
  <c r="M825" i="4" s="1"/>
  <c r="L826" i="4"/>
  <c r="M826" i="4" s="1"/>
  <c r="L827" i="4"/>
  <c r="M827" i="4" s="1"/>
  <c r="L828" i="4"/>
  <c r="M828" i="4" s="1"/>
  <c r="L829" i="4"/>
  <c r="M829" i="4" s="1"/>
  <c r="L830" i="4"/>
  <c r="M830" i="4" s="1"/>
  <c r="L831" i="4"/>
  <c r="M831" i="4" s="1"/>
  <c r="L832" i="4"/>
  <c r="M832" i="4" s="1"/>
  <c r="L833" i="4"/>
  <c r="M833" i="4" s="1"/>
  <c r="L834" i="4"/>
  <c r="M834" i="4" s="1"/>
  <c r="L835" i="4"/>
  <c r="M835" i="4" s="1"/>
  <c r="L836" i="4"/>
  <c r="M836" i="4" s="1"/>
  <c r="L837" i="4"/>
  <c r="M837" i="4" s="1"/>
  <c r="L838" i="4"/>
  <c r="M838" i="4" s="1"/>
  <c r="L839" i="4"/>
  <c r="M839" i="4" s="1"/>
  <c r="L840" i="4"/>
  <c r="M840" i="4" s="1"/>
  <c r="L841" i="4"/>
  <c r="M841" i="4" s="1"/>
  <c r="L842" i="4"/>
  <c r="M842" i="4" s="1"/>
  <c r="L843" i="4"/>
  <c r="M843" i="4" s="1"/>
  <c r="L844" i="4"/>
  <c r="M844" i="4" s="1"/>
  <c r="L845" i="4"/>
  <c r="L846" i="4"/>
  <c r="L847" i="4"/>
  <c r="L848" i="4"/>
  <c r="M848" i="4" s="1"/>
  <c r="L849" i="4"/>
  <c r="M849" i="4" s="1"/>
  <c r="L850" i="4"/>
  <c r="M850" i="4" s="1"/>
  <c r="L851" i="4"/>
  <c r="M851" i="4" s="1"/>
  <c r="L852" i="4"/>
  <c r="M852" i="4" s="1"/>
  <c r="L853" i="4"/>
  <c r="M853" i="4" s="1"/>
  <c r="L854" i="4"/>
  <c r="M854" i="4" s="1"/>
  <c r="L855" i="4"/>
  <c r="M855" i="4" s="1"/>
  <c r="L856" i="4"/>
  <c r="M856" i="4" s="1"/>
  <c r="L857" i="4"/>
  <c r="M857" i="4" s="1"/>
  <c r="L858" i="4"/>
  <c r="M858" i="4" s="1"/>
  <c r="L859" i="4"/>
  <c r="M859" i="4" s="1"/>
  <c r="L860" i="4"/>
  <c r="M860" i="4" s="1"/>
  <c r="L861" i="4"/>
  <c r="M861" i="4" s="1"/>
  <c r="L862" i="4"/>
  <c r="M862" i="4" s="1"/>
  <c r="L863" i="4"/>
  <c r="M863" i="4" s="1"/>
  <c r="L864" i="4"/>
  <c r="M864" i="4" s="1"/>
  <c r="L865" i="4"/>
  <c r="M865" i="4" s="1"/>
  <c r="L866" i="4"/>
  <c r="M866" i="4" s="1"/>
  <c r="L867" i="4"/>
  <c r="M867" i="4" s="1"/>
  <c r="L868" i="4"/>
  <c r="M868" i="4" s="1"/>
  <c r="L869" i="4"/>
  <c r="M869" i="4" s="1"/>
  <c r="L870" i="4"/>
  <c r="M870" i="4" s="1"/>
  <c r="L871" i="4"/>
  <c r="M871" i="4" s="1"/>
  <c r="L872" i="4"/>
  <c r="M872" i="4" s="1"/>
  <c r="L873" i="4"/>
  <c r="M873" i="4" s="1"/>
  <c r="L874" i="4"/>
  <c r="M874" i="4" s="1"/>
  <c r="L875" i="4"/>
  <c r="M875" i="4" s="1"/>
  <c r="L876" i="4"/>
  <c r="M876" i="4" s="1"/>
  <c r="L877" i="4"/>
  <c r="M877" i="4" s="1"/>
  <c r="L878" i="4"/>
  <c r="M878" i="4" s="1"/>
  <c r="L879" i="4"/>
  <c r="M879" i="4" s="1"/>
  <c r="L880" i="4"/>
  <c r="M880" i="4" s="1"/>
  <c r="L881" i="4"/>
  <c r="M881" i="4" s="1"/>
  <c r="L882" i="4"/>
  <c r="L883" i="4"/>
  <c r="M883" i="4" s="1"/>
  <c r="L884" i="4"/>
  <c r="M884" i="4" s="1"/>
  <c r="L885" i="4"/>
  <c r="M885" i="4" s="1"/>
  <c r="L886" i="4"/>
  <c r="M886" i="4" s="1"/>
  <c r="L887" i="4"/>
  <c r="M887" i="4" s="1"/>
  <c r="L888" i="4"/>
  <c r="M888" i="4" s="1"/>
  <c r="L889" i="4"/>
  <c r="M889" i="4" s="1"/>
  <c r="L890" i="4"/>
  <c r="M890" i="4" s="1"/>
  <c r="L891" i="4"/>
  <c r="M891" i="4" s="1"/>
  <c r="L892" i="4"/>
  <c r="M892" i="4" s="1"/>
  <c r="L893" i="4"/>
  <c r="M893" i="4" s="1"/>
  <c r="L894" i="4"/>
  <c r="M894" i="4" s="1"/>
  <c r="L895" i="4"/>
  <c r="M895" i="4" s="1"/>
  <c r="L896" i="4"/>
  <c r="M896" i="4" s="1"/>
  <c r="L897" i="4"/>
  <c r="M897" i="4" s="1"/>
  <c r="L898" i="4"/>
  <c r="M898" i="4" s="1"/>
  <c r="L899" i="4"/>
  <c r="M899" i="4" s="1"/>
  <c r="L900" i="4"/>
  <c r="M900" i="4" s="1"/>
  <c r="L901" i="4"/>
  <c r="M901" i="4" s="1"/>
  <c r="L902" i="4"/>
  <c r="M902" i="4" s="1"/>
  <c r="L903" i="4"/>
  <c r="M903" i="4" s="1"/>
  <c r="L904" i="4"/>
  <c r="M904" i="4" s="1"/>
  <c r="L905" i="4"/>
  <c r="M905" i="4" s="1"/>
  <c r="L906" i="4"/>
  <c r="M906" i="4" s="1"/>
  <c r="L907" i="4"/>
  <c r="M907" i="4" s="1"/>
  <c r="L908" i="4"/>
  <c r="M908" i="4" s="1"/>
  <c r="L909" i="4"/>
  <c r="M909" i="4" s="1"/>
  <c r="L910" i="4"/>
  <c r="M910" i="4" s="1"/>
  <c r="L911" i="4"/>
  <c r="M911" i="4" s="1"/>
  <c r="L912" i="4"/>
  <c r="M912" i="4" s="1"/>
  <c r="L913" i="4"/>
  <c r="M913" i="4" s="1"/>
  <c r="L914" i="4"/>
  <c r="M914" i="4" s="1"/>
  <c r="L915" i="4"/>
  <c r="M915" i="4" s="1"/>
  <c r="L916" i="4"/>
  <c r="M916" i="4" s="1"/>
  <c r="L917" i="4"/>
  <c r="M917" i="4" s="1"/>
  <c r="L918" i="4"/>
  <c r="M918" i="4" s="1"/>
  <c r="L919" i="4"/>
  <c r="M919" i="4" s="1"/>
  <c r="L920" i="4"/>
  <c r="M920" i="4" s="1"/>
  <c r="L921" i="4"/>
  <c r="M921" i="4" s="1"/>
  <c r="L922" i="4"/>
  <c r="M922" i="4" s="1"/>
  <c r="L923" i="4"/>
  <c r="M923" i="4" s="1"/>
  <c r="L924" i="4"/>
  <c r="M924" i="4" s="1"/>
  <c r="L925" i="4"/>
  <c r="M925" i="4" s="1"/>
  <c r="L926" i="4"/>
  <c r="M926" i="4" s="1"/>
  <c r="L927" i="4"/>
  <c r="M927" i="4" s="1"/>
  <c r="L928" i="4"/>
  <c r="M928" i="4" s="1"/>
  <c r="L929" i="4"/>
  <c r="M929" i="4" s="1"/>
  <c r="L930" i="4"/>
  <c r="M930" i="4" s="1"/>
  <c r="L931" i="4"/>
  <c r="M931" i="4" s="1"/>
  <c r="L932" i="4"/>
  <c r="M932" i="4" s="1"/>
  <c r="L933" i="4"/>
  <c r="M933" i="4" s="1"/>
  <c r="L934" i="4"/>
  <c r="M934" i="4" s="1"/>
  <c r="L935" i="4"/>
  <c r="M935" i="4" s="1"/>
  <c r="L936" i="4"/>
  <c r="M936" i="4" s="1"/>
  <c r="L937" i="4"/>
  <c r="M937" i="4" s="1"/>
  <c r="L938" i="4"/>
  <c r="M938" i="4" s="1"/>
  <c r="L939" i="4"/>
  <c r="M939" i="4" s="1"/>
  <c r="L940" i="4"/>
  <c r="M940" i="4" s="1"/>
  <c r="L941" i="4"/>
  <c r="L942" i="4"/>
  <c r="M942" i="4" s="1"/>
  <c r="L943" i="4"/>
  <c r="M943" i="4" s="1"/>
  <c r="L944" i="4"/>
  <c r="M944" i="4" s="1"/>
  <c r="L945" i="4"/>
  <c r="M945" i="4" s="1"/>
  <c r="L946" i="4"/>
  <c r="M946" i="4" s="1"/>
  <c r="L947" i="4"/>
  <c r="M947" i="4" s="1"/>
  <c r="L948" i="4"/>
  <c r="M948" i="4" s="1"/>
  <c r="L949" i="4"/>
  <c r="M949" i="4" s="1"/>
  <c r="L950" i="4"/>
  <c r="M950" i="4" s="1"/>
  <c r="L951" i="4"/>
  <c r="M951" i="4" s="1"/>
  <c r="L952" i="4"/>
  <c r="M952" i="4" s="1"/>
  <c r="L953" i="4"/>
  <c r="M953" i="4" s="1"/>
  <c r="L954" i="4"/>
  <c r="M954" i="4" s="1"/>
  <c r="L955" i="4"/>
  <c r="M955" i="4" s="1"/>
  <c r="L956" i="4"/>
  <c r="M956" i="4" s="1"/>
  <c r="L957" i="4"/>
  <c r="M957" i="4" s="1"/>
  <c r="L958" i="4"/>
  <c r="M958" i="4" s="1"/>
  <c r="L959" i="4"/>
  <c r="M959" i="4" s="1"/>
  <c r="L960" i="4"/>
  <c r="M960" i="4" s="1"/>
  <c r="L961" i="4"/>
  <c r="M961" i="4" s="1"/>
  <c r="L962" i="4"/>
  <c r="M962" i="4" s="1"/>
  <c r="L963" i="4"/>
  <c r="M963" i="4" s="1"/>
  <c r="L964" i="4"/>
  <c r="M964" i="4" s="1"/>
  <c r="L965" i="4"/>
  <c r="M965" i="4" s="1"/>
  <c r="L966" i="4"/>
  <c r="M966" i="4" s="1"/>
  <c r="L967" i="4"/>
  <c r="M967" i="4" s="1"/>
  <c r="L968" i="4"/>
  <c r="M968" i="4" s="1"/>
  <c r="L969" i="4"/>
  <c r="M969" i="4" s="1"/>
  <c r="L970" i="4"/>
  <c r="M970" i="4" s="1"/>
  <c r="L971" i="4"/>
  <c r="M971" i="4" s="1"/>
  <c r="L972" i="4"/>
  <c r="M972" i="4" s="1"/>
  <c r="L973" i="4"/>
  <c r="M973" i="4" s="1"/>
  <c r="L974" i="4"/>
  <c r="M974" i="4" s="1"/>
  <c r="L975" i="4"/>
  <c r="M975" i="4" s="1"/>
  <c r="L976" i="4"/>
  <c r="M976" i="4" s="1"/>
  <c r="L977" i="4"/>
  <c r="M977" i="4" s="1"/>
  <c r="L978" i="4"/>
  <c r="L979" i="4"/>
  <c r="M979" i="4" s="1"/>
  <c r="L980" i="4"/>
  <c r="M980" i="4" s="1"/>
  <c r="L981" i="4"/>
  <c r="M981" i="4" s="1"/>
  <c r="L982" i="4"/>
  <c r="M982" i="4" s="1"/>
  <c r="L983" i="4"/>
  <c r="M983" i="4" s="1"/>
  <c r="L984" i="4"/>
  <c r="M984" i="4" s="1"/>
  <c r="L985" i="4"/>
  <c r="M985" i="4" s="1"/>
  <c r="L986" i="4"/>
  <c r="M986" i="4" s="1"/>
  <c r="L987" i="4"/>
  <c r="M987" i="4" s="1"/>
  <c r="L988" i="4"/>
  <c r="M988" i="4" s="1"/>
  <c r="L989" i="4"/>
  <c r="M989" i="4" s="1"/>
  <c r="L990" i="4"/>
  <c r="M990" i="4" s="1"/>
  <c r="L991" i="4"/>
  <c r="M991" i="4" s="1"/>
  <c r="L992" i="4"/>
  <c r="M992" i="4" s="1"/>
  <c r="L993" i="4"/>
  <c r="M993" i="4" s="1"/>
  <c r="L994" i="4"/>
  <c r="M994" i="4" s="1"/>
  <c r="L995" i="4"/>
  <c r="M995" i="4" s="1"/>
  <c r="L996" i="4"/>
  <c r="M996" i="4" s="1"/>
  <c r="L997" i="4"/>
  <c r="M997" i="4" s="1"/>
  <c r="L998" i="4"/>
  <c r="M998" i="4" s="1"/>
  <c r="L999" i="4"/>
  <c r="M999" i="4" s="1"/>
  <c r="L1000" i="4"/>
  <c r="M1000" i="4" s="1"/>
  <c r="L1001" i="4"/>
  <c r="M1001" i="4" s="1"/>
  <c r="L1002" i="4"/>
  <c r="M1002" i="4" s="1"/>
  <c r="L1003" i="4"/>
  <c r="M1003" i="4" s="1"/>
  <c r="L1004" i="4"/>
  <c r="M1004" i="4" s="1"/>
  <c r="L1005" i="4"/>
  <c r="M1005" i="4" s="1"/>
  <c r="L1006" i="4"/>
  <c r="M1006" i="4" s="1"/>
  <c r="L1007" i="4"/>
  <c r="M1007" i="4" s="1"/>
  <c r="L1008" i="4"/>
  <c r="M1008" i="4" s="1"/>
  <c r="L1009" i="4"/>
  <c r="M1009" i="4" s="1"/>
  <c r="L1010" i="4"/>
  <c r="M1010" i="4" s="1"/>
  <c r="L1011" i="4"/>
  <c r="M1011" i="4" s="1"/>
  <c r="L1012" i="4"/>
  <c r="M1012" i="4" s="1"/>
  <c r="L1013" i="4"/>
  <c r="M1013" i="4" s="1"/>
  <c r="L1014" i="4"/>
  <c r="M1014" i="4" s="1"/>
  <c r="L1015" i="4"/>
  <c r="M1015" i="4" s="1"/>
  <c r="L1016" i="4"/>
  <c r="M1016" i="4" s="1"/>
  <c r="L1017" i="4"/>
  <c r="M1017" i="4" s="1"/>
  <c r="L1018" i="4"/>
  <c r="M1018" i="4" s="1"/>
  <c r="L1019" i="4"/>
  <c r="M1019" i="4" s="1"/>
  <c r="L1020" i="4"/>
  <c r="M1020" i="4" s="1"/>
  <c r="L1021" i="4"/>
  <c r="M1021" i="4" s="1"/>
  <c r="L1022" i="4"/>
  <c r="M1022" i="4" s="1"/>
  <c r="L1023" i="4"/>
  <c r="M1023" i="4" s="1"/>
  <c r="L1024" i="4"/>
  <c r="M1024" i="4" s="1"/>
  <c r="L1025" i="4"/>
  <c r="M1025" i="4" s="1"/>
  <c r="L1026" i="4"/>
  <c r="M1026" i="4" s="1"/>
  <c r="L1027" i="4"/>
  <c r="M1027" i="4" s="1"/>
  <c r="L1028" i="4"/>
  <c r="M1028" i="4" s="1"/>
  <c r="L1029" i="4"/>
  <c r="M1029" i="4" s="1"/>
  <c r="L1030" i="4"/>
  <c r="M1030" i="4" s="1"/>
  <c r="L1031" i="4"/>
  <c r="M1031" i="4" s="1"/>
  <c r="L1032" i="4"/>
  <c r="M1032" i="4" s="1"/>
  <c r="L1033" i="4"/>
  <c r="M1033" i="4" s="1"/>
  <c r="L1034" i="4"/>
  <c r="M1034" i="4" s="1"/>
  <c r="L1035" i="4"/>
  <c r="M1035" i="4" s="1"/>
  <c r="L1036" i="4"/>
  <c r="M1036" i="4" s="1"/>
  <c r="L1037" i="4"/>
  <c r="M1037" i="4" s="1"/>
  <c r="L1038" i="4"/>
  <c r="M1038" i="4" s="1"/>
  <c r="L1039" i="4"/>
  <c r="M1039" i="4" s="1"/>
  <c r="L1040" i="4"/>
  <c r="M1040" i="4" s="1"/>
  <c r="L1041" i="4"/>
  <c r="M1041" i="4" s="1"/>
  <c r="L1042" i="4"/>
  <c r="M1042" i="4" s="1"/>
  <c r="L1043" i="4"/>
  <c r="M1043" i="4" s="1"/>
  <c r="L1044" i="4"/>
  <c r="M1044" i="4" s="1"/>
  <c r="L1045" i="4"/>
  <c r="M1045" i="4" s="1"/>
  <c r="L1046" i="4"/>
  <c r="M1046" i="4" s="1"/>
  <c r="L1047" i="4"/>
  <c r="M1047" i="4" s="1"/>
  <c r="L1048" i="4"/>
  <c r="M1048" i="4" s="1"/>
  <c r="L1049" i="4"/>
  <c r="M1049" i="4" s="1"/>
  <c r="L1050" i="4"/>
  <c r="M1050" i="4" s="1"/>
  <c r="L1051" i="4"/>
  <c r="M1051" i="4" s="1"/>
  <c r="L1052" i="4"/>
  <c r="M1052" i="4" s="1"/>
  <c r="L1053" i="4"/>
  <c r="M1053" i="4" s="1"/>
  <c r="L1054" i="4"/>
  <c r="M1054" i="4" s="1"/>
  <c r="L1055" i="4"/>
  <c r="M1055" i="4" s="1"/>
  <c r="L1056" i="4"/>
  <c r="M1056" i="4" s="1"/>
  <c r="L1057" i="4"/>
  <c r="M1057" i="4" s="1"/>
  <c r="L1058" i="4"/>
  <c r="M1058" i="4" s="1"/>
  <c r="L1059" i="4"/>
  <c r="M1059" i="4" s="1"/>
  <c r="L1060" i="4"/>
  <c r="M1060" i="4" s="1"/>
  <c r="L1061" i="4"/>
  <c r="L1062" i="4"/>
  <c r="M1062" i="4" s="1"/>
  <c r="L1063" i="4"/>
  <c r="M1063" i="4" s="1"/>
  <c r="L1064" i="4"/>
  <c r="M1064" i="4" s="1"/>
  <c r="L1065" i="4"/>
  <c r="M1065" i="4" s="1"/>
  <c r="L1066" i="4"/>
  <c r="M1066" i="4" s="1"/>
  <c r="L1067" i="4"/>
  <c r="M1067" i="4" s="1"/>
  <c r="L1068" i="4"/>
  <c r="M1068" i="4" s="1"/>
  <c r="L1069" i="4"/>
  <c r="M1069" i="4" s="1"/>
  <c r="L1070" i="4"/>
  <c r="M1070" i="4" s="1"/>
  <c r="L1071" i="4"/>
  <c r="M1071" i="4" s="1"/>
  <c r="L1072" i="4"/>
  <c r="M1072" i="4" s="1"/>
  <c r="L1073" i="4"/>
  <c r="M1073" i="4" s="1"/>
  <c r="L1074" i="4"/>
  <c r="L1075" i="4"/>
  <c r="L1076" i="4"/>
  <c r="M1076" i="4" s="1"/>
  <c r="L1077" i="4"/>
  <c r="M1077" i="4" s="1"/>
  <c r="L1078" i="4"/>
  <c r="M1078" i="4" s="1"/>
  <c r="L1079" i="4"/>
  <c r="M1079" i="4" s="1"/>
  <c r="L1080" i="4"/>
  <c r="M1080" i="4" s="1"/>
  <c r="L1081" i="4"/>
  <c r="M1081" i="4" s="1"/>
  <c r="L1082" i="4"/>
  <c r="M1082" i="4" s="1"/>
  <c r="L1083" i="4"/>
  <c r="M1083" i="4" s="1"/>
  <c r="L1084" i="4"/>
  <c r="M1084" i="4" s="1"/>
  <c r="L1085" i="4"/>
  <c r="L1086" i="4"/>
  <c r="M1086" i="4" s="1"/>
  <c r="L1087" i="4"/>
  <c r="M1087" i="4" s="1"/>
  <c r="L1088" i="4"/>
  <c r="M1088" i="4" s="1"/>
  <c r="L1089" i="4"/>
  <c r="M1089" i="4" s="1"/>
  <c r="L1090" i="4"/>
  <c r="M1090" i="4" s="1"/>
  <c r="L1091" i="4"/>
  <c r="M1091" i="4" s="1"/>
  <c r="L1092" i="4"/>
  <c r="M1092" i="4" s="1"/>
  <c r="L1093" i="4"/>
  <c r="M1093" i="4" s="1"/>
  <c r="L1094" i="4"/>
  <c r="M1094" i="4" s="1"/>
  <c r="L1095" i="4"/>
  <c r="M1095" i="4" s="1"/>
  <c r="L1096" i="4"/>
  <c r="M1096" i="4" s="1"/>
  <c r="L1097" i="4"/>
  <c r="M1097" i="4" s="1"/>
  <c r="L1098" i="4"/>
  <c r="M1098" i="4" s="1"/>
  <c r="L1100" i="4"/>
  <c r="M1100" i="4" s="1"/>
  <c r="L1101" i="4"/>
  <c r="M1101" i="4" s="1"/>
  <c r="L1102" i="4"/>
  <c r="M1102" i="4" s="1"/>
  <c r="L1103" i="4"/>
  <c r="M1103" i="4" s="1"/>
  <c r="L1104" i="4"/>
  <c r="M1104" i="4" s="1"/>
  <c r="L1105" i="4"/>
  <c r="M1105" i="4" s="1"/>
  <c r="L1106" i="4"/>
  <c r="M1106" i="4" s="1"/>
  <c r="L1107" i="4"/>
  <c r="M1107" i="4" s="1"/>
  <c r="L1108" i="4"/>
  <c r="M1108" i="4" s="1"/>
  <c r="L1109" i="4"/>
  <c r="M1109" i="4" s="1"/>
  <c r="L1110" i="4"/>
  <c r="M1110" i="4" s="1"/>
  <c r="L1111" i="4"/>
  <c r="M1111" i="4" s="1"/>
  <c r="L1112" i="4"/>
  <c r="M1112" i="4" s="1"/>
  <c r="L1113" i="4"/>
  <c r="M1113" i="4" s="1"/>
  <c r="L1114" i="4"/>
  <c r="M1114" i="4" s="1"/>
  <c r="L1115" i="4"/>
  <c r="M1115" i="4" s="1"/>
  <c r="L1116" i="4"/>
  <c r="M1116" i="4" s="1"/>
  <c r="L10" i="4"/>
  <c r="M10" i="4" s="1"/>
  <c r="H1117" i="4"/>
  <c r="I1117" i="4"/>
  <c r="J1117" i="4"/>
  <c r="K1117" i="4"/>
  <c r="G1118" i="4" l="1"/>
  <c r="M1117" i="4"/>
  <c r="L1117" i="4"/>
  <c r="K1118" i="2" l="1"/>
  <c r="F1117" i="3" l="1"/>
  <c r="G1117" i="3"/>
  <c r="H1117" i="3"/>
  <c r="E792" i="3"/>
  <c r="E795" i="3"/>
  <c r="E796" i="3"/>
  <c r="E797" i="3"/>
  <c r="E799" i="3"/>
  <c r="E800" i="3"/>
  <c r="E802" i="3"/>
  <c r="E803" i="3"/>
  <c r="E804" i="3"/>
  <c r="E805" i="3"/>
  <c r="E807" i="3"/>
  <c r="E814" i="3"/>
  <c r="E815" i="3"/>
  <c r="E818" i="3"/>
  <c r="E819" i="3"/>
  <c r="E820" i="3"/>
  <c r="E822" i="3"/>
  <c r="E825" i="3"/>
  <c r="E826" i="3"/>
  <c r="E828" i="3"/>
  <c r="E790" i="3"/>
  <c r="I1118" i="2"/>
  <c r="J12" i="2"/>
  <c r="G12" i="2" s="1"/>
  <c r="J13" i="2"/>
  <c r="G13" i="2" s="1"/>
  <c r="J14" i="2"/>
  <c r="G14" i="2" s="1"/>
  <c r="J15" i="2"/>
  <c r="G15" i="2" s="1"/>
  <c r="J16" i="2"/>
  <c r="G16" i="2" s="1"/>
  <c r="J17" i="2"/>
  <c r="G17" i="2" s="1"/>
  <c r="J18" i="2"/>
  <c r="G18" i="2" s="1"/>
  <c r="J19" i="2"/>
  <c r="G19" i="2" s="1"/>
  <c r="J20" i="2"/>
  <c r="G20" i="2" s="1"/>
  <c r="J21" i="2"/>
  <c r="G21" i="2" s="1"/>
  <c r="J22" i="2"/>
  <c r="G22" i="2" s="1"/>
  <c r="J23" i="2"/>
  <c r="G23" i="2" s="1"/>
  <c r="J24" i="2"/>
  <c r="G24" i="2" s="1"/>
  <c r="J25" i="2"/>
  <c r="G25" i="2" s="1"/>
  <c r="J26" i="2"/>
  <c r="G26" i="2" s="1"/>
  <c r="J27" i="2"/>
  <c r="G27" i="2" s="1"/>
  <c r="J28" i="2"/>
  <c r="G28" i="2" s="1"/>
  <c r="J29" i="2"/>
  <c r="G29" i="2" s="1"/>
  <c r="J30" i="2"/>
  <c r="G30" i="2" s="1"/>
  <c r="J31" i="2"/>
  <c r="G31" i="2" s="1"/>
  <c r="J32" i="2"/>
  <c r="G32" i="2" s="1"/>
  <c r="J33" i="2"/>
  <c r="G33" i="2" s="1"/>
  <c r="J34" i="2"/>
  <c r="G34" i="2" s="1"/>
  <c r="J35" i="2"/>
  <c r="G35" i="2" s="1"/>
  <c r="J36" i="2"/>
  <c r="G36" i="2" s="1"/>
  <c r="J37" i="2"/>
  <c r="G37" i="2" s="1"/>
  <c r="J38" i="2"/>
  <c r="G38" i="2" s="1"/>
  <c r="J39" i="2"/>
  <c r="G39" i="2" s="1"/>
  <c r="J40" i="2"/>
  <c r="G40" i="2" s="1"/>
  <c r="J41" i="2"/>
  <c r="G41" i="2" s="1"/>
  <c r="J42" i="2"/>
  <c r="G42" i="2" s="1"/>
  <c r="J43" i="2"/>
  <c r="G43" i="2" s="1"/>
  <c r="J44" i="2"/>
  <c r="G44" i="2" s="1"/>
  <c r="J45" i="2"/>
  <c r="G45" i="2" s="1"/>
  <c r="J46" i="2"/>
  <c r="G46" i="2" s="1"/>
  <c r="J47" i="2"/>
  <c r="G47" i="2" s="1"/>
  <c r="J48" i="2"/>
  <c r="G48" i="2" s="1"/>
  <c r="J49" i="2"/>
  <c r="G49" i="2" s="1"/>
  <c r="J50" i="2"/>
  <c r="G50" i="2" s="1"/>
  <c r="J51" i="2"/>
  <c r="G51" i="2" s="1"/>
  <c r="J52" i="2"/>
  <c r="G52" i="2" s="1"/>
  <c r="J53" i="2"/>
  <c r="G53" i="2" s="1"/>
  <c r="J54" i="2"/>
  <c r="G54" i="2" s="1"/>
  <c r="J55" i="2"/>
  <c r="G55" i="2" s="1"/>
  <c r="J56" i="2"/>
  <c r="G56" i="2" s="1"/>
  <c r="J57" i="2"/>
  <c r="G57" i="2" s="1"/>
  <c r="J58" i="2"/>
  <c r="G58" i="2" s="1"/>
  <c r="J59" i="2"/>
  <c r="G59" i="2" s="1"/>
  <c r="J60" i="2"/>
  <c r="G60" i="2" s="1"/>
  <c r="J61" i="2"/>
  <c r="G61" i="2" s="1"/>
  <c r="J62" i="2"/>
  <c r="G62" i="2" s="1"/>
  <c r="J63" i="2"/>
  <c r="G63" i="2" s="1"/>
  <c r="J64" i="2"/>
  <c r="G64" i="2" s="1"/>
  <c r="J65" i="2"/>
  <c r="G65" i="2" s="1"/>
  <c r="J66" i="2"/>
  <c r="G66" i="2" s="1"/>
  <c r="J67" i="2"/>
  <c r="G67" i="2" s="1"/>
  <c r="J68" i="2"/>
  <c r="G68" i="2" s="1"/>
  <c r="J69" i="2"/>
  <c r="G69" i="2" s="1"/>
  <c r="J70" i="2"/>
  <c r="G70" i="2" s="1"/>
  <c r="J71" i="2"/>
  <c r="G71" i="2" s="1"/>
  <c r="J72" i="2"/>
  <c r="G72" i="2" s="1"/>
  <c r="J73" i="2"/>
  <c r="G73" i="2" s="1"/>
  <c r="J74" i="2"/>
  <c r="G74" i="2" s="1"/>
  <c r="J75" i="2"/>
  <c r="G75" i="2" s="1"/>
  <c r="J76" i="2"/>
  <c r="G76" i="2" s="1"/>
  <c r="J77" i="2"/>
  <c r="G77" i="2" s="1"/>
  <c r="J78" i="2"/>
  <c r="G78" i="2" s="1"/>
  <c r="J79" i="2"/>
  <c r="G79" i="2" s="1"/>
  <c r="J80" i="2"/>
  <c r="G80" i="2" s="1"/>
  <c r="J81" i="2"/>
  <c r="G81" i="2" s="1"/>
  <c r="J82" i="2"/>
  <c r="G82" i="2" s="1"/>
  <c r="J83" i="2"/>
  <c r="G83" i="2" s="1"/>
  <c r="J84" i="2"/>
  <c r="G84" i="2" s="1"/>
  <c r="J85" i="2"/>
  <c r="G85" i="2" s="1"/>
  <c r="J86" i="2"/>
  <c r="G86" i="2" s="1"/>
  <c r="J87" i="2"/>
  <c r="G87" i="2" s="1"/>
  <c r="J88" i="2"/>
  <c r="G88" i="2" s="1"/>
  <c r="J89" i="2"/>
  <c r="G89" i="2" s="1"/>
  <c r="J90" i="2"/>
  <c r="G90" i="2" s="1"/>
  <c r="J91" i="2"/>
  <c r="G91" i="2" s="1"/>
  <c r="J92" i="2"/>
  <c r="G92" i="2" s="1"/>
  <c r="J93" i="2"/>
  <c r="G93" i="2" s="1"/>
  <c r="J94" i="2"/>
  <c r="G94" i="2" s="1"/>
  <c r="J95" i="2"/>
  <c r="G95" i="2" s="1"/>
  <c r="J96" i="2"/>
  <c r="G96" i="2" s="1"/>
  <c r="J97" i="2"/>
  <c r="G97" i="2" s="1"/>
  <c r="J98" i="2"/>
  <c r="G98" i="2" s="1"/>
  <c r="J99" i="2"/>
  <c r="G99" i="2" s="1"/>
  <c r="J100" i="2"/>
  <c r="G100" i="2" s="1"/>
  <c r="J101" i="2"/>
  <c r="G101" i="2" s="1"/>
  <c r="J102" i="2"/>
  <c r="G102" i="2" s="1"/>
  <c r="J103" i="2"/>
  <c r="G103" i="2" s="1"/>
  <c r="J104" i="2"/>
  <c r="G104" i="2" s="1"/>
  <c r="J105" i="2"/>
  <c r="G105" i="2" s="1"/>
  <c r="J106" i="2"/>
  <c r="G106" i="2" s="1"/>
  <c r="J107" i="2"/>
  <c r="G107" i="2" s="1"/>
  <c r="J108" i="2"/>
  <c r="G108" i="2" s="1"/>
  <c r="J109" i="2"/>
  <c r="G109" i="2" s="1"/>
  <c r="J110" i="2"/>
  <c r="G110" i="2" s="1"/>
  <c r="J111" i="2"/>
  <c r="G111" i="2" s="1"/>
  <c r="J112" i="2"/>
  <c r="G112" i="2" s="1"/>
  <c r="J113" i="2"/>
  <c r="G113" i="2" s="1"/>
  <c r="J114" i="2"/>
  <c r="G114" i="2" s="1"/>
  <c r="J115" i="2"/>
  <c r="G115" i="2" s="1"/>
  <c r="J116" i="2"/>
  <c r="G116" i="2" s="1"/>
  <c r="J117" i="2"/>
  <c r="G117" i="2" s="1"/>
  <c r="J118" i="2"/>
  <c r="G118" i="2" s="1"/>
  <c r="J119" i="2"/>
  <c r="G119" i="2" s="1"/>
  <c r="J120" i="2"/>
  <c r="G120" i="2" s="1"/>
  <c r="J121" i="2"/>
  <c r="G121" i="2" s="1"/>
  <c r="J122" i="2"/>
  <c r="G122" i="2" s="1"/>
  <c r="J123" i="2"/>
  <c r="G123" i="2" s="1"/>
  <c r="J124" i="2"/>
  <c r="G124" i="2" s="1"/>
  <c r="J125" i="2"/>
  <c r="G125" i="2" s="1"/>
  <c r="J126" i="2"/>
  <c r="G126" i="2" s="1"/>
  <c r="J127" i="2"/>
  <c r="G127" i="2" s="1"/>
  <c r="J128" i="2"/>
  <c r="G128" i="2" s="1"/>
  <c r="J129" i="2"/>
  <c r="G129" i="2" s="1"/>
  <c r="J130" i="2"/>
  <c r="G130" i="2" s="1"/>
  <c r="J131" i="2"/>
  <c r="G131" i="2" s="1"/>
  <c r="J132" i="2"/>
  <c r="G132" i="2" s="1"/>
  <c r="J133" i="2"/>
  <c r="G133" i="2" s="1"/>
  <c r="J134" i="2"/>
  <c r="G134" i="2" s="1"/>
  <c r="J135" i="2"/>
  <c r="G135" i="2" s="1"/>
  <c r="J136" i="2"/>
  <c r="G136" i="2" s="1"/>
  <c r="J137" i="2"/>
  <c r="G137" i="2" s="1"/>
  <c r="J138" i="2"/>
  <c r="G138" i="2" s="1"/>
  <c r="J139" i="2"/>
  <c r="G139" i="2" s="1"/>
  <c r="J140" i="2"/>
  <c r="G140" i="2" s="1"/>
  <c r="J141" i="2"/>
  <c r="G141" i="2" s="1"/>
  <c r="J142" i="2"/>
  <c r="G142" i="2" s="1"/>
  <c r="J143" i="2"/>
  <c r="G143" i="2" s="1"/>
  <c r="J144" i="2"/>
  <c r="G144" i="2" s="1"/>
  <c r="J145" i="2"/>
  <c r="G145" i="2" s="1"/>
  <c r="J146" i="2"/>
  <c r="G146" i="2" s="1"/>
  <c r="J147" i="2"/>
  <c r="G147" i="2" s="1"/>
  <c r="J148" i="2"/>
  <c r="G148" i="2" s="1"/>
  <c r="J149" i="2"/>
  <c r="G149" i="2" s="1"/>
  <c r="J150" i="2"/>
  <c r="G150" i="2" s="1"/>
  <c r="J151" i="2"/>
  <c r="G151" i="2" s="1"/>
  <c r="J152" i="2"/>
  <c r="G152" i="2" s="1"/>
  <c r="J153" i="2"/>
  <c r="G153" i="2" s="1"/>
  <c r="J154" i="2"/>
  <c r="G154" i="2" s="1"/>
  <c r="J155" i="2"/>
  <c r="G155" i="2" s="1"/>
  <c r="J156" i="2"/>
  <c r="G156" i="2" s="1"/>
  <c r="J157" i="2"/>
  <c r="G157" i="2" s="1"/>
  <c r="J158" i="2"/>
  <c r="G158" i="2" s="1"/>
  <c r="J159" i="2"/>
  <c r="G159" i="2" s="1"/>
  <c r="J160" i="2"/>
  <c r="G160" i="2" s="1"/>
  <c r="J161" i="2"/>
  <c r="G161" i="2" s="1"/>
  <c r="J162" i="2"/>
  <c r="G162" i="2" s="1"/>
  <c r="J163" i="2"/>
  <c r="G163" i="2" s="1"/>
  <c r="J164" i="2"/>
  <c r="G164" i="2" s="1"/>
  <c r="J165" i="2"/>
  <c r="G165" i="2" s="1"/>
  <c r="J166" i="2"/>
  <c r="G166" i="2" s="1"/>
  <c r="J167" i="2"/>
  <c r="G167" i="2" s="1"/>
  <c r="J168" i="2"/>
  <c r="G168" i="2" s="1"/>
  <c r="J169" i="2"/>
  <c r="G169" i="2" s="1"/>
  <c r="J170" i="2"/>
  <c r="G170" i="2" s="1"/>
  <c r="J171" i="2"/>
  <c r="G171" i="2" s="1"/>
  <c r="J172" i="2"/>
  <c r="G172" i="2" s="1"/>
  <c r="J173" i="2"/>
  <c r="G173" i="2" s="1"/>
  <c r="J174" i="2"/>
  <c r="G174" i="2" s="1"/>
  <c r="J175" i="2"/>
  <c r="G175" i="2" s="1"/>
  <c r="J176" i="2"/>
  <c r="G176" i="2" s="1"/>
  <c r="J177" i="2"/>
  <c r="G177" i="2" s="1"/>
  <c r="J178" i="2"/>
  <c r="G178" i="2" s="1"/>
  <c r="J179" i="2"/>
  <c r="G179" i="2" s="1"/>
  <c r="J180" i="2"/>
  <c r="G180" i="2" s="1"/>
  <c r="J181" i="2"/>
  <c r="G181" i="2" s="1"/>
  <c r="J182" i="2"/>
  <c r="G182" i="2" s="1"/>
  <c r="J183" i="2"/>
  <c r="G183" i="2" s="1"/>
  <c r="J184" i="2"/>
  <c r="G184" i="2" s="1"/>
  <c r="J185" i="2"/>
  <c r="G185" i="2" s="1"/>
  <c r="J186" i="2"/>
  <c r="G186" i="2" s="1"/>
  <c r="J187" i="2"/>
  <c r="G187" i="2" s="1"/>
  <c r="J188" i="2"/>
  <c r="G188" i="2" s="1"/>
  <c r="J189" i="2"/>
  <c r="G189" i="2" s="1"/>
  <c r="J190" i="2"/>
  <c r="G190" i="2" s="1"/>
  <c r="J191" i="2"/>
  <c r="G191" i="2" s="1"/>
  <c r="J192" i="2"/>
  <c r="G192" i="2" s="1"/>
  <c r="J193" i="2"/>
  <c r="G193" i="2" s="1"/>
  <c r="J194" i="2"/>
  <c r="G194" i="2" s="1"/>
  <c r="J195" i="2"/>
  <c r="G195" i="2" s="1"/>
  <c r="J196" i="2"/>
  <c r="G196" i="2" s="1"/>
  <c r="J197" i="2"/>
  <c r="G197" i="2" s="1"/>
  <c r="J198" i="2"/>
  <c r="G198" i="2" s="1"/>
  <c r="J199" i="2"/>
  <c r="G199" i="2" s="1"/>
  <c r="J200" i="2"/>
  <c r="G200" i="2" s="1"/>
  <c r="J201" i="2"/>
  <c r="G201" i="2" s="1"/>
  <c r="J202" i="2"/>
  <c r="G202" i="2" s="1"/>
  <c r="J203" i="2"/>
  <c r="G203" i="2" s="1"/>
  <c r="J204" i="2"/>
  <c r="G204" i="2" s="1"/>
  <c r="J205" i="2"/>
  <c r="G205" i="2" s="1"/>
  <c r="J206" i="2"/>
  <c r="G206" i="2" s="1"/>
  <c r="J207" i="2"/>
  <c r="G207" i="2" s="1"/>
  <c r="J208" i="2"/>
  <c r="G208" i="2" s="1"/>
  <c r="J209" i="2"/>
  <c r="G209" i="2" s="1"/>
  <c r="J210" i="2"/>
  <c r="G210" i="2" s="1"/>
  <c r="J211" i="2"/>
  <c r="G211" i="2" s="1"/>
  <c r="J212" i="2"/>
  <c r="G212" i="2" s="1"/>
  <c r="J213" i="2"/>
  <c r="G213" i="2" s="1"/>
  <c r="J214" i="2"/>
  <c r="G214" i="2" s="1"/>
  <c r="J215" i="2"/>
  <c r="G215" i="2" s="1"/>
  <c r="J216" i="2"/>
  <c r="G216" i="2" s="1"/>
  <c r="J217" i="2"/>
  <c r="G217" i="2" s="1"/>
  <c r="J218" i="2"/>
  <c r="G218" i="2" s="1"/>
  <c r="J219" i="2"/>
  <c r="G219" i="2" s="1"/>
  <c r="J220" i="2"/>
  <c r="G220" i="2" s="1"/>
  <c r="J221" i="2"/>
  <c r="G221" i="2" s="1"/>
  <c r="J222" i="2"/>
  <c r="G222" i="2" s="1"/>
  <c r="J223" i="2"/>
  <c r="G223" i="2" s="1"/>
  <c r="J224" i="2"/>
  <c r="G224" i="2" s="1"/>
  <c r="J225" i="2"/>
  <c r="G225" i="2" s="1"/>
  <c r="J226" i="2"/>
  <c r="G226" i="2" s="1"/>
  <c r="J227" i="2"/>
  <c r="G227" i="2" s="1"/>
  <c r="J228" i="2"/>
  <c r="G228" i="2" s="1"/>
  <c r="J229" i="2"/>
  <c r="G229" i="2" s="1"/>
  <c r="J230" i="2"/>
  <c r="G230" i="2" s="1"/>
  <c r="J231" i="2"/>
  <c r="G231" i="2" s="1"/>
  <c r="J232" i="2"/>
  <c r="G232" i="2" s="1"/>
  <c r="J233" i="2"/>
  <c r="G233" i="2" s="1"/>
  <c r="J234" i="2"/>
  <c r="G234" i="2" s="1"/>
  <c r="J235" i="2"/>
  <c r="G235" i="2" s="1"/>
  <c r="J236" i="2"/>
  <c r="G236" i="2" s="1"/>
  <c r="J237" i="2"/>
  <c r="G237" i="2" s="1"/>
  <c r="J238" i="2"/>
  <c r="G238" i="2" s="1"/>
  <c r="J239" i="2"/>
  <c r="G239" i="2" s="1"/>
  <c r="J240" i="2"/>
  <c r="G240" i="2" s="1"/>
  <c r="J241" i="2"/>
  <c r="G241" i="2" s="1"/>
  <c r="J242" i="2"/>
  <c r="G242" i="2" s="1"/>
  <c r="J243" i="2"/>
  <c r="G243" i="2" s="1"/>
  <c r="J244" i="2"/>
  <c r="G244" i="2" s="1"/>
  <c r="J245" i="2"/>
  <c r="G245" i="2" s="1"/>
  <c r="J246" i="2"/>
  <c r="G246" i="2" s="1"/>
  <c r="J247" i="2"/>
  <c r="G247" i="2" s="1"/>
  <c r="J248" i="2"/>
  <c r="G248" i="2" s="1"/>
  <c r="J249" i="2"/>
  <c r="G249" i="2" s="1"/>
  <c r="J250" i="2"/>
  <c r="G250" i="2" s="1"/>
  <c r="J251" i="2"/>
  <c r="G251" i="2" s="1"/>
  <c r="J252" i="2"/>
  <c r="G252" i="2" s="1"/>
  <c r="J253" i="2"/>
  <c r="G253" i="2" s="1"/>
  <c r="J254" i="2"/>
  <c r="G254" i="2" s="1"/>
  <c r="J255" i="2"/>
  <c r="G255" i="2" s="1"/>
  <c r="J256" i="2"/>
  <c r="G256" i="2" s="1"/>
  <c r="J257" i="2"/>
  <c r="G257" i="2" s="1"/>
  <c r="J258" i="2"/>
  <c r="G258" i="2" s="1"/>
  <c r="J259" i="2"/>
  <c r="G259" i="2" s="1"/>
  <c r="J260" i="2"/>
  <c r="G260" i="2" s="1"/>
  <c r="J261" i="2"/>
  <c r="G261" i="2" s="1"/>
  <c r="J262" i="2"/>
  <c r="G262" i="2" s="1"/>
  <c r="J263" i="2"/>
  <c r="G263" i="2" s="1"/>
  <c r="J264" i="2"/>
  <c r="G264" i="2" s="1"/>
  <c r="J265" i="2"/>
  <c r="G265" i="2" s="1"/>
  <c r="J266" i="2"/>
  <c r="G266" i="2" s="1"/>
  <c r="J267" i="2"/>
  <c r="G267" i="2" s="1"/>
  <c r="J268" i="2"/>
  <c r="G268" i="2" s="1"/>
  <c r="J269" i="2"/>
  <c r="G269" i="2" s="1"/>
  <c r="J270" i="2"/>
  <c r="G270" i="2" s="1"/>
  <c r="J271" i="2"/>
  <c r="G271" i="2" s="1"/>
  <c r="J272" i="2"/>
  <c r="G272" i="2" s="1"/>
  <c r="J273" i="2"/>
  <c r="G273" i="2" s="1"/>
  <c r="J274" i="2"/>
  <c r="G274" i="2" s="1"/>
  <c r="J275" i="2"/>
  <c r="G275" i="2" s="1"/>
  <c r="J276" i="2"/>
  <c r="G276" i="2" s="1"/>
  <c r="J277" i="2"/>
  <c r="G277" i="2" s="1"/>
  <c r="J278" i="2"/>
  <c r="G278" i="2" s="1"/>
  <c r="J279" i="2"/>
  <c r="G279" i="2" s="1"/>
  <c r="J280" i="2"/>
  <c r="G280" i="2" s="1"/>
  <c r="J281" i="2"/>
  <c r="G281" i="2" s="1"/>
  <c r="J282" i="2"/>
  <c r="G282" i="2" s="1"/>
  <c r="J283" i="2"/>
  <c r="G283" i="2" s="1"/>
  <c r="J284" i="2"/>
  <c r="G284" i="2" s="1"/>
  <c r="J285" i="2"/>
  <c r="G285" i="2" s="1"/>
  <c r="J286" i="2"/>
  <c r="G286" i="2" s="1"/>
  <c r="J287" i="2"/>
  <c r="G287" i="2" s="1"/>
  <c r="J288" i="2"/>
  <c r="G288" i="2" s="1"/>
  <c r="J289" i="2"/>
  <c r="G289" i="2" s="1"/>
  <c r="J290" i="2"/>
  <c r="G290" i="2" s="1"/>
  <c r="J291" i="2"/>
  <c r="G291" i="2" s="1"/>
  <c r="J292" i="2"/>
  <c r="G292" i="2" s="1"/>
  <c r="J293" i="2"/>
  <c r="G293" i="2" s="1"/>
  <c r="J294" i="2"/>
  <c r="G294" i="2" s="1"/>
  <c r="J295" i="2"/>
  <c r="G295" i="2" s="1"/>
  <c r="J296" i="2"/>
  <c r="G296" i="2" s="1"/>
  <c r="J297" i="2"/>
  <c r="G297" i="2" s="1"/>
  <c r="J298" i="2"/>
  <c r="G298" i="2" s="1"/>
  <c r="J299" i="2"/>
  <c r="G299" i="2" s="1"/>
  <c r="J300" i="2"/>
  <c r="G300" i="2" s="1"/>
  <c r="J301" i="2"/>
  <c r="G301" i="2" s="1"/>
  <c r="J302" i="2"/>
  <c r="G302" i="2" s="1"/>
  <c r="J303" i="2"/>
  <c r="G303" i="2" s="1"/>
  <c r="J304" i="2"/>
  <c r="G304" i="2" s="1"/>
  <c r="J305" i="2"/>
  <c r="G305" i="2" s="1"/>
  <c r="J306" i="2"/>
  <c r="G306" i="2" s="1"/>
  <c r="J307" i="2"/>
  <c r="G307" i="2" s="1"/>
  <c r="J308" i="2"/>
  <c r="G308" i="2" s="1"/>
  <c r="J309" i="2"/>
  <c r="G309" i="2" s="1"/>
  <c r="J310" i="2"/>
  <c r="G310" i="2" s="1"/>
  <c r="J311" i="2"/>
  <c r="G311" i="2" s="1"/>
  <c r="J312" i="2"/>
  <c r="G312" i="2" s="1"/>
  <c r="J313" i="2"/>
  <c r="G313" i="2" s="1"/>
  <c r="J314" i="2"/>
  <c r="G314" i="2" s="1"/>
  <c r="J315" i="2"/>
  <c r="G315" i="2" s="1"/>
  <c r="J316" i="2"/>
  <c r="G316" i="2" s="1"/>
  <c r="J317" i="2"/>
  <c r="G317" i="2" s="1"/>
  <c r="J318" i="2"/>
  <c r="G318" i="2" s="1"/>
  <c r="J319" i="2"/>
  <c r="G319" i="2" s="1"/>
  <c r="J320" i="2"/>
  <c r="G320" i="2" s="1"/>
  <c r="J321" i="2"/>
  <c r="G321" i="2" s="1"/>
  <c r="J322" i="2"/>
  <c r="G322" i="2" s="1"/>
  <c r="J323" i="2"/>
  <c r="G323" i="2" s="1"/>
  <c r="J324" i="2"/>
  <c r="G324" i="2" s="1"/>
  <c r="J325" i="2"/>
  <c r="G325" i="2" s="1"/>
  <c r="J326" i="2"/>
  <c r="G326" i="2" s="1"/>
  <c r="J327" i="2"/>
  <c r="G327" i="2" s="1"/>
  <c r="J328" i="2"/>
  <c r="G328" i="2" s="1"/>
  <c r="J329" i="2"/>
  <c r="G329" i="2" s="1"/>
  <c r="J330" i="2"/>
  <c r="G330" i="2" s="1"/>
  <c r="J331" i="2"/>
  <c r="G331" i="2" s="1"/>
  <c r="J332" i="2"/>
  <c r="G332" i="2" s="1"/>
  <c r="J333" i="2"/>
  <c r="G333" i="2" s="1"/>
  <c r="J334" i="2"/>
  <c r="G334" i="2" s="1"/>
  <c r="J335" i="2"/>
  <c r="G335" i="2" s="1"/>
  <c r="J336" i="2"/>
  <c r="G336" i="2" s="1"/>
  <c r="J337" i="2"/>
  <c r="G337" i="2" s="1"/>
  <c r="J338" i="2"/>
  <c r="G338" i="2" s="1"/>
  <c r="J339" i="2"/>
  <c r="G339" i="2" s="1"/>
  <c r="J340" i="2"/>
  <c r="G340" i="2" s="1"/>
  <c r="J341" i="2"/>
  <c r="G341" i="2" s="1"/>
  <c r="J342" i="2"/>
  <c r="G342" i="2" s="1"/>
  <c r="J343" i="2"/>
  <c r="G343" i="2" s="1"/>
  <c r="J344" i="2"/>
  <c r="G344" i="2" s="1"/>
  <c r="J345" i="2"/>
  <c r="G345" i="2" s="1"/>
  <c r="J346" i="2"/>
  <c r="G346" i="2" s="1"/>
  <c r="J347" i="2"/>
  <c r="G347" i="2" s="1"/>
  <c r="J348" i="2"/>
  <c r="G348" i="2" s="1"/>
  <c r="J349" i="2"/>
  <c r="G349" i="2" s="1"/>
  <c r="J350" i="2"/>
  <c r="G350" i="2" s="1"/>
  <c r="J351" i="2"/>
  <c r="G351" i="2" s="1"/>
  <c r="J352" i="2"/>
  <c r="G352" i="2" s="1"/>
  <c r="J353" i="2"/>
  <c r="G353" i="2" s="1"/>
  <c r="J354" i="2"/>
  <c r="G354" i="2" s="1"/>
  <c r="J355" i="2"/>
  <c r="G355" i="2" s="1"/>
  <c r="J356" i="2"/>
  <c r="G356" i="2" s="1"/>
  <c r="J357" i="2"/>
  <c r="G357" i="2" s="1"/>
  <c r="J358" i="2"/>
  <c r="G358" i="2" s="1"/>
  <c r="J359" i="2"/>
  <c r="G359" i="2" s="1"/>
  <c r="J360" i="2"/>
  <c r="G360" i="2" s="1"/>
  <c r="J361" i="2"/>
  <c r="G361" i="2" s="1"/>
  <c r="J362" i="2"/>
  <c r="G362" i="2" s="1"/>
  <c r="J363" i="2"/>
  <c r="G363" i="2" s="1"/>
  <c r="J364" i="2"/>
  <c r="G364" i="2" s="1"/>
  <c r="J365" i="2"/>
  <c r="G365" i="2" s="1"/>
  <c r="J366" i="2"/>
  <c r="G366" i="2" s="1"/>
  <c r="J367" i="2"/>
  <c r="G367" i="2" s="1"/>
  <c r="J368" i="2"/>
  <c r="G368" i="2" s="1"/>
  <c r="J369" i="2"/>
  <c r="G369" i="2" s="1"/>
  <c r="J370" i="2"/>
  <c r="G370" i="2" s="1"/>
  <c r="J371" i="2"/>
  <c r="G371" i="2" s="1"/>
  <c r="J372" i="2"/>
  <c r="G372" i="2" s="1"/>
  <c r="J373" i="2"/>
  <c r="G373" i="2" s="1"/>
  <c r="J374" i="2"/>
  <c r="G374" i="2" s="1"/>
  <c r="J375" i="2"/>
  <c r="G375" i="2" s="1"/>
  <c r="J376" i="2"/>
  <c r="G376" i="2" s="1"/>
  <c r="J377" i="2"/>
  <c r="G377" i="2" s="1"/>
  <c r="J378" i="2"/>
  <c r="G378" i="2" s="1"/>
  <c r="J379" i="2"/>
  <c r="G379" i="2" s="1"/>
  <c r="J380" i="2"/>
  <c r="G380" i="2" s="1"/>
  <c r="J381" i="2"/>
  <c r="G381" i="2" s="1"/>
  <c r="J382" i="2"/>
  <c r="G382" i="2" s="1"/>
  <c r="J383" i="2"/>
  <c r="G383" i="2" s="1"/>
  <c r="J384" i="2"/>
  <c r="G384" i="2" s="1"/>
  <c r="J385" i="2"/>
  <c r="G385" i="2" s="1"/>
  <c r="J386" i="2"/>
  <c r="G386" i="2" s="1"/>
  <c r="J387" i="2"/>
  <c r="G387" i="2" s="1"/>
  <c r="J388" i="2"/>
  <c r="G388" i="2" s="1"/>
  <c r="J389" i="2"/>
  <c r="G389" i="2" s="1"/>
  <c r="J390" i="2"/>
  <c r="G390" i="2" s="1"/>
  <c r="J391" i="2"/>
  <c r="G391" i="2" s="1"/>
  <c r="J392" i="2"/>
  <c r="G392" i="2" s="1"/>
  <c r="J393" i="2"/>
  <c r="G393" i="2" s="1"/>
  <c r="J394" i="2"/>
  <c r="G394" i="2" s="1"/>
  <c r="J395" i="2"/>
  <c r="G395" i="2" s="1"/>
  <c r="J396" i="2"/>
  <c r="G396" i="2" s="1"/>
  <c r="J397" i="2"/>
  <c r="G397" i="2" s="1"/>
  <c r="J398" i="2"/>
  <c r="G398" i="2" s="1"/>
  <c r="J399" i="2"/>
  <c r="G399" i="2" s="1"/>
  <c r="J400" i="2"/>
  <c r="G400" i="2" s="1"/>
  <c r="J401" i="2"/>
  <c r="G401" i="2" s="1"/>
  <c r="J402" i="2"/>
  <c r="G402" i="2" s="1"/>
  <c r="J403" i="2"/>
  <c r="G403" i="2" s="1"/>
  <c r="J404" i="2"/>
  <c r="G404" i="2" s="1"/>
  <c r="J405" i="2"/>
  <c r="G405" i="2" s="1"/>
  <c r="J406" i="2"/>
  <c r="G406" i="2" s="1"/>
  <c r="J407" i="2"/>
  <c r="G407" i="2" s="1"/>
  <c r="J408" i="2"/>
  <c r="G408" i="2" s="1"/>
  <c r="J409" i="2"/>
  <c r="G409" i="2" s="1"/>
  <c r="J410" i="2"/>
  <c r="G410" i="2" s="1"/>
  <c r="J411" i="2"/>
  <c r="G411" i="2" s="1"/>
  <c r="J412" i="2"/>
  <c r="G412" i="2" s="1"/>
  <c r="J413" i="2"/>
  <c r="G413" i="2" s="1"/>
  <c r="J414" i="2"/>
  <c r="G414" i="2" s="1"/>
  <c r="J415" i="2"/>
  <c r="G415" i="2" s="1"/>
  <c r="J416" i="2"/>
  <c r="G416" i="2" s="1"/>
  <c r="J417" i="2"/>
  <c r="G417" i="2" s="1"/>
  <c r="J418" i="2"/>
  <c r="G418" i="2" s="1"/>
  <c r="J419" i="2"/>
  <c r="G419" i="2" s="1"/>
  <c r="J420" i="2"/>
  <c r="G420" i="2" s="1"/>
  <c r="J421" i="2"/>
  <c r="G421" i="2" s="1"/>
  <c r="J422" i="2"/>
  <c r="G422" i="2" s="1"/>
  <c r="J423" i="2"/>
  <c r="G423" i="2" s="1"/>
  <c r="J424" i="2"/>
  <c r="G424" i="2" s="1"/>
  <c r="J425" i="2"/>
  <c r="G425" i="2" s="1"/>
  <c r="J426" i="2"/>
  <c r="G426" i="2" s="1"/>
  <c r="J427" i="2"/>
  <c r="G427" i="2" s="1"/>
  <c r="J428" i="2"/>
  <c r="G428" i="2" s="1"/>
  <c r="J429" i="2"/>
  <c r="G429" i="2" s="1"/>
  <c r="J430" i="2"/>
  <c r="G430" i="2" s="1"/>
  <c r="J431" i="2"/>
  <c r="G431" i="2" s="1"/>
  <c r="J432" i="2"/>
  <c r="G432" i="2" s="1"/>
  <c r="J433" i="2"/>
  <c r="G433" i="2" s="1"/>
  <c r="J434" i="2"/>
  <c r="G434" i="2" s="1"/>
  <c r="J435" i="2"/>
  <c r="G435" i="2" s="1"/>
  <c r="J436" i="2"/>
  <c r="G436" i="2" s="1"/>
  <c r="J437" i="2"/>
  <c r="G437" i="2" s="1"/>
  <c r="J438" i="2"/>
  <c r="G438" i="2" s="1"/>
  <c r="J439" i="2"/>
  <c r="G439" i="2" s="1"/>
  <c r="J440" i="2"/>
  <c r="G440" i="2" s="1"/>
  <c r="J441" i="2"/>
  <c r="G441" i="2" s="1"/>
  <c r="J442" i="2"/>
  <c r="G442" i="2" s="1"/>
  <c r="J443" i="2"/>
  <c r="G443" i="2" s="1"/>
  <c r="J444" i="2"/>
  <c r="G444" i="2" s="1"/>
  <c r="J445" i="2"/>
  <c r="G445" i="2" s="1"/>
  <c r="J446" i="2"/>
  <c r="G446" i="2" s="1"/>
  <c r="J447" i="2"/>
  <c r="G447" i="2" s="1"/>
  <c r="J448" i="2"/>
  <c r="G448" i="2" s="1"/>
  <c r="J449" i="2"/>
  <c r="G449" i="2" s="1"/>
  <c r="J450" i="2"/>
  <c r="G450" i="2" s="1"/>
  <c r="J451" i="2"/>
  <c r="G451" i="2" s="1"/>
  <c r="J452" i="2"/>
  <c r="G452" i="2" s="1"/>
  <c r="J453" i="2"/>
  <c r="G453" i="2" s="1"/>
  <c r="J454" i="2"/>
  <c r="G454" i="2" s="1"/>
  <c r="J455" i="2"/>
  <c r="G455" i="2" s="1"/>
  <c r="J456" i="2"/>
  <c r="G456" i="2" s="1"/>
  <c r="J457" i="2"/>
  <c r="G457" i="2" s="1"/>
  <c r="J458" i="2"/>
  <c r="G458" i="2" s="1"/>
  <c r="J459" i="2"/>
  <c r="G459" i="2" s="1"/>
  <c r="J460" i="2"/>
  <c r="G460" i="2" s="1"/>
  <c r="J461" i="2"/>
  <c r="G461" i="2" s="1"/>
  <c r="J462" i="2"/>
  <c r="G462" i="2" s="1"/>
  <c r="J463" i="2"/>
  <c r="G463" i="2" s="1"/>
  <c r="J464" i="2"/>
  <c r="G464" i="2" s="1"/>
  <c r="J465" i="2"/>
  <c r="G465" i="2" s="1"/>
  <c r="J466" i="2"/>
  <c r="G466" i="2" s="1"/>
  <c r="J467" i="2"/>
  <c r="G467" i="2" s="1"/>
  <c r="J468" i="2"/>
  <c r="G468" i="2" s="1"/>
  <c r="J469" i="2"/>
  <c r="G469" i="2" s="1"/>
  <c r="J470" i="2"/>
  <c r="G470" i="2" s="1"/>
  <c r="J471" i="2"/>
  <c r="G471" i="2" s="1"/>
  <c r="J472" i="2"/>
  <c r="G472" i="2" s="1"/>
  <c r="J473" i="2"/>
  <c r="G473" i="2" s="1"/>
  <c r="J474" i="2"/>
  <c r="G474" i="2" s="1"/>
  <c r="J475" i="2"/>
  <c r="G475" i="2" s="1"/>
  <c r="J476" i="2"/>
  <c r="G476" i="2" s="1"/>
  <c r="J477" i="2"/>
  <c r="G477" i="2" s="1"/>
  <c r="J478" i="2"/>
  <c r="G478" i="2" s="1"/>
  <c r="J479" i="2"/>
  <c r="G479" i="2" s="1"/>
  <c r="J480" i="2"/>
  <c r="G480" i="2" s="1"/>
  <c r="J481" i="2"/>
  <c r="G481" i="2" s="1"/>
  <c r="J482" i="2"/>
  <c r="G482" i="2" s="1"/>
  <c r="J483" i="2"/>
  <c r="G483" i="2" s="1"/>
  <c r="J484" i="2"/>
  <c r="G484" i="2" s="1"/>
  <c r="J485" i="2"/>
  <c r="G485" i="2" s="1"/>
  <c r="J486" i="2"/>
  <c r="G486" i="2" s="1"/>
  <c r="J487" i="2"/>
  <c r="G487" i="2" s="1"/>
  <c r="J488" i="2"/>
  <c r="G488" i="2" s="1"/>
  <c r="J489" i="2"/>
  <c r="G489" i="2" s="1"/>
  <c r="J490" i="2"/>
  <c r="G490" i="2" s="1"/>
  <c r="J491" i="2"/>
  <c r="G491" i="2" s="1"/>
  <c r="J492" i="2"/>
  <c r="G492" i="2" s="1"/>
  <c r="J493" i="2"/>
  <c r="G493" i="2" s="1"/>
  <c r="J494" i="2"/>
  <c r="G494" i="2" s="1"/>
  <c r="J495" i="2"/>
  <c r="G495" i="2" s="1"/>
  <c r="J496" i="2"/>
  <c r="G496" i="2" s="1"/>
  <c r="J497" i="2"/>
  <c r="G497" i="2" s="1"/>
  <c r="J498" i="2"/>
  <c r="G498" i="2" s="1"/>
  <c r="J499" i="2"/>
  <c r="G499" i="2" s="1"/>
  <c r="J500" i="2"/>
  <c r="G500" i="2" s="1"/>
  <c r="J501" i="2"/>
  <c r="G501" i="2" s="1"/>
  <c r="J502" i="2"/>
  <c r="G502" i="2" s="1"/>
  <c r="J503" i="2"/>
  <c r="G503" i="2" s="1"/>
  <c r="J504" i="2"/>
  <c r="G504" i="2" s="1"/>
  <c r="J505" i="2"/>
  <c r="G505" i="2" s="1"/>
  <c r="J506" i="2"/>
  <c r="G506" i="2" s="1"/>
  <c r="J507" i="2"/>
  <c r="G507" i="2" s="1"/>
  <c r="J508" i="2"/>
  <c r="G508" i="2" s="1"/>
  <c r="J509" i="2"/>
  <c r="G509" i="2" s="1"/>
  <c r="J510" i="2"/>
  <c r="G510" i="2" s="1"/>
  <c r="J511" i="2"/>
  <c r="G511" i="2" s="1"/>
  <c r="J512" i="2"/>
  <c r="G512" i="2" s="1"/>
  <c r="J513" i="2"/>
  <c r="G513" i="2" s="1"/>
  <c r="J514" i="2"/>
  <c r="G514" i="2" s="1"/>
  <c r="J515" i="2"/>
  <c r="G515" i="2" s="1"/>
  <c r="J516" i="2"/>
  <c r="G516" i="2" s="1"/>
  <c r="J517" i="2"/>
  <c r="G517" i="2" s="1"/>
  <c r="J518" i="2"/>
  <c r="G518" i="2" s="1"/>
  <c r="J519" i="2"/>
  <c r="G519" i="2" s="1"/>
  <c r="J520" i="2"/>
  <c r="G520" i="2" s="1"/>
  <c r="J521" i="2"/>
  <c r="G521" i="2" s="1"/>
  <c r="J522" i="2"/>
  <c r="G522" i="2" s="1"/>
  <c r="J523" i="2"/>
  <c r="G523" i="2" s="1"/>
  <c r="J524" i="2"/>
  <c r="G524" i="2" s="1"/>
  <c r="J525" i="2"/>
  <c r="G525" i="2" s="1"/>
  <c r="J526" i="2"/>
  <c r="G526" i="2" s="1"/>
  <c r="J527" i="2"/>
  <c r="G527" i="2" s="1"/>
  <c r="J528" i="2"/>
  <c r="G528" i="2" s="1"/>
  <c r="J529" i="2"/>
  <c r="G529" i="2" s="1"/>
  <c r="J530" i="2"/>
  <c r="G530" i="2" s="1"/>
  <c r="J531" i="2"/>
  <c r="G531" i="2" s="1"/>
  <c r="J532" i="2"/>
  <c r="G532" i="2" s="1"/>
  <c r="J533" i="2"/>
  <c r="G533" i="2" s="1"/>
  <c r="J534" i="2"/>
  <c r="G534" i="2" s="1"/>
  <c r="J535" i="2"/>
  <c r="G535" i="2" s="1"/>
  <c r="J536" i="2"/>
  <c r="G536" i="2" s="1"/>
  <c r="J537" i="2"/>
  <c r="G537" i="2" s="1"/>
  <c r="J538" i="2"/>
  <c r="G538" i="2" s="1"/>
  <c r="J539" i="2"/>
  <c r="G539" i="2" s="1"/>
  <c r="J540" i="2"/>
  <c r="G540" i="2" s="1"/>
  <c r="J541" i="2"/>
  <c r="G541" i="2" s="1"/>
  <c r="J542" i="2"/>
  <c r="G542" i="2" s="1"/>
  <c r="J543" i="2"/>
  <c r="G543" i="2" s="1"/>
  <c r="J544" i="2"/>
  <c r="G544" i="2" s="1"/>
  <c r="J545" i="2"/>
  <c r="G545" i="2" s="1"/>
  <c r="J546" i="2"/>
  <c r="G546" i="2" s="1"/>
  <c r="J547" i="2"/>
  <c r="G547" i="2" s="1"/>
  <c r="J548" i="2"/>
  <c r="G548" i="2" s="1"/>
  <c r="J549" i="2"/>
  <c r="G549" i="2" s="1"/>
  <c r="J550" i="2"/>
  <c r="G550" i="2" s="1"/>
  <c r="J551" i="2"/>
  <c r="G551" i="2" s="1"/>
  <c r="J552" i="2"/>
  <c r="G552" i="2" s="1"/>
  <c r="J553" i="2"/>
  <c r="G553" i="2" s="1"/>
  <c r="J554" i="2"/>
  <c r="G554" i="2" s="1"/>
  <c r="J555" i="2"/>
  <c r="G555" i="2" s="1"/>
  <c r="J556" i="2"/>
  <c r="G556" i="2" s="1"/>
  <c r="J557" i="2"/>
  <c r="G557" i="2" s="1"/>
  <c r="J558" i="2"/>
  <c r="G558" i="2" s="1"/>
  <c r="J559" i="2"/>
  <c r="G559" i="2" s="1"/>
  <c r="J560" i="2"/>
  <c r="G560" i="2" s="1"/>
  <c r="J561" i="2"/>
  <c r="G561" i="2" s="1"/>
  <c r="J562" i="2"/>
  <c r="G562" i="2" s="1"/>
  <c r="J563" i="2"/>
  <c r="G563" i="2" s="1"/>
  <c r="J564" i="2"/>
  <c r="G564" i="2" s="1"/>
  <c r="J565" i="2"/>
  <c r="G565" i="2" s="1"/>
  <c r="J566" i="2"/>
  <c r="G566" i="2" s="1"/>
  <c r="J567" i="2"/>
  <c r="G567" i="2" s="1"/>
  <c r="J568" i="2"/>
  <c r="G568" i="2" s="1"/>
  <c r="J569" i="2"/>
  <c r="G569" i="2" s="1"/>
  <c r="J570" i="2"/>
  <c r="G570" i="2" s="1"/>
  <c r="J571" i="2"/>
  <c r="G571" i="2" s="1"/>
  <c r="J572" i="2"/>
  <c r="G572" i="2" s="1"/>
  <c r="J573" i="2"/>
  <c r="G573" i="2" s="1"/>
  <c r="J574" i="2"/>
  <c r="G574" i="2" s="1"/>
  <c r="J575" i="2"/>
  <c r="G575" i="2" s="1"/>
  <c r="J576" i="2"/>
  <c r="G576" i="2" s="1"/>
  <c r="J577" i="2"/>
  <c r="G577" i="2" s="1"/>
  <c r="J578" i="2"/>
  <c r="G578" i="2" s="1"/>
  <c r="J579" i="2"/>
  <c r="G579" i="2" s="1"/>
  <c r="J580" i="2"/>
  <c r="G580" i="2" s="1"/>
  <c r="J581" i="2"/>
  <c r="G581" i="2" s="1"/>
  <c r="J582" i="2"/>
  <c r="G582" i="2" s="1"/>
  <c r="J583" i="2"/>
  <c r="G583" i="2" s="1"/>
  <c r="J584" i="2"/>
  <c r="G584" i="2" s="1"/>
  <c r="J585" i="2"/>
  <c r="G585" i="2" s="1"/>
  <c r="J586" i="2"/>
  <c r="G586" i="2" s="1"/>
  <c r="J587" i="2"/>
  <c r="G587" i="2" s="1"/>
  <c r="J588" i="2"/>
  <c r="G588" i="2" s="1"/>
  <c r="J589" i="2"/>
  <c r="G589" i="2" s="1"/>
  <c r="J590" i="2"/>
  <c r="G590" i="2" s="1"/>
  <c r="J591" i="2"/>
  <c r="G591" i="2" s="1"/>
  <c r="J592" i="2"/>
  <c r="G592" i="2" s="1"/>
  <c r="J593" i="2"/>
  <c r="G593" i="2" s="1"/>
  <c r="J594" i="2"/>
  <c r="G594" i="2" s="1"/>
  <c r="J595" i="2"/>
  <c r="G595" i="2" s="1"/>
  <c r="J596" i="2"/>
  <c r="G596" i="2" s="1"/>
  <c r="J597" i="2"/>
  <c r="G597" i="2" s="1"/>
  <c r="J598" i="2"/>
  <c r="G598" i="2" s="1"/>
  <c r="J599" i="2"/>
  <c r="G599" i="2" s="1"/>
  <c r="J600" i="2"/>
  <c r="G600" i="2" s="1"/>
  <c r="J601" i="2"/>
  <c r="G601" i="2" s="1"/>
  <c r="J602" i="2"/>
  <c r="G602" i="2" s="1"/>
  <c r="J603" i="2"/>
  <c r="G603" i="2" s="1"/>
  <c r="J604" i="2"/>
  <c r="G604" i="2" s="1"/>
  <c r="J605" i="2"/>
  <c r="G605" i="2" s="1"/>
  <c r="J606" i="2"/>
  <c r="J607" i="2"/>
  <c r="G607" i="2" s="1"/>
  <c r="J608" i="2"/>
  <c r="G608" i="2" s="1"/>
  <c r="J609" i="2"/>
  <c r="G609" i="2" s="1"/>
  <c r="J610" i="2"/>
  <c r="G610" i="2" s="1"/>
  <c r="J611" i="2"/>
  <c r="G611" i="2" s="1"/>
  <c r="J612" i="2"/>
  <c r="G612" i="2" s="1"/>
  <c r="J613" i="2"/>
  <c r="G613" i="2" s="1"/>
  <c r="J614" i="2"/>
  <c r="G614" i="2" s="1"/>
  <c r="J615" i="2"/>
  <c r="G615" i="2" s="1"/>
  <c r="J616" i="2"/>
  <c r="G616" i="2" s="1"/>
  <c r="J617" i="2"/>
  <c r="G617" i="2" s="1"/>
  <c r="J618" i="2"/>
  <c r="G618" i="2" s="1"/>
  <c r="J619" i="2"/>
  <c r="G619" i="2" s="1"/>
  <c r="J620" i="2"/>
  <c r="G620" i="2" s="1"/>
  <c r="J621" i="2"/>
  <c r="G621" i="2" s="1"/>
  <c r="J622" i="2"/>
  <c r="G622" i="2" s="1"/>
  <c r="J623" i="2"/>
  <c r="G623" i="2" s="1"/>
  <c r="J624" i="2"/>
  <c r="G624" i="2" s="1"/>
  <c r="J625" i="2"/>
  <c r="G625" i="2" s="1"/>
  <c r="J626" i="2"/>
  <c r="G626" i="2" s="1"/>
  <c r="J627" i="2"/>
  <c r="G627" i="2" s="1"/>
  <c r="J628" i="2"/>
  <c r="G628" i="2" s="1"/>
  <c r="J629" i="2"/>
  <c r="G629" i="2" s="1"/>
  <c r="J630" i="2"/>
  <c r="G630" i="2" s="1"/>
  <c r="J631" i="2"/>
  <c r="G631" i="2" s="1"/>
  <c r="J632" i="2"/>
  <c r="G632" i="2" s="1"/>
  <c r="J633" i="2"/>
  <c r="G633" i="2" s="1"/>
  <c r="J634" i="2"/>
  <c r="G634" i="2" s="1"/>
  <c r="J635" i="2"/>
  <c r="G635" i="2" s="1"/>
  <c r="J636" i="2"/>
  <c r="G636" i="2" s="1"/>
  <c r="J637" i="2"/>
  <c r="G637" i="2" s="1"/>
  <c r="J638" i="2"/>
  <c r="G638" i="2" s="1"/>
  <c r="J639" i="2"/>
  <c r="G639" i="2" s="1"/>
  <c r="J640" i="2"/>
  <c r="G640" i="2" s="1"/>
  <c r="J641" i="2"/>
  <c r="G641" i="2" s="1"/>
  <c r="J642" i="2"/>
  <c r="G642" i="2" s="1"/>
  <c r="J643" i="2"/>
  <c r="G643" i="2" s="1"/>
  <c r="J644" i="2"/>
  <c r="G644" i="2" s="1"/>
  <c r="J645" i="2"/>
  <c r="G645" i="2" s="1"/>
  <c r="J646" i="2"/>
  <c r="G646" i="2" s="1"/>
  <c r="J647" i="2"/>
  <c r="G647" i="2" s="1"/>
  <c r="J648" i="2"/>
  <c r="G648" i="2" s="1"/>
  <c r="J649" i="2"/>
  <c r="G649" i="2" s="1"/>
  <c r="J650" i="2"/>
  <c r="G650" i="2" s="1"/>
  <c r="J651" i="2"/>
  <c r="G651" i="2" s="1"/>
  <c r="J652" i="2"/>
  <c r="G652" i="2" s="1"/>
  <c r="J653" i="2"/>
  <c r="G653" i="2" s="1"/>
  <c r="J654" i="2"/>
  <c r="G654" i="2" s="1"/>
  <c r="J655" i="2"/>
  <c r="G655" i="2" s="1"/>
  <c r="J656" i="2"/>
  <c r="G656" i="2" s="1"/>
  <c r="J657" i="2"/>
  <c r="G657" i="2" s="1"/>
  <c r="J658" i="2"/>
  <c r="G658" i="2" s="1"/>
  <c r="J659" i="2"/>
  <c r="G659" i="2" s="1"/>
  <c r="J660" i="2"/>
  <c r="G660" i="2" s="1"/>
  <c r="J661" i="2"/>
  <c r="G661" i="2" s="1"/>
  <c r="J662" i="2"/>
  <c r="G662" i="2" s="1"/>
  <c r="J663" i="2"/>
  <c r="G663" i="2" s="1"/>
  <c r="J664" i="2"/>
  <c r="G664" i="2" s="1"/>
  <c r="J665" i="2"/>
  <c r="G665" i="2" s="1"/>
  <c r="J666" i="2"/>
  <c r="G666" i="2" s="1"/>
  <c r="J667" i="2"/>
  <c r="G667" i="2" s="1"/>
  <c r="J668" i="2"/>
  <c r="G668" i="2" s="1"/>
  <c r="J669" i="2"/>
  <c r="G669" i="2" s="1"/>
  <c r="J670" i="2"/>
  <c r="G670" i="2" s="1"/>
  <c r="J671" i="2"/>
  <c r="G671" i="2" s="1"/>
  <c r="J672" i="2"/>
  <c r="G672" i="2" s="1"/>
  <c r="J673" i="2"/>
  <c r="G673" i="2" s="1"/>
  <c r="J674" i="2"/>
  <c r="G674" i="2" s="1"/>
  <c r="J675" i="2"/>
  <c r="G675" i="2" s="1"/>
  <c r="J676" i="2"/>
  <c r="G676" i="2" s="1"/>
  <c r="J677" i="2"/>
  <c r="G677" i="2" s="1"/>
  <c r="J678" i="2"/>
  <c r="G678" i="2" s="1"/>
  <c r="J679" i="2"/>
  <c r="G679" i="2" s="1"/>
  <c r="J680" i="2"/>
  <c r="G680" i="2" s="1"/>
  <c r="J681" i="2"/>
  <c r="G681" i="2" s="1"/>
  <c r="J682" i="2"/>
  <c r="G682" i="2" s="1"/>
  <c r="J683" i="2"/>
  <c r="G683" i="2" s="1"/>
  <c r="J684" i="2"/>
  <c r="G684" i="2" s="1"/>
  <c r="J685" i="2"/>
  <c r="G685" i="2" s="1"/>
  <c r="J686" i="2"/>
  <c r="G686" i="2" s="1"/>
  <c r="J687" i="2"/>
  <c r="G687" i="2" s="1"/>
  <c r="J688" i="2"/>
  <c r="G688" i="2" s="1"/>
  <c r="J689" i="2"/>
  <c r="G689" i="2" s="1"/>
  <c r="J690" i="2"/>
  <c r="G690" i="2" s="1"/>
  <c r="J691" i="2"/>
  <c r="G691" i="2" s="1"/>
  <c r="J692" i="2"/>
  <c r="G692" i="2" s="1"/>
  <c r="J693" i="2"/>
  <c r="G693" i="2" s="1"/>
  <c r="J694" i="2"/>
  <c r="G694" i="2" s="1"/>
  <c r="J695" i="2"/>
  <c r="G695" i="2" s="1"/>
  <c r="J696" i="2"/>
  <c r="G696" i="2" s="1"/>
  <c r="J697" i="2"/>
  <c r="G697" i="2" s="1"/>
  <c r="J698" i="2"/>
  <c r="G698" i="2" s="1"/>
  <c r="J699" i="2"/>
  <c r="G699" i="2" s="1"/>
  <c r="J700" i="2"/>
  <c r="G700" i="2" s="1"/>
  <c r="J701" i="2"/>
  <c r="G701" i="2" s="1"/>
  <c r="J702" i="2"/>
  <c r="G702" i="2" s="1"/>
  <c r="J703" i="2"/>
  <c r="G703" i="2" s="1"/>
  <c r="J704" i="2"/>
  <c r="G704" i="2" s="1"/>
  <c r="J705" i="2"/>
  <c r="G705" i="2" s="1"/>
  <c r="J706" i="2"/>
  <c r="G706" i="2" s="1"/>
  <c r="J707" i="2"/>
  <c r="G707" i="2" s="1"/>
  <c r="J708" i="2"/>
  <c r="G708" i="2" s="1"/>
  <c r="J709" i="2"/>
  <c r="G709" i="2" s="1"/>
  <c r="J710" i="2"/>
  <c r="G710" i="2" s="1"/>
  <c r="J711" i="2"/>
  <c r="G711" i="2" s="1"/>
  <c r="J712" i="2"/>
  <c r="G712" i="2" s="1"/>
  <c r="J713" i="2"/>
  <c r="G713" i="2" s="1"/>
  <c r="J714" i="2"/>
  <c r="G714" i="2" s="1"/>
  <c r="J715" i="2"/>
  <c r="G715" i="2" s="1"/>
  <c r="J716" i="2"/>
  <c r="G716" i="2" s="1"/>
  <c r="J717" i="2"/>
  <c r="G717" i="2" s="1"/>
  <c r="J718" i="2"/>
  <c r="G718" i="2" s="1"/>
  <c r="J719" i="2"/>
  <c r="G719" i="2" s="1"/>
  <c r="J720" i="2"/>
  <c r="G720" i="2" s="1"/>
  <c r="J721" i="2"/>
  <c r="G721" i="2" s="1"/>
  <c r="J722" i="2"/>
  <c r="G722" i="2" s="1"/>
  <c r="J723" i="2"/>
  <c r="G723" i="2" s="1"/>
  <c r="J724" i="2"/>
  <c r="G724" i="2" s="1"/>
  <c r="J725" i="2"/>
  <c r="G725" i="2" s="1"/>
  <c r="J726" i="2"/>
  <c r="G726" i="2" s="1"/>
  <c r="J727" i="2"/>
  <c r="G727" i="2" s="1"/>
  <c r="J728" i="2"/>
  <c r="G728" i="2" s="1"/>
  <c r="J729" i="2"/>
  <c r="G729" i="2" s="1"/>
  <c r="J730" i="2"/>
  <c r="G730" i="2" s="1"/>
  <c r="J731" i="2"/>
  <c r="G731" i="2" s="1"/>
  <c r="J732" i="2"/>
  <c r="G732" i="2" s="1"/>
  <c r="J733" i="2"/>
  <c r="G733" i="2" s="1"/>
  <c r="J734" i="2"/>
  <c r="G734" i="2" s="1"/>
  <c r="J735" i="2"/>
  <c r="G735" i="2" s="1"/>
  <c r="J736" i="2"/>
  <c r="G736" i="2" s="1"/>
  <c r="J737" i="2"/>
  <c r="G737" i="2" s="1"/>
  <c r="J738" i="2"/>
  <c r="G738" i="2" s="1"/>
  <c r="J739" i="2"/>
  <c r="G739" i="2" s="1"/>
  <c r="J740" i="2"/>
  <c r="G740" i="2" s="1"/>
  <c r="J741" i="2"/>
  <c r="G741" i="2" s="1"/>
  <c r="J742" i="2"/>
  <c r="G742" i="2" s="1"/>
  <c r="J743" i="2"/>
  <c r="G743" i="2" s="1"/>
  <c r="J744" i="2"/>
  <c r="G744" i="2" s="1"/>
  <c r="J745" i="2"/>
  <c r="G745" i="2" s="1"/>
  <c r="J746" i="2"/>
  <c r="G746" i="2" s="1"/>
  <c r="J747" i="2"/>
  <c r="G747" i="2" s="1"/>
  <c r="J748" i="2"/>
  <c r="G748" i="2" s="1"/>
  <c r="J749" i="2"/>
  <c r="G749" i="2" s="1"/>
  <c r="J750" i="2"/>
  <c r="G750" i="2" s="1"/>
  <c r="J751" i="2"/>
  <c r="G751" i="2" s="1"/>
  <c r="J752" i="2"/>
  <c r="G752" i="2" s="1"/>
  <c r="J753" i="2"/>
  <c r="G753" i="2" s="1"/>
  <c r="J754" i="2"/>
  <c r="G754" i="2" s="1"/>
  <c r="J755" i="2"/>
  <c r="G755" i="2" s="1"/>
  <c r="J756" i="2"/>
  <c r="G756" i="2" s="1"/>
  <c r="J757" i="2"/>
  <c r="G757" i="2" s="1"/>
  <c r="J758" i="2"/>
  <c r="G758" i="2" s="1"/>
  <c r="J759" i="2"/>
  <c r="G759" i="2" s="1"/>
  <c r="J760" i="2"/>
  <c r="G760" i="2" s="1"/>
  <c r="J761" i="2"/>
  <c r="G761" i="2" s="1"/>
  <c r="J762" i="2"/>
  <c r="G762" i="2" s="1"/>
  <c r="J763" i="2"/>
  <c r="G763" i="2" s="1"/>
  <c r="J764" i="2"/>
  <c r="G764" i="2" s="1"/>
  <c r="J765" i="2"/>
  <c r="G765" i="2" s="1"/>
  <c r="J766" i="2"/>
  <c r="G766" i="2" s="1"/>
  <c r="J767" i="2"/>
  <c r="G767" i="2" s="1"/>
  <c r="J768" i="2"/>
  <c r="G768" i="2" s="1"/>
  <c r="J769" i="2"/>
  <c r="G769" i="2" s="1"/>
  <c r="J770" i="2"/>
  <c r="G770" i="2" s="1"/>
  <c r="J771" i="2"/>
  <c r="G771" i="2" s="1"/>
  <c r="J772" i="2"/>
  <c r="G772" i="2" s="1"/>
  <c r="J773" i="2"/>
  <c r="G773" i="2" s="1"/>
  <c r="J774" i="2"/>
  <c r="G774" i="2" s="1"/>
  <c r="J775" i="2"/>
  <c r="G775" i="2" s="1"/>
  <c r="J776" i="2"/>
  <c r="G776" i="2" s="1"/>
  <c r="J777" i="2"/>
  <c r="G777" i="2" s="1"/>
  <c r="J778" i="2"/>
  <c r="G778" i="2" s="1"/>
  <c r="J779" i="2"/>
  <c r="G779" i="2" s="1"/>
  <c r="J780" i="2"/>
  <c r="G780" i="2" s="1"/>
  <c r="J781" i="2"/>
  <c r="G781" i="2" s="1"/>
  <c r="J782" i="2"/>
  <c r="G782" i="2" s="1"/>
  <c r="J783" i="2"/>
  <c r="G783" i="2" s="1"/>
  <c r="J784" i="2"/>
  <c r="G784" i="2" s="1"/>
  <c r="J785" i="2"/>
  <c r="G785" i="2" s="1"/>
  <c r="J786" i="2"/>
  <c r="G786" i="2" s="1"/>
  <c r="J787" i="2"/>
  <c r="G787" i="2" s="1"/>
  <c r="J788" i="2"/>
  <c r="G788" i="2" s="1"/>
  <c r="J789" i="2"/>
  <c r="G789" i="2" s="1"/>
  <c r="J790" i="2"/>
  <c r="G790" i="2" s="1"/>
  <c r="J791" i="2"/>
  <c r="G791" i="2" s="1"/>
  <c r="J792" i="2"/>
  <c r="G792" i="2" s="1"/>
  <c r="J793" i="2"/>
  <c r="G793" i="2" s="1"/>
  <c r="J794" i="2"/>
  <c r="G794" i="2" s="1"/>
  <c r="J795" i="2"/>
  <c r="G795" i="2" s="1"/>
  <c r="J796" i="2"/>
  <c r="G796" i="2" s="1"/>
  <c r="J797" i="2"/>
  <c r="G797" i="2" s="1"/>
  <c r="J798" i="2"/>
  <c r="G798" i="2" s="1"/>
  <c r="J799" i="2"/>
  <c r="G799" i="2" s="1"/>
  <c r="J800" i="2"/>
  <c r="G800" i="2" s="1"/>
  <c r="J801" i="2"/>
  <c r="G801" i="2" s="1"/>
  <c r="J802" i="2"/>
  <c r="G802" i="2" s="1"/>
  <c r="J803" i="2"/>
  <c r="G803" i="2" s="1"/>
  <c r="J804" i="2"/>
  <c r="G804" i="2" s="1"/>
  <c r="J805" i="2"/>
  <c r="G805" i="2" s="1"/>
  <c r="J806" i="2"/>
  <c r="G806" i="2" s="1"/>
  <c r="J807" i="2"/>
  <c r="G807" i="2" s="1"/>
  <c r="J808" i="2"/>
  <c r="G808" i="2" s="1"/>
  <c r="J809" i="2"/>
  <c r="G809" i="2" s="1"/>
  <c r="J810" i="2"/>
  <c r="G810" i="2" s="1"/>
  <c r="J811" i="2"/>
  <c r="G811" i="2" s="1"/>
  <c r="J812" i="2"/>
  <c r="G812" i="2" s="1"/>
  <c r="J813" i="2"/>
  <c r="G813" i="2" s="1"/>
  <c r="J814" i="2"/>
  <c r="G814" i="2" s="1"/>
  <c r="J815" i="2"/>
  <c r="G815" i="2" s="1"/>
  <c r="J816" i="2"/>
  <c r="G816" i="2" s="1"/>
  <c r="J817" i="2"/>
  <c r="G817" i="2" s="1"/>
  <c r="J818" i="2"/>
  <c r="G818" i="2" s="1"/>
  <c r="J819" i="2"/>
  <c r="G819" i="2" s="1"/>
  <c r="J820" i="2"/>
  <c r="G820" i="2" s="1"/>
  <c r="J821" i="2"/>
  <c r="G821" i="2" s="1"/>
  <c r="J822" i="2"/>
  <c r="G822" i="2" s="1"/>
  <c r="J823" i="2"/>
  <c r="G823" i="2" s="1"/>
  <c r="J824" i="2"/>
  <c r="G824" i="2" s="1"/>
  <c r="J825" i="2"/>
  <c r="G825" i="2" s="1"/>
  <c r="J826" i="2"/>
  <c r="G826" i="2" s="1"/>
  <c r="J827" i="2"/>
  <c r="G827" i="2" s="1"/>
  <c r="J828" i="2"/>
  <c r="G828" i="2" s="1"/>
  <c r="J829" i="2"/>
  <c r="G829" i="2" s="1"/>
  <c r="J830" i="2"/>
  <c r="G830" i="2" s="1"/>
  <c r="J831" i="2"/>
  <c r="G831" i="2" s="1"/>
  <c r="J832" i="2"/>
  <c r="G832" i="2" s="1"/>
  <c r="J833" i="2"/>
  <c r="G833" i="2" s="1"/>
  <c r="J834" i="2"/>
  <c r="G834" i="2" s="1"/>
  <c r="J835" i="2"/>
  <c r="G835" i="2" s="1"/>
  <c r="J836" i="2"/>
  <c r="G836" i="2" s="1"/>
  <c r="J837" i="2"/>
  <c r="G837" i="2" s="1"/>
  <c r="J838" i="2"/>
  <c r="G838" i="2" s="1"/>
  <c r="J839" i="2"/>
  <c r="G839" i="2" s="1"/>
  <c r="J840" i="2"/>
  <c r="G840" i="2" s="1"/>
  <c r="J841" i="2"/>
  <c r="G841" i="2" s="1"/>
  <c r="J842" i="2"/>
  <c r="G842" i="2" s="1"/>
  <c r="J843" i="2"/>
  <c r="G843" i="2" s="1"/>
  <c r="J844" i="2"/>
  <c r="G844" i="2" s="1"/>
  <c r="J845" i="2"/>
  <c r="G845" i="2" s="1"/>
  <c r="J846" i="2"/>
  <c r="G846" i="2" s="1"/>
  <c r="J847" i="2"/>
  <c r="G847" i="2" s="1"/>
  <c r="J848" i="2"/>
  <c r="G848" i="2" s="1"/>
  <c r="J849" i="2"/>
  <c r="G849" i="2" s="1"/>
  <c r="J850" i="2"/>
  <c r="G850" i="2" s="1"/>
  <c r="J851" i="2"/>
  <c r="G851" i="2" s="1"/>
  <c r="J852" i="2"/>
  <c r="G852" i="2" s="1"/>
  <c r="J853" i="2"/>
  <c r="G853" i="2" s="1"/>
  <c r="J854" i="2"/>
  <c r="G854" i="2" s="1"/>
  <c r="J855" i="2"/>
  <c r="G855" i="2" s="1"/>
  <c r="J856" i="2"/>
  <c r="G856" i="2" s="1"/>
  <c r="J857" i="2"/>
  <c r="G857" i="2" s="1"/>
  <c r="J858" i="2"/>
  <c r="G858" i="2" s="1"/>
  <c r="J859" i="2"/>
  <c r="G859" i="2" s="1"/>
  <c r="J860" i="2"/>
  <c r="G860" i="2" s="1"/>
  <c r="J861" i="2"/>
  <c r="G861" i="2" s="1"/>
  <c r="J862" i="2"/>
  <c r="G862" i="2" s="1"/>
  <c r="J863" i="2"/>
  <c r="G863" i="2" s="1"/>
  <c r="J864" i="2"/>
  <c r="G864" i="2" s="1"/>
  <c r="J865" i="2"/>
  <c r="G865" i="2" s="1"/>
  <c r="J866" i="2"/>
  <c r="G866" i="2" s="1"/>
  <c r="J867" i="2"/>
  <c r="G867" i="2" s="1"/>
  <c r="J868" i="2"/>
  <c r="G868" i="2" s="1"/>
  <c r="J869" i="2"/>
  <c r="G869" i="2" s="1"/>
  <c r="J870" i="2"/>
  <c r="G870" i="2" s="1"/>
  <c r="J871" i="2"/>
  <c r="G871" i="2" s="1"/>
  <c r="J872" i="2"/>
  <c r="G872" i="2" s="1"/>
  <c r="J873" i="2"/>
  <c r="G873" i="2" s="1"/>
  <c r="J874" i="2"/>
  <c r="G874" i="2" s="1"/>
  <c r="J875" i="2"/>
  <c r="G875" i="2" s="1"/>
  <c r="J876" i="2"/>
  <c r="G876" i="2" s="1"/>
  <c r="J877" i="2"/>
  <c r="G877" i="2" s="1"/>
  <c r="J878" i="2"/>
  <c r="G878" i="2" s="1"/>
  <c r="J879" i="2"/>
  <c r="G879" i="2" s="1"/>
  <c r="J880" i="2"/>
  <c r="G880" i="2" s="1"/>
  <c r="J881" i="2"/>
  <c r="G881" i="2" s="1"/>
  <c r="J882" i="2"/>
  <c r="G882" i="2" s="1"/>
  <c r="J883" i="2"/>
  <c r="G883" i="2" s="1"/>
  <c r="J884" i="2"/>
  <c r="G884" i="2" s="1"/>
  <c r="J885" i="2"/>
  <c r="G885" i="2" s="1"/>
  <c r="J886" i="2"/>
  <c r="G886" i="2" s="1"/>
  <c r="J887" i="2"/>
  <c r="G887" i="2" s="1"/>
  <c r="J888" i="2"/>
  <c r="G888" i="2" s="1"/>
  <c r="J889" i="2"/>
  <c r="G889" i="2" s="1"/>
  <c r="J890" i="2"/>
  <c r="G890" i="2" s="1"/>
  <c r="J891" i="2"/>
  <c r="G891" i="2" s="1"/>
  <c r="J892" i="2"/>
  <c r="G892" i="2" s="1"/>
  <c r="J893" i="2"/>
  <c r="G893" i="2" s="1"/>
  <c r="J894" i="2"/>
  <c r="G894" i="2" s="1"/>
  <c r="J895" i="2"/>
  <c r="G895" i="2" s="1"/>
  <c r="J896" i="2"/>
  <c r="G896" i="2" s="1"/>
  <c r="J897" i="2"/>
  <c r="G897" i="2" s="1"/>
  <c r="J898" i="2"/>
  <c r="G898" i="2" s="1"/>
  <c r="J899" i="2"/>
  <c r="G899" i="2" s="1"/>
  <c r="J900" i="2"/>
  <c r="G900" i="2" s="1"/>
  <c r="J901" i="2"/>
  <c r="G901" i="2" s="1"/>
  <c r="J902" i="2"/>
  <c r="G902" i="2" s="1"/>
  <c r="J903" i="2"/>
  <c r="G903" i="2" s="1"/>
  <c r="J904" i="2"/>
  <c r="G904" i="2" s="1"/>
  <c r="J905" i="2"/>
  <c r="G905" i="2" s="1"/>
  <c r="J906" i="2"/>
  <c r="G906" i="2" s="1"/>
  <c r="J907" i="2"/>
  <c r="G907" i="2" s="1"/>
  <c r="J908" i="2"/>
  <c r="G908" i="2" s="1"/>
  <c r="J909" i="2"/>
  <c r="G909" i="2" s="1"/>
  <c r="J910" i="2"/>
  <c r="G910" i="2" s="1"/>
  <c r="J911" i="2"/>
  <c r="G911" i="2" s="1"/>
  <c r="J912" i="2"/>
  <c r="G912" i="2" s="1"/>
  <c r="J913" i="2"/>
  <c r="G913" i="2" s="1"/>
  <c r="J914" i="2"/>
  <c r="G914" i="2" s="1"/>
  <c r="J915" i="2"/>
  <c r="G915" i="2" s="1"/>
  <c r="J916" i="2"/>
  <c r="G916" i="2" s="1"/>
  <c r="J917" i="2"/>
  <c r="G917" i="2" s="1"/>
  <c r="J918" i="2"/>
  <c r="G918" i="2" s="1"/>
  <c r="J919" i="2"/>
  <c r="G919" i="2" s="1"/>
  <c r="J920" i="2"/>
  <c r="G920" i="2" s="1"/>
  <c r="J921" i="2"/>
  <c r="G921" i="2" s="1"/>
  <c r="J922" i="2"/>
  <c r="G922" i="2" s="1"/>
  <c r="J923" i="2"/>
  <c r="G923" i="2" s="1"/>
  <c r="J924" i="2"/>
  <c r="G924" i="2" s="1"/>
  <c r="J925" i="2"/>
  <c r="G925" i="2" s="1"/>
  <c r="J926" i="2"/>
  <c r="G926" i="2" s="1"/>
  <c r="J927" i="2"/>
  <c r="G927" i="2" s="1"/>
  <c r="J928" i="2"/>
  <c r="G928" i="2" s="1"/>
  <c r="J929" i="2"/>
  <c r="G929" i="2" s="1"/>
  <c r="J930" i="2"/>
  <c r="G930" i="2" s="1"/>
  <c r="J931" i="2"/>
  <c r="G931" i="2" s="1"/>
  <c r="J932" i="2"/>
  <c r="G932" i="2" s="1"/>
  <c r="J933" i="2"/>
  <c r="G933" i="2" s="1"/>
  <c r="J934" i="2"/>
  <c r="G934" i="2" s="1"/>
  <c r="J935" i="2"/>
  <c r="G935" i="2" s="1"/>
  <c r="J936" i="2"/>
  <c r="G936" i="2" s="1"/>
  <c r="J937" i="2"/>
  <c r="G937" i="2" s="1"/>
  <c r="J938" i="2"/>
  <c r="G938" i="2" s="1"/>
  <c r="J939" i="2"/>
  <c r="G939" i="2" s="1"/>
  <c r="J940" i="2"/>
  <c r="G940" i="2" s="1"/>
  <c r="J941" i="2"/>
  <c r="G941" i="2" s="1"/>
  <c r="J942" i="2"/>
  <c r="G942" i="2" s="1"/>
  <c r="J943" i="2"/>
  <c r="G943" i="2" s="1"/>
  <c r="J944" i="2"/>
  <c r="G944" i="2" s="1"/>
  <c r="J945" i="2"/>
  <c r="G945" i="2" s="1"/>
  <c r="J946" i="2"/>
  <c r="G946" i="2" s="1"/>
  <c r="J947" i="2"/>
  <c r="G947" i="2" s="1"/>
  <c r="J948" i="2"/>
  <c r="G948" i="2" s="1"/>
  <c r="J949" i="2"/>
  <c r="G949" i="2" s="1"/>
  <c r="J950" i="2"/>
  <c r="G950" i="2" s="1"/>
  <c r="J951" i="2"/>
  <c r="G951" i="2" s="1"/>
  <c r="J952" i="2"/>
  <c r="G952" i="2" s="1"/>
  <c r="J953" i="2"/>
  <c r="G953" i="2" s="1"/>
  <c r="J954" i="2"/>
  <c r="G954" i="2" s="1"/>
  <c r="J955" i="2"/>
  <c r="G955" i="2" s="1"/>
  <c r="J956" i="2"/>
  <c r="G956" i="2" s="1"/>
  <c r="J957" i="2"/>
  <c r="G957" i="2" s="1"/>
  <c r="J958" i="2"/>
  <c r="G958" i="2" s="1"/>
  <c r="J959" i="2"/>
  <c r="G959" i="2" s="1"/>
  <c r="J960" i="2"/>
  <c r="G960" i="2" s="1"/>
  <c r="J961" i="2"/>
  <c r="G961" i="2" s="1"/>
  <c r="J962" i="2"/>
  <c r="G962" i="2" s="1"/>
  <c r="J963" i="2"/>
  <c r="G963" i="2" s="1"/>
  <c r="J964" i="2"/>
  <c r="G964" i="2" s="1"/>
  <c r="J965" i="2"/>
  <c r="G965" i="2" s="1"/>
  <c r="J966" i="2"/>
  <c r="G966" i="2" s="1"/>
  <c r="J967" i="2"/>
  <c r="G967" i="2" s="1"/>
  <c r="J968" i="2"/>
  <c r="G968" i="2" s="1"/>
  <c r="J969" i="2"/>
  <c r="G969" i="2" s="1"/>
  <c r="J970" i="2"/>
  <c r="G970" i="2" s="1"/>
  <c r="J971" i="2"/>
  <c r="G971" i="2" s="1"/>
  <c r="J972" i="2"/>
  <c r="G972" i="2" s="1"/>
  <c r="J973" i="2"/>
  <c r="G973" i="2" s="1"/>
  <c r="J974" i="2"/>
  <c r="G974" i="2" s="1"/>
  <c r="J975" i="2"/>
  <c r="G975" i="2" s="1"/>
  <c r="J976" i="2"/>
  <c r="G976" i="2" s="1"/>
  <c r="J977" i="2"/>
  <c r="G977" i="2" s="1"/>
  <c r="J978" i="2"/>
  <c r="G978" i="2" s="1"/>
  <c r="J979" i="2"/>
  <c r="G979" i="2" s="1"/>
  <c r="J980" i="2"/>
  <c r="G980" i="2" s="1"/>
  <c r="J981" i="2"/>
  <c r="G981" i="2" s="1"/>
  <c r="J982" i="2"/>
  <c r="G982" i="2" s="1"/>
  <c r="J983" i="2"/>
  <c r="G983" i="2" s="1"/>
  <c r="J984" i="2"/>
  <c r="G984" i="2" s="1"/>
  <c r="J985" i="2"/>
  <c r="G985" i="2" s="1"/>
  <c r="J986" i="2"/>
  <c r="G986" i="2" s="1"/>
  <c r="J987" i="2"/>
  <c r="G987" i="2" s="1"/>
  <c r="J988" i="2"/>
  <c r="G988" i="2" s="1"/>
  <c r="J989" i="2"/>
  <c r="G989" i="2" s="1"/>
  <c r="J990" i="2"/>
  <c r="G990" i="2" s="1"/>
  <c r="J991" i="2"/>
  <c r="G991" i="2" s="1"/>
  <c r="J992" i="2"/>
  <c r="G992" i="2" s="1"/>
  <c r="J993" i="2"/>
  <c r="G993" i="2" s="1"/>
  <c r="J994" i="2"/>
  <c r="G994" i="2" s="1"/>
  <c r="J995" i="2"/>
  <c r="G995" i="2" s="1"/>
  <c r="J996" i="2"/>
  <c r="G996" i="2" s="1"/>
  <c r="J997" i="2"/>
  <c r="G997" i="2" s="1"/>
  <c r="J998" i="2"/>
  <c r="G998" i="2" s="1"/>
  <c r="J999" i="2"/>
  <c r="G999" i="2" s="1"/>
  <c r="J1000" i="2"/>
  <c r="G1000" i="2" s="1"/>
  <c r="J1001" i="2"/>
  <c r="G1001" i="2" s="1"/>
  <c r="J1002" i="2"/>
  <c r="G1002" i="2" s="1"/>
  <c r="J1003" i="2"/>
  <c r="G1003" i="2" s="1"/>
  <c r="J1004" i="2"/>
  <c r="G1004" i="2" s="1"/>
  <c r="J1005" i="2"/>
  <c r="G1005" i="2" s="1"/>
  <c r="J1006" i="2"/>
  <c r="G1006" i="2" s="1"/>
  <c r="J1007" i="2"/>
  <c r="G1007" i="2" s="1"/>
  <c r="J1008" i="2"/>
  <c r="G1008" i="2" s="1"/>
  <c r="J1009" i="2"/>
  <c r="G1009" i="2" s="1"/>
  <c r="J1010" i="2"/>
  <c r="G1010" i="2" s="1"/>
  <c r="J1011" i="2"/>
  <c r="G1011" i="2" s="1"/>
  <c r="J1012" i="2"/>
  <c r="G1012" i="2" s="1"/>
  <c r="J1013" i="2"/>
  <c r="G1013" i="2" s="1"/>
  <c r="J1014" i="2"/>
  <c r="G1014" i="2" s="1"/>
  <c r="J1015" i="2"/>
  <c r="G1015" i="2" s="1"/>
  <c r="J1016" i="2"/>
  <c r="G1016" i="2" s="1"/>
  <c r="J1017" i="2"/>
  <c r="G1017" i="2" s="1"/>
  <c r="J1018" i="2"/>
  <c r="G1018" i="2" s="1"/>
  <c r="J1019" i="2"/>
  <c r="G1019" i="2" s="1"/>
  <c r="J1020" i="2"/>
  <c r="G1020" i="2" s="1"/>
  <c r="J1021" i="2"/>
  <c r="G1021" i="2" s="1"/>
  <c r="J1022" i="2"/>
  <c r="G1022" i="2" s="1"/>
  <c r="J1023" i="2"/>
  <c r="G1023" i="2" s="1"/>
  <c r="J1024" i="2"/>
  <c r="G1024" i="2" s="1"/>
  <c r="J1025" i="2"/>
  <c r="G1025" i="2" s="1"/>
  <c r="J1026" i="2"/>
  <c r="G1026" i="2" s="1"/>
  <c r="J1027" i="2"/>
  <c r="G1027" i="2" s="1"/>
  <c r="J1028" i="2"/>
  <c r="G1028" i="2" s="1"/>
  <c r="J1029" i="2"/>
  <c r="G1029" i="2" s="1"/>
  <c r="J1030" i="2"/>
  <c r="G1030" i="2" s="1"/>
  <c r="J1031" i="2"/>
  <c r="G1031" i="2" s="1"/>
  <c r="J1032" i="2"/>
  <c r="G1032" i="2" s="1"/>
  <c r="J1033" i="2"/>
  <c r="G1033" i="2" s="1"/>
  <c r="J1034" i="2"/>
  <c r="G1034" i="2" s="1"/>
  <c r="J1035" i="2"/>
  <c r="G1035" i="2" s="1"/>
  <c r="J1036" i="2"/>
  <c r="G1036" i="2" s="1"/>
  <c r="J1037" i="2"/>
  <c r="G1037" i="2" s="1"/>
  <c r="J1038" i="2"/>
  <c r="G1038" i="2" s="1"/>
  <c r="J1039" i="2"/>
  <c r="G1039" i="2" s="1"/>
  <c r="J1040" i="2"/>
  <c r="G1040" i="2" s="1"/>
  <c r="J1041" i="2"/>
  <c r="G1041" i="2" s="1"/>
  <c r="J1042" i="2"/>
  <c r="G1042" i="2" s="1"/>
  <c r="J1043" i="2"/>
  <c r="G1043" i="2" s="1"/>
  <c r="J1044" i="2"/>
  <c r="G1044" i="2" s="1"/>
  <c r="J1045" i="2"/>
  <c r="G1045" i="2" s="1"/>
  <c r="J1046" i="2"/>
  <c r="G1046" i="2" s="1"/>
  <c r="J1047" i="2"/>
  <c r="G1047" i="2" s="1"/>
  <c r="J1048" i="2"/>
  <c r="G1048" i="2" s="1"/>
  <c r="J1049" i="2"/>
  <c r="G1049" i="2" s="1"/>
  <c r="J1050" i="2"/>
  <c r="G1050" i="2" s="1"/>
  <c r="J1051" i="2"/>
  <c r="G1051" i="2" s="1"/>
  <c r="J1052" i="2"/>
  <c r="G1052" i="2" s="1"/>
  <c r="J1053" i="2"/>
  <c r="G1053" i="2" s="1"/>
  <c r="J1054" i="2"/>
  <c r="G1054" i="2" s="1"/>
  <c r="J1055" i="2"/>
  <c r="G1055" i="2" s="1"/>
  <c r="J1056" i="2"/>
  <c r="G1056" i="2" s="1"/>
  <c r="J1057" i="2"/>
  <c r="G1057" i="2" s="1"/>
  <c r="J1058" i="2"/>
  <c r="G1058" i="2" s="1"/>
  <c r="J1059" i="2"/>
  <c r="G1059" i="2" s="1"/>
  <c r="J1060" i="2"/>
  <c r="G1060" i="2" s="1"/>
  <c r="J1061" i="2"/>
  <c r="G1061" i="2" s="1"/>
  <c r="J1062" i="2"/>
  <c r="G1062" i="2" s="1"/>
  <c r="J1063" i="2"/>
  <c r="G1063" i="2" s="1"/>
  <c r="J1064" i="2"/>
  <c r="G1064" i="2" s="1"/>
  <c r="J1065" i="2"/>
  <c r="G1065" i="2" s="1"/>
  <c r="J1066" i="2"/>
  <c r="G1066" i="2" s="1"/>
  <c r="J1067" i="2"/>
  <c r="G1067" i="2" s="1"/>
  <c r="J1068" i="2"/>
  <c r="G1068" i="2" s="1"/>
  <c r="J1069" i="2"/>
  <c r="G1069" i="2" s="1"/>
  <c r="J1070" i="2"/>
  <c r="G1070" i="2" s="1"/>
  <c r="J1071" i="2"/>
  <c r="G1071" i="2" s="1"/>
  <c r="J1072" i="2"/>
  <c r="G1072" i="2" s="1"/>
  <c r="J1073" i="2"/>
  <c r="G1073" i="2" s="1"/>
  <c r="J1074" i="2"/>
  <c r="G1074" i="2" s="1"/>
  <c r="J1075" i="2"/>
  <c r="G1075" i="2" s="1"/>
  <c r="J1076" i="2"/>
  <c r="G1076" i="2" s="1"/>
  <c r="J1077" i="2"/>
  <c r="G1077" i="2" s="1"/>
  <c r="J1078" i="2"/>
  <c r="G1078" i="2" s="1"/>
  <c r="J1079" i="2"/>
  <c r="G1079" i="2" s="1"/>
  <c r="J1080" i="2"/>
  <c r="G1080" i="2" s="1"/>
  <c r="J1081" i="2"/>
  <c r="G1081" i="2" s="1"/>
  <c r="J1082" i="2"/>
  <c r="G1082" i="2" s="1"/>
  <c r="J1083" i="2"/>
  <c r="G1083" i="2" s="1"/>
  <c r="J1084" i="2"/>
  <c r="G1084" i="2" s="1"/>
  <c r="J1085" i="2"/>
  <c r="G1085" i="2" s="1"/>
  <c r="J1086" i="2"/>
  <c r="G1086" i="2" s="1"/>
  <c r="J1087" i="2"/>
  <c r="G1087" i="2" s="1"/>
  <c r="J1088" i="2"/>
  <c r="G1088" i="2" s="1"/>
  <c r="J1089" i="2"/>
  <c r="G1089" i="2" s="1"/>
  <c r="J1090" i="2"/>
  <c r="G1090" i="2" s="1"/>
  <c r="J1091" i="2"/>
  <c r="G1091" i="2" s="1"/>
  <c r="J1092" i="2"/>
  <c r="G1092" i="2" s="1"/>
  <c r="J1093" i="2"/>
  <c r="G1093" i="2" s="1"/>
  <c r="J1094" i="2"/>
  <c r="G1094" i="2" s="1"/>
  <c r="J1095" i="2"/>
  <c r="G1095" i="2" s="1"/>
  <c r="J1096" i="2"/>
  <c r="G1096" i="2" s="1"/>
  <c r="J1097" i="2"/>
  <c r="G1097" i="2" s="1"/>
  <c r="J1098" i="2"/>
  <c r="G1098" i="2" s="1"/>
  <c r="J1099" i="2"/>
  <c r="G1099" i="2" s="1"/>
  <c r="J1100" i="2"/>
  <c r="G1100" i="2" s="1"/>
  <c r="J1101" i="2"/>
  <c r="G1101" i="2" s="1"/>
  <c r="J1102" i="2"/>
  <c r="G1102" i="2" s="1"/>
  <c r="J1103" i="2"/>
  <c r="G1103" i="2" s="1"/>
  <c r="J1104" i="2"/>
  <c r="G1104" i="2" s="1"/>
  <c r="J1105" i="2"/>
  <c r="G1105" i="2" s="1"/>
  <c r="J1106" i="2"/>
  <c r="G1106" i="2" s="1"/>
  <c r="J1107" i="2"/>
  <c r="G1107" i="2" s="1"/>
  <c r="J1108" i="2"/>
  <c r="G1108" i="2" s="1"/>
  <c r="J1109" i="2"/>
  <c r="G1109" i="2" s="1"/>
  <c r="J1110" i="2"/>
  <c r="G1110" i="2" s="1"/>
  <c r="J1111" i="2"/>
  <c r="G1111" i="2" s="1"/>
  <c r="J1112" i="2"/>
  <c r="G1112" i="2" s="1"/>
  <c r="J1113" i="2"/>
  <c r="G1113" i="2" s="1"/>
  <c r="J1114" i="2"/>
  <c r="G1114" i="2" s="1"/>
  <c r="J1115" i="2"/>
  <c r="G1115" i="2" s="1"/>
  <c r="J1116" i="2"/>
  <c r="G1116" i="2" s="1"/>
  <c r="J1117" i="2"/>
  <c r="G1117" i="2" s="1"/>
  <c r="H1118" i="2"/>
  <c r="J11" i="2"/>
  <c r="G11" i="2" s="1"/>
  <c r="G1118" i="2" l="1"/>
  <c r="E1117" i="3"/>
  <c r="J1118" i="2"/>
  <c r="F1118" i="2" l="1"/>
  <c r="Q1118" i="2"/>
</calcChain>
</file>

<file path=xl/sharedStrings.xml><?xml version="1.0" encoding="utf-8"?>
<sst xmlns="http://schemas.openxmlformats.org/spreadsheetml/2006/main" count="13423" uniqueCount="2249">
  <si>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</si>
  <si>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</si>
  <si>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</si>
  <si>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</si>
  <si>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</si>
  <si>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</si>
  <si>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</si>
  <si>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</si>
  <si>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</si>
  <si>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</si>
  <si>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</si>
  <si>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</si>
  <si>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</si>
  <si>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</si>
  <si>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</si>
  <si>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</si>
  <si>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</si>
  <si>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</si>
  <si>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</si>
  <si>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</si>
  <si>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</si>
  <si>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</si>
  <si>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</si>
  <si>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</si>
  <si>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</si>
  <si>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</si>
  <si>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</si>
  <si>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</si>
  <si>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</si>
  <si>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</si>
  <si>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</si>
  <si>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</si>
  <si>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</si>
  <si>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</si>
  <si>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</si>
  <si>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</si>
  <si>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</si>
  <si>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</si>
  <si>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</si>
  <si>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</si>
  <si>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</si>
  <si>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</si>
  <si>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</si>
  <si>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</si>
  <si>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</si>
  <si>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</si>
  <si>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</si>
  <si>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</si>
  <si>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</si>
  <si>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</si>
  <si>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</si>
  <si>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</si>
  <si>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</si>
  <si>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</si>
  <si>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</si>
  <si>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</si>
  <si>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</si>
  <si>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</si>
  <si>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</si>
  <si>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</si>
  <si>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</si>
  <si>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</si>
  <si>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</si>
  <si>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</si>
  <si>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</si>
  <si>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</si>
  <si>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</si>
  <si>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</si>
  <si>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</si>
  <si>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</si>
  <si>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</si>
  <si>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</si>
  <si>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</si>
  <si>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</si>
  <si>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</si>
  <si>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</si>
  <si>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</si>
  <si>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</si>
  <si>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</si>
  <si>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</si>
  <si>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</si>
  <si>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</si>
  <si>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</si>
  <si>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</si>
  <si>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</si>
  <si>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</si>
  <si>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</si>
  <si>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</si>
  <si>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</si>
  <si>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</si>
  <si>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</si>
  <si>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</si>
  <si>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</si>
  <si>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</si>
  <si>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</si>
  <si>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</si>
  <si>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</si>
  <si>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</si>
  <si>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</si>
  <si>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</si>
  <si>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</si>
  <si>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</si>
  <si>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</si>
  <si>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</si>
  <si>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</si>
  <si>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</si>
  <si>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</si>
  <si>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</si>
  <si>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</si>
  <si>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</si>
  <si>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</si>
  <si>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</si>
  <si>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</si>
  <si>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</si>
  <si>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</si>
  <si>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</si>
  <si>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</si>
  <si>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</si>
  <si>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</si>
  <si>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</si>
  <si>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</si>
  <si>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</si>
  <si>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</si>
  <si>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</si>
  <si>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</si>
  <si>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</si>
  <si>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</si>
  <si>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</si>
  <si>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</si>
  <si>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</si>
  <si>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</si>
  <si>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</si>
  <si>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</si>
  <si>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</si>
  <si>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</si>
  <si>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</si>
  <si>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</si>
  <si>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</si>
  <si>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</si>
  <si>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</si>
  <si>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</si>
  <si>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</si>
  <si>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</si>
  <si>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</si>
  <si>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</si>
  <si>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</si>
  <si>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</si>
  <si>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</si>
  <si>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</si>
  <si>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</si>
  <si>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</si>
  <si>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</si>
  <si>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</si>
  <si>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</si>
  <si>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</si>
  <si>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</si>
  <si>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</si>
  <si>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</si>
  <si>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</si>
  <si>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</si>
  <si>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</si>
  <si>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</si>
  <si>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</si>
  <si>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</si>
  <si>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</si>
  <si>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</si>
  <si>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</si>
  <si>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</si>
  <si>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</si>
  <si>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</si>
  <si>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</si>
  <si>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</si>
  <si>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</si>
  <si>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</si>
  <si>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</si>
  <si>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</si>
  <si>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</si>
  <si>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</si>
  <si>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</si>
  <si>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</si>
  <si>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</si>
  <si>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</si>
  <si>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</si>
  <si>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</si>
  <si>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</si>
  <si>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</si>
  <si>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</si>
  <si>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</si>
  <si>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</si>
  <si>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</si>
  <si>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</si>
  <si>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</si>
  <si>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</si>
  <si>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</si>
  <si>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</si>
  <si>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</si>
  <si>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</si>
  <si>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</si>
  <si>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</si>
  <si>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</si>
  <si>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</si>
  <si>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</si>
  <si>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</si>
  <si>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</si>
  <si>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</si>
  <si>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</si>
  <si>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</si>
  <si>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</si>
  <si>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</si>
  <si>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</si>
  <si>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</si>
  <si>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</si>
  <si>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</si>
  <si>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</si>
  <si>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</si>
  <si>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</si>
  <si>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</si>
  <si>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</si>
  <si>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</si>
  <si>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</si>
  <si>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</si>
  <si>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</si>
  <si>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</si>
  <si>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</si>
  <si>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</si>
  <si>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</si>
  <si>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</si>
  <si>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</si>
  <si>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</si>
  <si>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</si>
  <si>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</si>
  <si>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</si>
  <si>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</si>
  <si>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</si>
  <si>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</si>
  <si>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</si>
  <si>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</si>
  <si>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</si>
  <si>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</si>
  <si>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</si>
  <si>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</si>
  <si>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</si>
  <si>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</si>
  <si>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</si>
  <si>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</si>
  <si>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</si>
  <si>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</si>
  <si>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</si>
  <si>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</si>
  <si>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</si>
  <si>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</si>
  <si>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</si>
  <si>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</si>
  <si>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</si>
  <si>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</si>
  <si>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</si>
  <si>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</si>
  <si>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</si>
  <si>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</si>
  <si>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</si>
  <si>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</si>
  <si>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</si>
  <si>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</si>
  <si>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</si>
  <si>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</si>
  <si>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</si>
  <si>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</si>
  <si>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</si>
  <si>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</si>
  <si>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</si>
  <si>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</si>
  <si>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</si>
  <si>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</si>
  <si>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</si>
  <si>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</si>
  <si>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</si>
  <si>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</si>
  <si>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</si>
  <si>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</si>
  <si>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</si>
  <si>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</si>
  <si>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</si>
  <si>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</si>
  <si>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</si>
  <si>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</si>
  <si>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</si>
  <si>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</si>
  <si>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</si>
  <si>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</si>
  <si>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</si>
  <si>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</si>
  <si>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</si>
  <si>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</si>
  <si>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</si>
  <si>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</si>
  <si>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</si>
  <si>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</si>
  <si>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</si>
  <si>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</si>
  <si>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</si>
  <si>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</si>
  <si>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</si>
  <si>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</si>
  <si>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</si>
  <si>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</si>
  <si>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</si>
  <si>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</si>
  <si>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</si>
  <si>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</si>
  <si>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</si>
  <si>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</si>
  <si>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</si>
  <si>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</si>
  <si>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</si>
  <si>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</si>
  <si>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</si>
  <si>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</si>
  <si>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</si>
  <si>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</si>
  <si>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</si>
  <si>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</si>
  <si>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</si>
  <si>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</si>
  <si>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</si>
  <si>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</si>
  <si>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</si>
  <si>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</si>
  <si>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</si>
  <si>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</si>
  <si>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</si>
  <si>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</si>
  <si>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</si>
  <si>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</si>
  <si>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</si>
  <si>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</si>
  <si>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</si>
  <si>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</si>
  <si>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</si>
  <si>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</si>
  <si>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</si>
  <si>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</si>
  <si>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</si>
  <si>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</si>
  <si>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</si>
  <si>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</si>
  <si>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</si>
  <si>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</si>
  <si>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</si>
  <si>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</si>
  <si>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</si>
  <si>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</si>
  <si>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</si>
  <si>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</si>
  <si>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</si>
  <si>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</si>
  <si>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</si>
  <si>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</si>
  <si>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</si>
  <si>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</si>
  <si>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</si>
  <si>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</si>
  <si>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</si>
  <si>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</si>
  <si>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</si>
  <si>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</si>
  <si>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</si>
  <si>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</si>
  <si>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</si>
  <si>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</si>
  <si>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</si>
  <si>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</si>
  <si>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</si>
  <si>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</si>
  <si>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</si>
  <si>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</si>
  <si>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</si>
  <si>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</si>
  <si>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</si>
  <si>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</si>
  <si>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</si>
  <si>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</si>
  <si>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</si>
  <si>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</si>
  <si>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</si>
  <si>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</si>
  <si>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</si>
  <si>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</si>
  <si>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</si>
  <si>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</si>
  <si>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</si>
  <si>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</si>
  <si>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</si>
  <si>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</si>
  <si>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</si>
  <si>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</si>
  <si>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</si>
  <si>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</si>
  <si>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</si>
  <si>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</si>
  <si>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</si>
  <si>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</si>
  <si>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</si>
  <si>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</si>
  <si>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</si>
  <si>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</si>
  <si>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</si>
  <si>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</si>
  <si>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</si>
  <si>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</si>
  <si>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</si>
  <si>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</si>
  <si>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</si>
  <si>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</si>
  <si>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</si>
  <si>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</si>
  <si>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</si>
  <si>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</si>
  <si>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</si>
  <si>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</si>
  <si>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</si>
  <si>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</si>
  <si>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</si>
  <si>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</si>
  <si>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</si>
  <si>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</si>
  <si>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</si>
  <si>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</si>
  <si>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</si>
  <si>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</si>
  <si>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</si>
  <si>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</si>
  <si>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</si>
  <si>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</si>
  <si>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</si>
  <si>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</si>
  <si>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</si>
  <si>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</si>
  <si>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</si>
  <si>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</si>
  <si>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</si>
  <si>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</si>
  <si>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</si>
  <si>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</si>
  <si>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</si>
  <si>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</si>
  <si>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</si>
  <si>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</si>
  <si>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</si>
  <si>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</si>
  <si>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</si>
  <si>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</si>
  <si>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</si>
  <si>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</si>
  <si>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</si>
  <si>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</si>
  <si>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</si>
  <si>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</si>
  <si>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</si>
  <si>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</si>
  <si>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</si>
  <si>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</si>
  <si>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</si>
  <si>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</si>
  <si>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</si>
  <si>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</si>
  <si>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</si>
  <si>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</si>
  <si>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</si>
  <si>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</si>
  <si>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</si>
  <si>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</si>
  <si>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</si>
  <si>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</si>
  <si>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</si>
  <si>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</si>
  <si>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</si>
  <si>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</si>
  <si>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</si>
  <si>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</si>
  <si>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</si>
  <si>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</si>
  <si>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</si>
  <si>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</si>
  <si>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</si>
  <si>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</si>
  <si>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</si>
  <si>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</si>
  <si>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</si>
  <si>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</si>
  <si>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</si>
  <si>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</si>
  <si>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</si>
  <si>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</si>
  <si>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</si>
  <si>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</si>
  <si>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</si>
  <si>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</si>
  <si>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</si>
  <si>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</si>
  <si>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</si>
  <si>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</si>
  <si>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</si>
  <si>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</si>
  <si>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</si>
  <si>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</si>
  <si>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</si>
  <si>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</si>
  <si>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</si>
  <si>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</si>
  <si>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</si>
  <si>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</si>
  <si>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</si>
  <si>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</si>
  <si>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</si>
  <si>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</si>
  <si>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</si>
  <si>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</si>
  <si>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</si>
  <si>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</si>
  <si>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</si>
  <si>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</si>
  <si>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</si>
  <si>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</si>
  <si>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</si>
  <si>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</si>
  <si>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</si>
  <si>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</si>
  <si>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</si>
  <si>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</si>
  <si>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</si>
  <si>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</si>
  <si>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</si>
  <si>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</si>
  <si>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</si>
  <si>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</si>
  <si>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</si>
  <si>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</si>
  <si>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</si>
  <si>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</si>
  <si>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</si>
  <si>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</si>
  <si>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</si>
  <si>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</si>
  <si>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</si>
  <si>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</si>
  <si>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</si>
  <si>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</si>
  <si>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</si>
  <si>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</si>
  <si>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</si>
  <si>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</si>
  <si>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</si>
  <si>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</si>
  <si>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</si>
  <si>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</si>
  <si>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</si>
  <si>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</si>
  <si>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</si>
  <si>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</si>
  <si>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</si>
  <si>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</si>
  <si>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</si>
  <si>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</si>
  <si>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</si>
  <si>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</si>
  <si>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</si>
  <si>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</si>
  <si>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</si>
  <si>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</si>
  <si>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</si>
  <si>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</si>
  <si>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</si>
  <si>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</si>
  <si>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</si>
  <si>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</si>
  <si>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</si>
  <si>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</si>
  <si>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</si>
  <si>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</si>
  <si>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</si>
  <si>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</si>
  <si>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</si>
  <si>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</si>
  <si>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</si>
  <si>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</si>
  <si>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</si>
  <si>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</si>
  <si>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</si>
  <si>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</si>
  <si>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</si>
  <si>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</si>
  <si>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</si>
  <si>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</si>
  <si>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</si>
  <si>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</si>
  <si>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</si>
  <si>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</si>
  <si>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</si>
  <si>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</si>
  <si>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</si>
  <si>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</si>
  <si>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</si>
  <si>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</si>
  <si>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</si>
  <si>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</si>
  <si>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</si>
  <si>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</si>
  <si>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</si>
  <si>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</si>
  <si>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</si>
  <si>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</si>
  <si>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</si>
  <si>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</si>
  <si>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</si>
  <si>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</si>
  <si>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</si>
  <si>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</si>
  <si>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</si>
  <si>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</si>
  <si>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</si>
  <si>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</si>
  <si>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</si>
  <si>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</si>
  <si>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</si>
  <si>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</si>
  <si>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</si>
  <si>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</si>
  <si>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</si>
  <si>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</si>
  <si>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</si>
  <si>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</si>
  <si>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</si>
  <si>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</si>
  <si>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</si>
  <si>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</si>
  <si>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</si>
  <si>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</si>
  <si>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</si>
  <si>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</si>
  <si>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</si>
  <si>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</si>
  <si>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</si>
  <si>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</si>
  <si>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</si>
  <si>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</si>
  <si>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</si>
  <si>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</si>
  <si>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</si>
  <si>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</si>
  <si>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</si>
  <si>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</si>
  <si>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</si>
  <si>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</si>
  <si>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</si>
  <si>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</si>
  <si>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</si>
  <si>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</si>
  <si>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</si>
  <si>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</si>
  <si>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</si>
  <si>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</si>
  <si>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</si>
  <si>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</si>
  <si>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</si>
  <si>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</si>
  <si>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</si>
  <si>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</si>
  <si>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</si>
  <si>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</si>
  <si>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</si>
  <si>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</si>
  <si>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</si>
  <si>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</si>
  <si>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</si>
  <si>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</si>
  <si>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</si>
  <si>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</si>
  <si>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</si>
  <si>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</si>
  <si>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</si>
  <si>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</si>
  <si>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</si>
  <si>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</si>
  <si>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</si>
  <si>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</si>
  <si>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</si>
  <si>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</si>
  <si>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</si>
  <si>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</si>
  <si>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</si>
  <si>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</si>
  <si>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</si>
  <si>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</si>
  <si>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</si>
  <si>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</si>
  <si>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</si>
  <si>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</si>
  <si>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</si>
  <si>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</si>
  <si>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</si>
  <si>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</si>
  <si>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</si>
  <si>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</si>
  <si>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</si>
  <si>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</si>
  <si>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</si>
  <si>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</si>
  <si>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</si>
  <si>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</si>
  <si>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</si>
  <si>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</si>
  <si>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</si>
  <si>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</si>
  <si>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</si>
  <si>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</si>
  <si>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</si>
  <si>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</si>
  <si>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</si>
  <si>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</si>
  <si>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</si>
  <si>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</si>
  <si>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</si>
  <si>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</si>
  <si>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</si>
  <si>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</si>
  <si>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</si>
  <si>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</si>
  <si>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</si>
  <si>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</si>
  <si>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</si>
  <si>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</si>
  <si>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</si>
  <si>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</si>
  <si>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</si>
  <si>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</si>
  <si>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</si>
  <si>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</si>
  <si>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</si>
  <si>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</si>
  <si>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</si>
  <si>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</si>
  <si>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</si>
  <si>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</si>
  <si>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</si>
  <si>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</si>
  <si>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</si>
  <si>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</si>
  <si>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</si>
  <si>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</si>
  <si>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</si>
  <si>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</si>
  <si>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</si>
  <si>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</si>
  <si>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</si>
  <si>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</si>
  <si>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</si>
  <si>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</si>
  <si>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</si>
  <si>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</si>
  <si>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</si>
  <si>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</si>
  <si>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</si>
  <si>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</si>
  <si>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</si>
  <si>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</si>
  <si>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</si>
  <si>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</si>
  <si>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</si>
  <si>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</si>
  <si>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</si>
  <si>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</si>
  <si>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</si>
  <si>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</si>
  <si>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</si>
  <si>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</si>
  <si>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</si>
  <si>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</si>
  <si>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</si>
  <si>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</si>
  <si>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</si>
  <si>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</si>
  <si>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</si>
  <si>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</si>
  <si>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</si>
  <si>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</si>
  <si>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</si>
  <si>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</si>
  <si>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</si>
  <si>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</si>
  <si>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</si>
  <si>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</si>
  <si>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</si>
  <si>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</si>
  <si>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</si>
  <si>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</si>
  <si>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</si>
  <si>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</si>
  <si>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</si>
  <si>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</si>
  <si>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</si>
  <si>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</si>
  <si>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</si>
  <si>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</si>
  <si>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</si>
  <si>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</si>
  <si>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</si>
  <si>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</si>
  <si>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</si>
  <si>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</si>
  <si>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</si>
  <si>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</si>
  <si>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</si>
  <si>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</si>
  <si>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</si>
  <si>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</si>
  <si>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</si>
  <si>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</si>
  <si>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</si>
  <si>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</si>
  <si>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</si>
  <si>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</si>
  <si>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</si>
  <si>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</si>
  <si>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</si>
  <si>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</si>
  <si>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</si>
  <si>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</si>
  <si>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</si>
  <si>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</si>
  <si>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</si>
  <si>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</si>
  <si>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</si>
  <si>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</si>
  <si>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</si>
  <si>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</si>
  <si>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</si>
  <si>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</si>
  <si>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</si>
  <si>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</si>
  <si>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</si>
  <si>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</si>
  <si>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</si>
  <si>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</si>
  <si>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</si>
  <si>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</si>
  <si>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</si>
  <si>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</si>
  <si>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</si>
  <si>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</si>
  <si>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</si>
  <si>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</si>
  <si>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</si>
  <si>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</si>
  <si>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</si>
  <si>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</si>
  <si>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</si>
  <si>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</si>
  <si>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</si>
  <si>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</si>
  <si>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</si>
  <si>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</si>
  <si>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</si>
  <si>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</si>
  <si>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</si>
  <si>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</si>
  <si>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</si>
  <si>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</si>
  <si>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</si>
  <si>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</si>
  <si>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</si>
  <si>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</si>
  <si>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</si>
  <si>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</si>
  <si>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</si>
  <si>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</si>
  <si>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</si>
  <si>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</si>
  <si>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</si>
  <si>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</si>
  <si>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</si>
  <si>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</si>
  <si>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</si>
  <si>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</si>
  <si>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</si>
  <si>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</si>
  <si>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</si>
  <si>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</si>
  <si>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</si>
  <si>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</si>
  <si>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</si>
  <si>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</si>
  <si>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</si>
  <si>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</si>
  <si>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</si>
  <si>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</si>
  <si>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</si>
  <si>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</si>
  <si>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</si>
  <si>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</si>
  <si>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</si>
  <si>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</si>
  <si>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</si>
  <si>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</si>
  <si>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</si>
  <si>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</si>
  <si>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</si>
  <si>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</si>
  <si>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</si>
  <si>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</si>
  <si>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</si>
  <si>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</si>
  <si>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</si>
  <si>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</si>
  <si>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</si>
  <si>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</si>
  <si>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</si>
  <si>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</si>
  <si>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</si>
  <si>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</si>
  <si>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</si>
  <si>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</si>
  <si>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</si>
  <si>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</si>
  <si>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</si>
  <si>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</si>
  <si>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</si>
  <si>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</si>
  <si>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</si>
  <si>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</si>
  <si>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</si>
  <si>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</si>
  <si>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</si>
  <si>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</si>
  <si>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</si>
  <si>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</si>
  <si>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</si>
  <si>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</si>
  <si>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</si>
  <si>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</si>
  <si>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</si>
  <si>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</si>
  <si>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</si>
  <si>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</si>
  <si>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</si>
  <si>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</si>
  <si>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</si>
  <si>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</si>
  <si>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</si>
  <si>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</si>
  <si>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</si>
  <si>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</si>
  <si>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</si>
  <si>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</si>
  <si>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</si>
  <si>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</si>
  <si>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</si>
  <si>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</si>
  <si>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</si>
  <si>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</si>
  <si>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</si>
  <si>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</si>
  <si>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</si>
  <si>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</si>
  <si>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</si>
  <si>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</si>
  <si>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</si>
  <si>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</si>
  <si>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</si>
  <si>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</si>
  <si>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</si>
  <si>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</si>
  <si>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</si>
  <si>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</si>
  <si>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</si>
  <si>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</si>
  <si>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</si>
  <si>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</si>
  <si>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</si>
  <si>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</si>
  <si>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</si>
  <si>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</si>
  <si>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</si>
  <si>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</si>
  <si>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</si>
  <si>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</si>
  <si>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</si>
  <si>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</si>
  <si>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</si>
  <si>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</si>
  <si>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</si>
  <si>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</si>
  <si>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</si>
  <si>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</si>
  <si>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</si>
  <si>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</si>
  <si>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</si>
  <si>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</si>
  <si>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</si>
  <si>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</si>
  <si>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</si>
  <si>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</si>
  <si>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</si>
  <si>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</si>
  <si>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</si>
  <si>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</si>
  <si>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</si>
  <si>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</si>
  <si>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</si>
  <si>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</si>
  <si>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</si>
  <si>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</si>
  <si>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</si>
  <si>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</si>
  <si>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</si>
  <si>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</si>
  <si>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</si>
  <si>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</si>
  <si>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</si>
  <si>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</si>
  <si>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</si>
  <si>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</si>
  <si>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</si>
  <si>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</si>
  <si>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</si>
  <si>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</si>
  <si>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</si>
  <si>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</si>
  <si>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</si>
  <si>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</si>
  <si>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</si>
  <si>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</si>
  <si>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</si>
  <si>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</si>
  <si>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</si>
  <si>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</si>
  <si>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</si>
  <si>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</si>
  <si>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</si>
  <si>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</si>
  <si>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</si>
  <si>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</si>
  <si>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</si>
  <si>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</si>
  <si>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</si>
  <si>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</si>
  <si>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</si>
  <si>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</si>
  <si>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</si>
  <si>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</si>
  <si>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</si>
  <si>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</si>
  <si>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</si>
  <si>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</si>
  <si>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</si>
  <si>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</si>
  <si>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</si>
  <si>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</si>
  <si>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</si>
  <si>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</si>
  <si>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</si>
  <si>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</si>
  <si>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</si>
  <si>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</si>
  <si>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</si>
  <si>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</si>
  <si>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</si>
  <si>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</si>
  <si>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</si>
  <si>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</si>
  <si>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</si>
  <si>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</si>
  <si>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</si>
  <si>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</si>
  <si>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</si>
  <si>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</si>
  <si>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</si>
  <si>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</si>
  <si>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</si>
  <si>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</si>
  <si>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</si>
  <si>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</si>
  <si>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</si>
  <si>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</si>
  <si>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</si>
  <si>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</si>
  <si>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</si>
  <si>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</si>
  <si>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</si>
  <si>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</si>
  <si>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</si>
  <si>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</si>
  <si>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</si>
  <si>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</si>
  <si>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</si>
  <si>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</si>
  <si>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</si>
  <si>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</si>
  <si>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</si>
  <si>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</si>
  <si>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</si>
  <si>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</si>
  <si>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</si>
  <si>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</si>
  <si>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</si>
  <si>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</si>
  <si>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</si>
  <si>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</si>
  <si>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</si>
  <si>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</si>
  <si>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</si>
  <si>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</si>
  <si>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</si>
  <si>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</si>
  <si>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</si>
  <si>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</si>
  <si>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</si>
  <si>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</si>
  <si>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</si>
  <si>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</si>
  <si>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</si>
  <si>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</si>
  <si>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</si>
  <si>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</si>
  <si>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</si>
  <si>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</si>
  <si>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</si>
  <si>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</si>
  <si>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</si>
  <si>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</si>
  <si>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</si>
  <si>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</si>
  <si>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</si>
  <si>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</si>
  <si>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</si>
  <si>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</si>
  <si>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</si>
  <si>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</si>
  <si>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</si>
  <si>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</si>
  <si>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</si>
  <si>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</si>
  <si>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</si>
  <si>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</si>
  <si>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</si>
  <si>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</si>
  <si>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</si>
  <si>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</si>
  <si>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</si>
  <si>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</si>
  <si>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</si>
  <si>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</si>
  <si>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</si>
  <si>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</si>
  <si>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</si>
  <si>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</si>
  <si>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</si>
  <si>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</si>
  <si>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</si>
  <si>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</si>
  <si>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</si>
  <si>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</si>
  <si>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</si>
  <si>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</si>
  <si>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</si>
  <si>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</si>
  <si>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</si>
  <si>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</si>
  <si>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</si>
  <si>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</si>
  <si>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</si>
  <si>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</si>
  <si>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</si>
  <si>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</si>
  <si>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</si>
  <si>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</si>
  <si>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</si>
  <si>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</si>
  <si>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</si>
  <si>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</si>
  <si>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</si>
  <si>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</si>
  <si>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</si>
  <si>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</si>
  <si>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</si>
  <si>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</si>
  <si>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</si>
  <si>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</si>
  <si>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</si>
  <si>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</si>
  <si>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</si>
  <si>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</si>
  <si>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</si>
  <si>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</si>
  <si>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</si>
  <si>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</si>
  <si>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</si>
  <si>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</si>
  <si>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</si>
  <si>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</si>
  <si>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</si>
  <si>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</si>
  <si>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</si>
  <si>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</si>
  <si>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</si>
  <si>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</si>
  <si>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</si>
  <si>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</si>
  <si>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</si>
  <si>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</si>
  <si>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</si>
  <si>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</si>
  <si>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</si>
  <si>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</si>
  <si>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</si>
  <si>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</si>
  <si>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</si>
  <si>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</si>
  <si>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</si>
  <si>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</si>
  <si>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</si>
  <si>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</si>
  <si>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</si>
  <si>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</si>
  <si>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</si>
  <si>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</si>
  <si>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</si>
  <si>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</si>
  <si>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</si>
  <si>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</si>
  <si>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</si>
  <si>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</si>
  <si>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</si>
  <si>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</si>
  <si>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</si>
  <si>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</si>
  <si>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</si>
  <si>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</si>
  <si>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</si>
  <si>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</si>
  <si>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</si>
  <si>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</si>
  <si>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</si>
  <si>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</si>
  <si>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</si>
  <si>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</si>
  <si>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</si>
  <si>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</si>
  <si>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</si>
  <si>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</si>
  <si>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</si>
  <si>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</si>
  <si>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</si>
  <si>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</si>
  <si>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</si>
  <si>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</si>
  <si>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</si>
  <si>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</si>
  <si>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</si>
  <si>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</si>
  <si>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</si>
  <si>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</si>
  <si>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</si>
  <si>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</si>
  <si>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</si>
  <si>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</si>
  <si>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</si>
  <si>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</si>
  <si>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</si>
  <si>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</si>
  <si>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</si>
  <si>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</si>
  <si>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</si>
  <si>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</si>
  <si>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</si>
  <si>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</si>
  <si>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</si>
  <si>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</si>
  <si>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</si>
  <si>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</si>
  <si>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</si>
  <si>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</si>
  <si>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</si>
  <si>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</si>
  <si>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</si>
  <si>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</si>
  <si>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</si>
  <si>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</si>
  <si>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</si>
  <si>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</si>
  <si>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</si>
  <si>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</si>
  <si>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</si>
  <si>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</si>
  <si>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</si>
  <si>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</si>
  <si>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</si>
  <si>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</si>
  <si>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</si>
  <si>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</si>
  <si>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</si>
  <si>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</si>
  <si>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</si>
  <si>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</si>
  <si>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</si>
  <si>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</si>
  <si>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</si>
  <si>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</si>
  <si>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</si>
  <si>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</si>
  <si>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</si>
  <si>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</si>
  <si>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</si>
  <si>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</si>
  <si>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</si>
  <si>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</si>
  <si>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</si>
  <si>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</si>
  <si>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</si>
  <si>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</si>
  <si>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</si>
  <si>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</si>
  <si>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</si>
  <si>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</si>
  <si>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</si>
  <si>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</si>
  <si>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</si>
  <si>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</si>
  <si>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</si>
  <si>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</si>
  <si>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</si>
  <si>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</si>
  <si>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</si>
  <si>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</si>
  <si>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</si>
  <si>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</si>
  <si>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</si>
  <si>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</si>
  <si>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</si>
  <si>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</si>
  <si>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</si>
  <si>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</si>
  <si>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</si>
  <si>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</si>
  <si>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</si>
  <si>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</si>
  <si>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</si>
  <si>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</si>
  <si>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</si>
  <si>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</si>
  <si>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</si>
  <si>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</si>
  <si>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</si>
  <si>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</si>
  <si>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</si>
  <si>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</si>
  <si>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</si>
  <si>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</si>
  <si>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</si>
  <si>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</si>
  <si>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</si>
  <si>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</si>
  <si>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</si>
  <si>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</si>
  <si>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</si>
  <si>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</si>
  <si>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</si>
  <si>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</si>
  <si>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</si>
  <si>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</si>
  <si>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</si>
  <si>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</si>
  <si>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</si>
  <si>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</si>
  <si>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</si>
  <si>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</si>
  <si>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</si>
  <si>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</si>
  <si>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</si>
  <si>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</si>
  <si>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</si>
  <si>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</si>
  <si>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</si>
  <si>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</si>
  <si>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</si>
  <si>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</si>
  <si>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</si>
  <si>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</si>
  <si>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</si>
  <si>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</si>
  <si>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</si>
  <si>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</si>
  <si>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</si>
  <si>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</si>
  <si>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</si>
  <si>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</si>
  <si>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</si>
  <si>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</si>
  <si>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</si>
  <si>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</si>
  <si>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</si>
  <si>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</si>
  <si>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</si>
  <si>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</si>
  <si>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</si>
  <si>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</si>
  <si>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</si>
  <si>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</si>
  <si>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</si>
  <si>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</si>
  <si>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</si>
  <si>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</si>
  <si>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</si>
  <si>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</si>
  <si>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</si>
  <si>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</si>
  <si>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</si>
  <si>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</si>
  <si>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</si>
  <si>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</si>
  <si>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</si>
  <si>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</si>
  <si>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</si>
  <si>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</si>
  <si>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</si>
  <si>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</si>
  <si>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</si>
  <si>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</si>
  <si>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</si>
  <si>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</si>
  <si>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</si>
  <si>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</si>
  <si>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</si>
  <si>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</si>
  <si>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</si>
  <si>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</si>
  <si>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</si>
  <si>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</si>
  <si>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</si>
  <si>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</si>
  <si>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</si>
  <si>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</si>
  <si>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</si>
  <si>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</si>
  <si>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</si>
  <si>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</si>
  <si>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</si>
  <si>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</si>
  <si>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</si>
  <si>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</si>
  <si>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</si>
  <si>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</si>
  <si>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</si>
  <si>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</si>
  <si>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</si>
  <si>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</si>
  <si>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</si>
  <si>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</si>
  <si>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</si>
  <si>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</si>
  <si>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</si>
  <si>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</si>
  <si>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</si>
  <si>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</si>
  <si>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</si>
  <si>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</si>
  <si>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</si>
  <si>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</si>
  <si>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</si>
  <si>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</si>
  <si>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</si>
  <si>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</si>
  <si>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</si>
  <si>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</si>
  <si>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</si>
  <si>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</si>
  <si>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</si>
  <si>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</si>
  <si>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</si>
  <si>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</si>
  <si>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</si>
  <si>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</si>
  <si>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</si>
  <si>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</si>
  <si>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</si>
  <si>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</si>
  <si>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</si>
  <si>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</si>
  <si>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</si>
  <si>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</si>
  <si>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</si>
  <si>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</si>
  <si>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</si>
  <si>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</si>
  <si>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</si>
  <si>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</si>
  <si>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</si>
  <si>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</si>
  <si>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</si>
  <si>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</si>
  <si>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</si>
  <si>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</si>
  <si>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</si>
  <si>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</si>
  <si>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</si>
  <si>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</si>
  <si>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</si>
  <si>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</si>
  <si>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</si>
  <si>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</si>
  <si>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</si>
  <si>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</si>
  <si>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</si>
  <si>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</si>
  <si>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</si>
  <si>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</si>
  <si>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</si>
  <si>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</si>
  <si>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</si>
  <si>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</si>
  <si>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</si>
  <si>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</si>
  <si>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</si>
  <si>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</si>
  <si>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</si>
  <si>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</si>
  <si>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</si>
  <si>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</si>
  <si>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</si>
  <si>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</si>
  <si>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</si>
  <si>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</si>
  <si>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</si>
  <si>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</si>
  <si>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</si>
  <si>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</si>
  <si>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</si>
  <si>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</si>
  <si>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</si>
  <si>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</si>
  <si>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</si>
  <si>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</si>
  <si>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</si>
  <si>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</si>
  <si>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</si>
  <si>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</si>
  <si>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</si>
  <si>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</si>
  <si>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</si>
  <si>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</si>
  <si>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</si>
  <si>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</si>
  <si>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</si>
  <si>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</si>
  <si>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</si>
  <si>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</si>
  <si>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</si>
  <si>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</si>
  <si>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</si>
  <si>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</si>
  <si>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</si>
  <si>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</si>
  <si>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</si>
  <si>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</si>
  <si>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</si>
  <si>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</si>
  <si>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</si>
  <si>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</si>
  <si>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</si>
  <si>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</si>
  <si>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</si>
  <si>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</si>
  <si>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</si>
  <si>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</si>
  <si>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</si>
  <si>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</si>
  <si>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</si>
  <si>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</si>
  <si>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</si>
  <si>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</si>
  <si>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</si>
  <si>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</si>
  <si>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</si>
  <si>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</si>
  <si>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</si>
  <si>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</si>
  <si>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</si>
  <si>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</si>
  <si>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</si>
  <si>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</si>
  <si>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</si>
  <si>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</si>
  <si>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</si>
  <si>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</si>
  <si>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</si>
  <si>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</si>
  <si>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</si>
  <si>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</si>
  <si>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</si>
  <si>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</si>
  <si>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</si>
  <si>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</si>
  <si>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</si>
  <si>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</si>
  <si>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</si>
  <si>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</si>
  <si>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</si>
  <si>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</si>
  <si>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</si>
  <si>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</si>
  <si>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</si>
  <si>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</si>
  <si>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</si>
  <si>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</si>
  <si>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</si>
  <si>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</si>
  <si>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</si>
  <si>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</si>
  <si>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</si>
  <si>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</si>
  <si>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</si>
  <si>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</si>
  <si>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</si>
  <si>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</si>
  <si>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</si>
  <si>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</si>
  <si>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</si>
  <si>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</si>
  <si>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</si>
  <si>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</si>
  <si>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</si>
  <si>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</si>
  <si>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</si>
  <si>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</si>
  <si>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</si>
  <si>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</si>
  <si>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</si>
  <si>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</si>
  <si>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</si>
  <si>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</si>
  <si>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</si>
  <si>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</si>
  <si>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</si>
  <si>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</si>
  <si>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</si>
  <si>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</si>
  <si>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</si>
  <si>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</si>
  <si>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</si>
  <si>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</si>
  <si>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</si>
  <si>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</si>
  <si>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</si>
  <si>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</si>
  <si>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</si>
  <si>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</si>
  <si>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</si>
  <si>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</si>
  <si>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</si>
  <si>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</si>
  <si>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</si>
  <si>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</si>
  <si>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</si>
  <si>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</si>
  <si>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</si>
  <si>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</si>
  <si>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</si>
  <si>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</si>
  <si>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</si>
  <si>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</si>
  <si>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</si>
  <si>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</si>
  <si>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</si>
  <si>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</si>
  <si>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</si>
  <si>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</si>
  <si>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</si>
  <si>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</si>
  <si>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</si>
  <si>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</si>
  <si>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</si>
  <si>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</si>
  <si>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</si>
  <si>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</si>
  <si>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</si>
  <si>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</si>
  <si>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</si>
  <si>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</si>
  <si>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</si>
  <si>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</si>
  <si>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</si>
  <si>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</si>
  <si>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</si>
  <si>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</si>
  <si>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</si>
  <si>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</si>
  <si>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</si>
  <si>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</si>
  <si>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</si>
  <si>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</si>
  <si>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</si>
  <si>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</si>
  <si>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</si>
  <si>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</si>
  <si>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</si>
  <si>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</si>
  <si>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</si>
  <si>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</si>
  <si>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</si>
  <si>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</si>
  <si>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</si>
  <si>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</si>
  <si>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</si>
  <si>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</si>
  <si>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</si>
  <si>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</si>
  <si>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</si>
  <si>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</si>
  <si>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</si>
  <si>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</si>
  <si>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</si>
  <si>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</si>
  <si>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</si>
  <si>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</si>
  <si>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</si>
  <si>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</si>
  <si>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</si>
  <si>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</si>
  <si>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</si>
  <si>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</si>
  <si>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</si>
  <si>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</si>
  <si>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</si>
  <si>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</si>
  <si>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</si>
  <si>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</si>
  <si>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</si>
  <si>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</si>
  <si>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</si>
  <si>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</si>
  <si>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</si>
  <si>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</si>
  <si>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</si>
  <si>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</si>
  <si>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</si>
  <si>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</si>
  <si>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</si>
  <si>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</si>
  <si>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</si>
  <si>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</si>
  <si>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</si>
  <si>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</si>
  <si>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</si>
  <si>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</si>
  <si>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</si>
  <si>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</si>
  <si>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</si>
  <si>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</si>
  <si>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</si>
  <si>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</si>
  <si>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</si>
  <si>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</si>
  <si>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</si>
  <si>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</si>
  <si>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</si>
  <si>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</si>
  <si>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</si>
  <si>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</si>
  <si>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</si>
  <si>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</si>
  <si>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</si>
  <si>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</si>
  <si>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</si>
  <si>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</si>
  <si>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</si>
  <si>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</si>
  <si>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</si>
  <si>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</si>
  <si>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</si>
  <si>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</si>
  <si>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</si>
  <si>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</si>
  <si>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</si>
  <si>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</si>
  <si>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</si>
  <si>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</si>
  <si>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</si>
  <si>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</si>
  <si>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</si>
  <si>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</si>
  <si>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</si>
  <si>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</si>
  <si>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</si>
  <si>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</si>
  <si>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</si>
  <si>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</si>
  <si>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</si>
  <si>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</si>
  <si>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</si>
  <si>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</si>
  <si>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</si>
  <si>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</si>
  <si>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</si>
  <si>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</si>
  <si>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</si>
  <si>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</si>
  <si>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</si>
  <si>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</si>
  <si>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</si>
  <si>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</si>
  <si>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</si>
  <si>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</si>
  <si>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</si>
  <si>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</si>
  <si>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</si>
  <si>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</si>
  <si>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</si>
  <si>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</si>
  <si>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</si>
  <si>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</si>
  <si>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</si>
  <si>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</si>
  <si>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</si>
  <si>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</si>
  <si>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</si>
  <si>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</si>
  <si>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</si>
  <si>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</si>
  <si>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</si>
  <si>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</si>
  <si>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</si>
  <si>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</si>
  <si>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</si>
  <si>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</si>
  <si>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</si>
  <si>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</si>
  <si>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</si>
  <si>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</si>
  <si>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</si>
  <si>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</si>
  <si>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</si>
  <si>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</si>
  <si>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</si>
  <si>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</si>
  <si>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</si>
  <si>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</si>
  <si>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</si>
  <si>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</si>
  <si>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</si>
  <si>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</si>
  <si>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</si>
  <si>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</si>
  <si>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</si>
  <si>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</si>
  <si>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</si>
  <si>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</si>
  <si>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</si>
  <si>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</si>
  <si>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</si>
  <si>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</si>
  <si>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</si>
  <si>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</si>
  <si>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</si>
  <si>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</si>
  <si>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</si>
  <si>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</si>
  <si>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</si>
  <si>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</si>
  <si>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</si>
  <si>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</si>
  <si>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</si>
  <si>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</si>
  <si>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</si>
  <si>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</si>
  <si>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</si>
  <si>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</si>
  <si>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</si>
  <si>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</si>
  <si>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</si>
  <si>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</si>
  <si>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</si>
  <si>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</si>
  <si>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</si>
  <si>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</si>
  <si>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</si>
  <si>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</si>
  <si>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</si>
  <si>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</si>
  <si>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</si>
  <si>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</si>
  <si>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</si>
  <si>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</si>
  <si>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</si>
  <si>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</si>
  <si>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</si>
  <si>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</si>
  <si>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</si>
  <si>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</si>
  <si>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</si>
  <si>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</si>
  <si>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</si>
  <si>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</si>
  <si>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</si>
  <si>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</si>
  <si>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</si>
  <si>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</si>
  <si>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</si>
  <si>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</si>
  <si>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</si>
  <si>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</si>
  <si>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</si>
  <si>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</si>
  <si>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</si>
  <si>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</si>
  <si>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</si>
  <si>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</si>
  <si>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</si>
  <si>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</si>
  <si>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</si>
  <si>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</si>
  <si>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</si>
  <si>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</si>
  <si>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</si>
  <si>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</si>
  <si>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</si>
  <si>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</si>
  <si>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</si>
  <si>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</si>
  <si>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</si>
  <si>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</si>
  <si>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</si>
  <si>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</si>
  <si>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</si>
  <si>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</si>
  <si>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</si>
  <si>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</si>
  <si>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</si>
  <si>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</si>
  <si>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</si>
  <si>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</si>
  <si>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</si>
  <si>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</si>
  <si>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</si>
  <si>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</si>
  <si>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</si>
  <si>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</si>
  <si>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</si>
  <si>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</si>
  <si>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</si>
  <si>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</si>
  <si>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</si>
  <si>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</si>
  <si>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</si>
  <si>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</si>
  <si>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</si>
  <si>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</si>
  <si>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</si>
  <si>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</si>
  <si>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</si>
  <si>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</si>
  <si>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</si>
  <si>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</si>
  <si>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</si>
  <si>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</si>
  <si>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</si>
  <si>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</si>
  <si>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</si>
  <si>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</si>
  <si>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</si>
  <si>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</si>
  <si>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</si>
  <si>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</si>
  <si>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</si>
  <si>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</si>
  <si>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</si>
  <si>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</si>
  <si>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</si>
  <si>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</si>
  <si>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</si>
  <si>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</si>
  <si>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</si>
  <si>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</si>
  <si>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</si>
  <si>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</si>
  <si>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</si>
  <si>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</si>
  <si>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</si>
  <si>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</si>
  <si>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</si>
  <si>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</si>
  <si>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</si>
  <si>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</si>
  <si>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</si>
  <si>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</si>
  <si>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</si>
  <si>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</si>
  <si>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</si>
  <si>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</si>
  <si>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</si>
  <si>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</si>
  <si>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</si>
  <si>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</si>
  <si>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</si>
  <si>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</si>
  <si>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</si>
  <si>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</si>
  <si>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</si>
  <si>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</si>
  <si>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</si>
  <si>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</si>
  <si>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</si>
  <si>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</si>
  <si>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</si>
  <si>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</si>
  <si>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</si>
  <si>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</si>
  <si>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</si>
  <si>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</si>
  <si>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</si>
  <si>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</si>
  <si>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</si>
  <si>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</si>
  <si>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</si>
  <si>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</si>
  <si>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</si>
  <si>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</si>
  <si>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</si>
  <si>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</si>
  <si>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</si>
  <si>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</si>
  <si>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</si>
  <si>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</si>
  <si>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</si>
  <si>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</si>
  <si>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</si>
  <si>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</si>
  <si>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</si>
  <si>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</si>
  <si>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</si>
  <si>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</si>
  <si>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</si>
  <si>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</si>
  <si>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</si>
  <si>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</si>
  <si>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</si>
  <si>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</si>
  <si>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</si>
  <si>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</si>
  <si>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</si>
  <si>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</si>
  <si>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</si>
  <si>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</si>
  <si>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</si>
  <si>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</si>
  <si>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</si>
  <si>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</si>
  <si>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</si>
  <si>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</si>
  <si>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</si>
  <si>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</si>
  <si>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</si>
  <si>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</si>
  <si>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</si>
  <si>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</si>
  <si>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</si>
  <si>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</si>
  <si>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</si>
  <si>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</si>
  <si>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</si>
  <si>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</si>
  <si>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</si>
  <si>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</si>
  <si>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</si>
  <si>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</si>
  <si>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</si>
  <si>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</si>
  <si>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</si>
  <si>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</si>
  <si>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</si>
  <si>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</si>
  <si>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</si>
  <si>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</si>
  <si>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</si>
  <si>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</si>
  <si>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</si>
  <si>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</si>
  <si>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</si>
  <si>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</si>
  <si>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</si>
  <si>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</si>
  <si>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</si>
  <si>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</si>
  <si>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</si>
  <si>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</si>
  <si>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</si>
  <si>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</si>
  <si>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</si>
  <si>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</si>
  <si>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</si>
  <si>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</si>
  <si>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</si>
  <si>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</si>
  <si>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</si>
  <si>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</si>
  <si>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</si>
  <si>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</si>
  <si>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</si>
  <si>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</si>
  <si>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</si>
  <si>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</si>
  <si>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</si>
  <si>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</si>
  <si>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</si>
  <si>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</si>
  <si>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</si>
  <si>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</si>
  <si>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</si>
  <si>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</si>
  <si>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</si>
  <si>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</si>
  <si>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</si>
  <si>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</si>
  <si>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</si>
  <si>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</si>
  <si>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</si>
  <si>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</si>
  <si>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</si>
  <si>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</si>
  <si>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</si>
  <si>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</si>
  <si>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</si>
  <si>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</si>
  <si>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</si>
  <si>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</si>
  <si>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</si>
  <si>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</si>
  <si>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</si>
  <si>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</si>
  <si>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</si>
  <si>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</si>
  <si>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</si>
  <si>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</si>
  <si>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</si>
  <si>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</si>
  <si>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</si>
  <si>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</si>
  <si>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</si>
  <si>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</si>
  <si>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</si>
  <si>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</si>
  <si>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</si>
  <si>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</si>
  <si>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</si>
  <si>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</si>
  <si>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</si>
  <si>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</si>
  <si>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</si>
  <si>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</si>
  <si>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</si>
  <si>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</si>
  <si>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</si>
  <si>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</si>
  <si>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</si>
  <si>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</si>
  <si>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</si>
  <si>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</si>
  <si>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</si>
  <si>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</si>
  <si>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</si>
  <si>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</si>
  <si>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</si>
  <si>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</si>
  <si>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</si>
  <si>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</si>
  <si>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</si>
  <si>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</si>
  <si>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</si>
  <si>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</si>
  <si>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</si>
  <si>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</si>
  <si>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</si>
  <si>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</si>
  <si>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</si>
  <si>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</si>
  <si>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</si>
  <si>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</si>
  <si>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</si>
  <si>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</si>
  <si>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</si>
  <si>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</si>
  <si>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</si>
  <si>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</si>
  <si>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</si>
  <si>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</si>
  <si>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</si>
  <si>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</si>
  <si>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</si>
  <si>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</si>
  <si>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</si>
  <si>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</si>
  <si>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</si>
  <si>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</si>
  <si>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</si>
  <si>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</si>
  <si>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</si>
  <si>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CCF050</t>
  </si>
  <si>
    <t>CCF102</t>
  </si>
  <si>
    <t>TOTAL</t>
  </si>
  <si>
    <t>COMFAORIENTE</t>
  </si>
  <si>
    <t>COMFACHOCO</t>
  </si>
  <si>
    <t xml:space="preserve">PROYECCIÓN </t>
  </si>
  <si>
    <t>CODIGO DEPARTAMENTO</t>
  </si>
  <si>
    <t>PARTICIPACIÓN ESFUERZO DEPARTAMENTAL</t>
  </si>
  <si>
    <t>VALOR ESFUERZO DEPARTAMENTAL MUNICIPALIZADO</t>
  </si>
  <si>
    <t>CÓDIGO DEL DEPARTAMENTO</t>
  </si>
  <si>
    <t>RECURSOS TRANSFERIDOS POR COLJUEGOS - DEPARTAMENTOS</t>
  </si>
  <si>
    <t>TOTAL COFINANCIACIÓN MUNICIPAL</t>
  </si>
  <si>
    <t>94343</t>
  </si>
  <si>
    <t xml:space="preserve">BARRANCO MINAS </t>
  </si>
  <si>
    <t>CODIGO DEPTO</t>
  </si>
  <si>
    <t>JUEGOS DE SUERTE Y AZAR, PREMIOS CADUCOS, CERVEZA, CIGARRILLO, LICORES Y OTROS RECURSOS DESTINADOS A FINANCIAR EL ASEGURAMIENTO *</t>
  </si>
  <si>
    <t>TOTAL - SISTEMA GENERAL DE PARTICIPACIONES</t>
  </si>
  <si>
    <t>SISTEMA GENERAL DE PARTICIPACIONES - VIGENCIAS ANTERIORES</t>
  </si>
  <si>
    <t>TOTAL COFINANCIACIÓN DEPARTAMENTAL</t>
  </si>
  <si>
    <t>SISTEMA GENERAL DE PARTICIPACIONES - VIGENCIA 2024</t>
  </si>
  <si>
    <t>MONTO ESTIMADO DE RECURSOS AÑO 2024</t>
  </si>
  <si>
    <t>ESFUERZO PROPIO MUNICIPAL 2024</t>
  </si>
  <si>
    <t>ESFUERZO PROPIO DEPARTAMENTAL 2024</t>
  </si>
  <si>
    <t>Resumen Esfuerzo Propio Territorial 2024</t>
  </si>
  <si>
    <t>Proyección Recursos CCF 2024</t>
  </si>
  <si>
    <t>Esfuerzo Propio Territorial Vigencia 2024</t>
  </si>
  <si>
    <t>Monto Estimado de Recursos RS 2024</t>
  </si>
  <si>
    <t>ESTIMADO RECURSOS ESFUERZO PROPIO MUNICIPIO - 2024</t>
  </si>
  <si>
    <t xml:space="preserve"> TOTAL RECURSOS ESFUERZO PROPIO DEPARTAMENTO - 2024</t>
  </si>
  <si>
    <t>PROYECCIÓN COSTO TOTAL  ESTIMADO ENERO - DICIEMBRE DE 2024</t>
  </si>
  <si>
    <t>PROYECCIÓN RECURSOS ART 217 L100/93 ADMINISTRAN DIRECTAMENTE LAS CCF  Y LEY 1438 DE 2011 - VIGENCIA 2024</t>
  </si>
  <si>
    <t>PGN - ADRES
ENERO-DICIEMBRE 2024</t>
  </si>
  <si>
    <t>TOTAL ESFUERZO PROPIO DEPARTAMENTO 2024</t>
  </si>
  <si>
    <t>** El Monto Estimado de Recursos RS 2024, corresponde a una proyección preliminar del costo del RS, con base a la información disponible al momento de su publicación. La cual, puede surtir ajustes, una vez definido las diferentes variables que financian el aseguramiento del RS para la vigencia 2024.</t>
  </si>
  <si>
    <t>Fecha de Elaboración: Mayo de 2024</t>
  </si>
  <si>
    <t>MAYOR VALOR AFILIADOS ENERO - DICIEMBRE 2023</t>
  </si>
  <si>
    <t>NUEVO BELÉN DE BAJIRÁ</t>
  </si>
  <si>
    <t>RECURSOS PROPIOS</t>
  </si>
  <si>
    <t>FONPET</t>
  </si>
  <si>
    <t>SISTEMA GENERAL DE PARTICIPACIONES LIBRE INVERSIÓN - SGP LI</t>
  </si>
  <si>
    <t>FONPET - LOTTO EN LÍNEA</t>
  </si>
  <si>
    <t>RECURSOS DE CUENTAS MAESTRAS</t>
  </si>
  <si>
    <t>TOTAL RESTITUCIONES EN EL MARCO DEL ARTÍCULO 5 LEY 1608 DE 2013</t>
  </si>
  <si>
    <t>RESTITUCIONES EN EL MARCO DEL ARTÍCULO 5 LEY 1608 DE 2013</t>
  </si>
  <si>
    <t>*** Al municipio de Nuevo Belen de Bajira - Chocó le fueron asignados recursos del Sistema General de Participaciones RS 2024 por valor de $6.594.155.871,00, por lo cual existe diferencia de esta fuente frente a la Proyección del Costo Total Estimado Enero - Diciembre de 2024 ($0,00), dado que a la fecha no han certificado la población afiliada en el régimen subsidiado.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</si>
</sst>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 ;_ * \-#,##0.00_ ;_ * &quot;-&quot;??_ ;_ @_ "/>
    <numFmt numFmtId="166" formatCode="_ * #,##0_ ;_ * \-#,##0_ ;_ * &quot;-&quot;??_ ;_ @_ 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_ * #,##0.000_ ;_ * \-#,##0.000_ ;_ * &quot;-&quot;??_ ;_ @_ "/>
    <numFmt numFmtId="171" formatCode="_-* #,##0.00\ _P_t_a_-;\-* #,##0.00\ _P_t_a_-;_-* &quot;-&quot;??\ _P_t_a_-;_-@_-"/>
    <numFmt numFmtId="172" formatCode="#."/>
    <numFmt numFmtId="173" formatCode="_ [$€-2]\ * #,##0.00_ ;_ [$€-2]\ * \-#,##0.00_ ;_ [$€-2]\ * &quot;-&quot;??_ "/>
    <numFmt numFmtId="174" formatCode="_ &quot;$&quot;\ * #,##0.00_ ;_ &quot;$&quot;\ * \-#,##0.00_ ;_ &quot;$&quot;\ * &quot;-&quot;??_ ;_ @_ "/>
    <numFmt numFmtId="175" formatCode="_-[$€-2]* #,##0.00_-;\-[$€-2]* #,##0.00_-;_-[$€-2]* &quot;-&quot;??_-"/>
    <numFmt numFmtId="176" formatCode="&quot;$&quot;\ #,##0;&quot;$&quot;\ \-#,##0"/>
    <numFmt numFmtId="177" formatCode="_ * #,##0_ ;_ * \-#,##0_ ;_ * &quot;-&quot;_ ;_ @_ "/>
    <numFmt numFmtId="178" formatCode="_(&quot;$&quot;\ * #,##0.00_);_(&quot;$&quot;\ * \(#,##0.00\);_(&quot;$&quot;\ * &quot;-&quot;??_);_(@_)"/>
    <numFmt numFmtId="179" formatCode="_(* #,##0.0000000_);_(* \(#,##0.0000000\);_(* &quot;-&quot;??_);_(@_)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8"/>
      <color indexed="8"/>
      <name val="Work Sans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name val="Calibri Light"/>
      <family val="2"/>
      <scheme val="maj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ABCECA"/>
        <bgColor theme="4" tint="0.79995117038483843"/>
      </patternFill>
    </fill>
    <fill>
      <patternFill patternType="solid">
        <fgColor rgb="FFABCECA"/>
        <bgColor indexed="64"/>
      </patternFill>
    </fill>
    <fill>
      <patternFill patternType="solid">
        <fgColor rgb="FFABCECA"/>
        <bgColor theme="4" tint="0.79998168889431442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78">
    <xf numFmtId="0" fontId="0" fillId="0" borderId="0"/>
    <xf numFmtId="0" fontId="1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0" fontId="11" fillId="0" borderId="0"/>
    <xf numFmtId="172" fontId="28" fillId="0" borderId="0">
      <protection locked="0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5" fillId="23" borderId="28" applyNumberFormat="0" applyAlignment="0" applyProtection="0"/>
    <xf numFmtId="0" fontId="15" fillId="23" borderId="28" applyNumberFormat="0" applyAlignment="0" applyProtection="0"/>
    <xf numFmtId="0" fontId="30" fillId="24" borderId="28" applyNumberFormat="0" applyAlignment="0" applyProtection="0"/>
    <xf numFmtId="0" fontId="16" fillId="25" borderId="29" applyNumberFormat="0" applyAlignment="0" applyProtection="0"/>
    <xf numFmtId="0" fontId="16" fillId="25" borderId="29" applyNumberFormat="0" applyAlignment="0" applyProtection="0"/>
    <xf numFmtId="0" fontId="17" fillId="0" borderId="30" applyNumberFormat="0" applyFill="0" applyAlignment="0" applyProtection="0"/>
    <xf numFmtId="0" fontId="25" fillId="0" borderId="31" applyNumberFormat="0" applyFill="0" applyAlignment="0" applyProtection="0"/>
    <xf numFmtId="0" fontId="16" fillId="25" borderId="29" applyNumberFormat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9" fillId="8" borderId="28" applyNumberFormat="0" applyAlignment="0" applyProtection="0"/>
    <xf numFmtId="0" fontId="19" fillId="14" borderId="28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1" fillId="0" borderId="32" applyNumberFormat="0" applyFill="0" applyAlignment="0" applyProtection="0"/>
    <xf numFmtId="0" fontId="22" fillId="0" borderId="33" applyNumberFormat="0" applyFill="0" applyAlignment="0" applyProtection="0"/>
    <xf numFmtId="0" fontId="18" fillId="0" borderId="34" applyNumberFormat="0" applyFill="0" applyAlignment="0" applyProtection="0"/>
    <xf numFmtId="0" fontId="18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9" fillId="8" borderId="28" applyNumberFormat="0" applyAlignment="0" applyProtection="0"/>
    <xf numFmtId="0" fontId="17" fillId="0" borderId="30" applyNumberFormat="0" applyFill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14" borderId="0" applyNumberFormat="0" applyBorder="0" applyAlignment="0" applyProtection="0"/>
    <xf numFmtId="0" fontId="32" fillId="14" borderId="0" applyNumberFormat="0" applyBorder="0" applyAlignment="0" applyProtection="0"/>
    <xf numFmtId="0" fontId="8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11" borderId="35" applyNumberFormat="0" applyFont="0" applyAlignment="0" applyProtection="0"/>
    <xf numFmtId="0" fontId="1" fillId="11" borderId="35" applyNumberFormat="0" applyFont="0" applyAlignment="0" applyProtection="0"/>
    <xf numFmtId="0" fontId="3" fillId="11" borderId="35" applyNumberFormat="0" applyFont="0" applyAlignment="0" applyProtection="0"/>
    <xf numFmtId="0" fontId="24" fillId="23" borderId="36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3" borderId="36" applyNumberFormat="0" applyAlignment="0" applyProtection="0"/>
    <xf numFmtId="0" fontId="24" fillId="24" borderId="36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" fillId="0" borderId="37" applyNumberFormat="0" applyFill="0" applyAlignment="0" applyProtection="0"/>
    <xf numFmtId="0" fontId="22" fillId="0" borderId="33" applyNumberFormat="0" applyFill="0" applyAlignment="0" applyProtection="0"/>
    <xf numFmtId="0" fontId="34" fillId="0" borderId="38" applyNumberFormat="0" applyFill="0" applyAlignment="0" applyProtection="0"/>
    <xf numFmtId="0" fontId="18" fillId="0" borderId="34" applyNumberFormat="0" applyFill="0" applyAlignment="0" applyProtection="0"/>
    <xf numFmtId="0" fontId="31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27" fillId="0" borderId="40" applyNumberFormat="0" applyFill="0" applyAlignment="0" applyProtection="0"/>
    <xf numFmtId="0" fontId="27" fillId="0" borderId="41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</cellStyleXfs>
  <cellXfs count="249">
    <xf numFmtId="0" fontId="0" fillId="0" borderId="0" xfId="0"/>
    <xf numFmtId="0" fontId="2" fillId="2" borderId="0" xfId="1" applyFont="1" applyFill="1"/>
    <xf numFmtId="0" fontId="4" fillId="2" borderId="0" xfId="2" applyFont="1" applyFill="1"/>
    <xf numFmtId="0" fontId="5" fillId="2" borderId="0" xfId="3" applyFont="1" applyFill="1"/>
    <xf numFmtId="0" fontId="4" fillId="2" borderId="0" xfId="3" applyFont="1" applyFill="1"/>
    <xf numFmtId="166" fontId="4" fillId="2" borderId="0" xfId="4" applyNumberFormat="1" applyFont="1" applyFill="1" applyBorder="1"/>
    <xf numFmtId="0" fontId="6" fillId="2" borderId="0" xfId="1" applyFont="1" applyFill="1"/>
    <xf numFmtId="165" fontId="2" fillId="2" borderId="0" xfId="4" applyFont="1" applyFill="1"/>
    <xf numFmtId="165" fontId="2" fillId="2" borderId="0" xfId="4" applyFont="1" applyFill="1" applyBorder="1"/>
    <xf numFmtId="165" fontId="4" fillId="2" borderId="0" xfId="2" applyNumberFormat="1" applyFont="1" applyFill="1"/>
    <xf numFmtId="165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67" fontId="4" fillId="2" borderId="0" xfId="2" applyNumberFormat="1" applyFont="1" applyFill="1" applyAlignment="1">
      <alignment horizontal="center" vertical="center"/>
    </xf>
    <xf numFmtId="168" fontId="4" fillId="2" borderId="0" xfId="3" applyNumberFormat="1" applyFont="1" applyFill="1" applyAlignment="1">
      <alignment horizontal="center" vertical="center"/>
    </xf>
    <xf numFmtId="43" fontId="5" fillId="2" borderId="0" xfId="5" applyFont="1" applyFill="1" applyBorder="1" applyAlignment="1">
      <alignment horizontal="center" vertical="center" wrapText="1"/>
    </xf>
    <xf numFmtId="165" fontId="5" fillId="2" borderId="0" xfId="4" applyFont="1" applyFill="1" applyBorder="1" applyAlignment="1">
      <alignment horizontal="center" vertical="center" wrapText="1"/>
    </xf>
    <xf numFmtId="168" fontId="5" fillId="2" borderId="0" xfId="2" applyNumberFormat="1" applyFont="1" applyFill="1" applyAlignment="1">
      <alignment horizontal="center" vertical="center" wrapText="1"/>
    </xf>
    <xf numFmtId="165" fontId="5" fillId="0" borderId="7" xfId="4" applyFont="1" applyFill="1" applyBorder="1" applyAlignment="1">
      <alignment horizontal="center" vertical="center" wrapText="1"/>
    </xf>
    <xf numFmtId="0" fontId="4" fillId="0" borderId="13" xfId="2" applyFont="1" applyBorder="1"/>
    <xf numFmtId="166" fontId="6" fillId="2" borderId="0" xfId="1" applyNumberFormat="1" applyFont="1" applyFill="1"/>
    <xf numFmtId="166" fontId="2" fillId="2" borderId="0" xfId="1" applyNumberFormat="1" applyFont="1" applyFill="1"/>
    <xf numFmtId="168" fontId="7" fillId="2" borderId="0" xfId="4" applyNumberFormat="1" applyFont="1" applyFill="1" applyBorder="1"/>
    <xf numFmtId="168" fontId="2" fillId="2" borderId="0" xfId="1" applyNumberFormat="1" applyFont="1" applyFill="1"/>
    <xf numFmtId="164" fontId="2" fillId="2" borderId="0" xfId="1" applyNumberFormat="1" applyFont="1" applyFill="1"/>
    <xf numFmtId="0" fontId="7" fillId="2" borderId="0" xfId="7" applyFont="1" applyFill="1"/>
    <xf numFmtId="3" fontId="7" fillId="2" borderId="0" xfId="7" applyNumberFormat="1" applyFont="1" applyFill="1"/>
    <xf numFmtId="4" fontId="6" fillId="2" borderId="0" xfId="8" applyNumberFormat="1" applyFont="1" applyFill="1" applyAlignment="1">
      <alignment horizontal="center"/>
    </xf>
    <xf numFmtId="4" fontId="6" fillId="2" borderId="0" xfId="8" applyNumberFormat="1" applyFont="1" applyFill="1" applyAlignment="1">
      <alignment horizontal="center" wrapText="1"/>
    </xf>
    <xf numFmtId="0" fontId="7" fillId="0" borderId="13" xfId="7" applyFont="1" applyBorder="1" applyAlignment="1">
      <alignment horizontal="left"/>
    </xf>
    <xf numFmtId="3" fontId="7" fillId="0" borderId="13" xfId="7" applyNumberFormat="1" applyFont="1" applyBorder="1"/>
    <xf numFmtId="0" fontId="9" fillId="2" borderId="0" xfId="7" applyFont="1" applyFill="1"/>
    <xf numFmtId="0" fontId="2" fillId="2" borderId="0" xfId="8" applyFont="1" applyFill="1"/>
    <xf numFmtId="170" fontId="2" fillId="2" borderId="0" xfId="4" applyNumberFormat="1" applyFont="1" applyFill="1"/>
    <xf numFmtId="43" fontId="2" fillId="2" borderId="0" xfId="8" applyNumberFormat="1" applyFont="1" applyFill="1"/>
    <xf numFmtId="168" fontId="2" fillId="2" borderId="0" xfId="8" applyNumberFormat="1" applyFont="1" applyFill="1"/>
    <xf numFmtId="0" fontId="7" fillId="2" borderId="0" xfId="8" applyFont="1" applyFill="1"/>
    <xf numFmtId="0" fontId="2" fillId="2" borderId="0" xfId="10" applyFont="1" applyFill="1"/>
    <xf numFmtId="0" fontId="2" fillId="0" borderId="13" xfId="10" applyFont="1" applyBorder="1"/>
    <xf numFmtId="0" fontId="2" fillId="2" borderId="13" xfId="10" applyFont="1" applyFill="1" applyBorder="1"/>
    <xf numFmtId="0" fontId="7" fillId="2" borderId="13" xfId="10" applyFont="1" applyFill="1" applyBorder="1"/>
    <xf numFmtId="0" fontId="7" fillId="0" borderId="13" xfId="10" applyFont="1" applyBorder="1"/>
    <xf numFmtId="43" fontId="2" fillId="2" borderId="0" xfId="10" applyNumberFormat="1" applyFont="1" applyFill="1"/>
    <xf numFmtId="165" fontId="2" fillId="2" borderId="0" xfId="10" applyNumberFormat="1" applyFont="1" applyFill="1"/>
    <xf numFmtId="41" fontId="2" fillId="2" borderId="0" xfId="11" applyFont="1" applyFill="1"/>
    <xf numFmtId="9" fontId="2" fillId="2" borderId="0" xfId="12" applyFont="1" applyFill="1"/>
    <xf numFmtId="4" fontId="7" fillId="0" borderId="13" xfId="7" applyNumberFormat="1" applyFont="1" applyBorder="1"/>
    <xf numFmtId="0" fontId="7" fillId="0" borderId="14" xfId="7" applyFont="1" applyBorder="1" applyAlignment="1">
      <alignment horizontal="left"/>
    </xf>
    <xf numFmtId="4" fontId="7" fillId="0" borderId="27" xfId="7" applyNumberFormat="1" applyFont="1" applyBorder="1"/>
    <xf numFmtId="0" fontId="7" fillId="2" borderId="14" xfId="7" applyFont="1" applyFill="1" applyBorder="1" applyAlignment="1">
      <alignment horizontal="left"/>
    </xf>
    <xf numFmtId="0" fontId="4" fillId="0" borderId="14" xfId="2" applyFont="1" applyBorder="1"/>
    <xf numFmtId="0" fontId="7" fillId="0" borderId="45" xfId="7" applyFont="1" applyBorder="1" applyAlignment="1">
      <alignment horizontal="left"/>
    </xf>
    <xf numFmtId="0" fontId="7" fillId="0" borderId="23" xfId="7" applyFont="1" applyBorder="1" applyAlignment="1">
      <alignment horizontal="left"/>
    </xf>
    <xf numFmtId="3" fontId="7" fillId="0" borderId="23" xfId="7" applyNumberFormat="1" applyFont="1" applyBorder="1"/>
    <xf numFmtId="4" fontId="7" fillId="0" borderId="23" xfId="7" applyNumberFormat="1" applyFont="1" applyBorder="1"/>
    <xf numFmtId="4" fontId="7" fillId="0" borderId="24" xfId="7" applyNumberFormat="1" applyFont="1" applyBorder="1"/>
    <xf numFmtId="0" fontId="2" fillId="0" borderId="9" xfId="10" applyFont="1" applyBorder="1"/>
    <xf numFmtId="0" fontId="2" fillId="0" borderId="16" xfId="10" applyFont="1" applyBorder="1"/>
    <xf numFmtId="0" fontId="9" fillId="28" borderId="4" xfId="10" applyFont="1" applyFill="1" applyBorder="1" applyAlignment="1">
      <alignment horizontal="center" vertical="center" wrapText="1"/>
    </xf>
    <xf numFmtId="0" fontId="9" fillId="28" borderId="8" xfId="10" applyFont="1" applyFill="1" applyBorder="1" applyAlignment="1">
      <alignment horizontal="center" vertical="center" wrapText="1"/>
    </xf>
    <xf numFmtId="165" fontId="9" fillId="28" borderId="8" xfId="4" applyFont="1" applyFill="1" applyBorder="1" applyAlignment="1">
      <alignment horizontal="center" vertical="center" wrapText="1"/>
    </xf>
    <xf numFmtId="165" fontId="9" fillId="28" borderId="5" xfId="4" applyFont="1" applyFill="1" applyBorder="1" applyAlignment="1">
      <alignment horizontal="center" vertical="center" wrapText="1"/>
    </xf>
    <xf numFmtId="165" fontId="9" fillId="30" borderId="47" xfId="4" applyFont="1" applyFill="1" applyBorder="1" applyAlignment="1">
      <alignment horizontal="center" vertical="center" wrapText="1"/>
    </xf>
    <xf numFmtId="165" fontId="9" fillId="30" borderId="23" xfId="4" applyFont="1" applyFill="1" applyBorder="1" applyAlignment="1">
      <alignment horizontal="center" vertical="center" wrapText="1"/>
    </xf>
    <xf numFmtId="0" fontId="4" fillId="0" borderId="13" xfId="3" applyFont="1" applyBorder="1"/>
    <xf numFmtId="0" fontId="2" fillId="0" borderId="13" xfId="3" applyFont="1" applyBorder="1"/>
    <xf numFmtId="10" fontId="4" fillId="2" borderId="0" xfId="2" applyNumberFormat="1" applyFont="1" applyFill="1"/>
    <xf numFmtId="0" fontId="37" fillId="2" borderId="0" xfId="274" applyFill="1"/>
    <xf numFmtId="166" fontId="5" fillId="29" borderId="5" xfId="4" applyNumberFormat="1" applyFont="1" applyFill="1" applyBorder="1" applyAlignment="1">
      <alignment horizontal="center" vertical="center" wrapText="1"/>
    </xf>
    <xf numFmtId="168" fontId="7" fillId="0" borderId="13" xfId="4" applyNumberFormat="1" applyFont="1" applyFill="1" applyBorder="1"/>
    <xf numFmtId="0" fontId="7" fillId="2" borderId="43" xfId="7" applyFont="1" applyFill="1" applyBorder="1" applyAlignment="1">
      <alignment horizontal="left"/>
    </xf>
    <xf numFmtId="0" fontId="7" fillId="2" borderId="44" xfId="7" applyFont="1" applyFill="1" applyBorder="1" applyAlignment="1">
      <alignment horizontal="left"/>
    </xf>
    <xf numFmtId="3" fontId="7" fillId="2" borderId="44" xfId="7" applyNumberFormat="1" applyFont="1" applyFill="1" applyBorder="1"/>
    <xf numFmtId="4" fontId="7" fillId="2" borderId="44" xfId="7" applyNumberFormat="1" applyFont="1" applyFill="1" applyBorder="1"/>
    <xf numFmtId="4" fontId="7" fillId="2" borderId="19" xfId="7" applyNumberFormat="1" applyFont="1" applyFill="1" applyBorder="1"/>
    <xf numFmtId="0" fontId="7" fillId="2" borderId="13" xfId="7" applyFont="1" applyFill="1" applyBorder="1" applyAlignment="1">
      <alignment horizontal="left"/>
    </xf>
    <xf numFmtId="3" fontId="7" fillId="2" borderId="13" xfId="7" applyNumberFormat="1" applyFont="1" applyFill="1" applyBorder="1"/>
    <xf numFmtId="4" fontId="7" fillId="2" borderId="13" xfId="7" applyNumberFormat="1" applyFont="1" applyFill="1" applyBorder="1"/>
    <xf numFmtId="4" fontId="7" fillId="2" borderId="27" xfId="7" applyNumberFormat="1" applyFont="1" applyFill="1" applyBorder="1"/>
    <xf numFmtId="43" fontId="2" fillId="2" borderId="0" xfId="276" applyFont="1" applyFill="1"/>
    <xf numFmtId="167" fontId="7" fillId="2" borderId="0" xfId="276" applyNumberFormat="1" applyFont="1" applyFill="1"/>
    <xf numFmtId="43" fontId="7" fillId="2" borderId="0" xfId="276" applyFont="1" applyFill="1"/>
    <xf numFmtId="167" fontId="7" fillId="2" borderId="0" xfId="7" applyNumberFormat="1" applyFont="1" applyFill="1"/>
    <xf numFmtId="4" fontId="7" fillId="2" borderId="0" xfId="7" applyNumberFormat="1" applyFont="1" applyFill="1"/>
    <xf numFmtId="0" fontId="38" fillId="29" borderId="17" xfId="255" applyNumberFormat="1" applyFont="1" applyFill="1" applyBorder="1" applyAlignment="1">
      <alignment horizontal="center" vertical="center" wrapText="1"/>
    </xf>
    <xf numFmtId="0" fontId="38" fillId="29" borderId="47" xfId="255" applyNumberFormat="1" applyFont="1" applyFill="1" applyBorder="1" applyAlignment="1">
      <alignment horizontal="center" vertical="center" wrapText="1"/>
    </xf>
    <xf numFmtId="0" fontId="38" fillId="29" borderId="25" xfId="255" applyNumberFormat="1" applyFont="1" applyFill="1" applyBorder="1" applyAlignment="1">
      <alignment horizontal="center" vertical="center" wrapText="1"/>
    </xf>
    <xf numFmtId="0" fontId="38" fillId="29" borderId="18" xfId="255" applyNumberFormat="1" applyFont="1" applyFill="1" applyBorder="1" applyAlignment="1">
      <alignment horizontal="center" vertical="center" wrapText="1"/>
    </xf>
    <xf numFmtId="0" fontId="9" fillId="0" borderId="51" xfId="10" applyFont="1" applyBorder="1"/>
    <xf numFmtId="165" fontId="2" fillId="0" borderId="54" xfId="10" applyNumberFormat="1" applyFont="1" applyBorder="1"/>
    <xf numFmtId="0" fontId="9" fillId="0" borderId="14" xfId="10" applyFont="1" applyBorder="1"/>
    <xf numFmtId="165" fontId="2" fillId="0" borderId="27" xfId="10" applyNumberFormat="1" applyFont="1" applyBorder="1"/>
    <xf numFmtId="0" fontId="9" fillId="2" borderId="14" xfId="10" applyFont="1" applyFill="1" applyBorder="1"/>
    <xf numFmtId="0" fontId="9" fillId="0" borderId="55" xfId="10" applyFont="1" applyBorder="1"/>
    <xf numFmtId="165" fontId="2" fillId="0" borderId="56" xfId="10" applyNumberFormat="1" applyFont="1" applyBorder="1"/>
    <xf numFmtId="168" fontId="7" fillId="0" borderId="44" xfId="4" applyNumberFormat="1" applyFont="1" applyFill="1" applyBorder="1"/>
    <xf numFmtId="168" fontId="7" fillId="0" borderId="23" xfId="4" applyNumberFormat="1" applyFont="1" applyFill="1" applyBorder="1"/>
    <xf numFmtId="168" fontId="5" fillId="29" borderId="53" xfId="4" applyNumberFormat="1" applyFont="1" applyFill="1" applyBorder="1"/>
    <xf numFmtId="168" fontId="5" fillId="29" borderId="22" xfId="4" applyNumberFormat="1" applyFont="1" applyFill="1" applyBorder="1"/>
    <xf numFmtId="168" fontId="5" fillId="29" borderId="21" xfId="4" applyNumberFormat="1" applyFont="1" applyFill="1" applyBorder="1"/>
    <xf numFmtId="165" fontId="9" fillId="29" borderId="8" xfId="10" applyNumberFormat="1" applyFont="1" applyFill="1" applyBorder="1" applyAlignment="1">
      <alignment horizontal="center"/>
    </xf>
    <xf numFmtId="165" fontId="9" fillId="29" borderId="5" xfId="10" applyNumberFormat="1" applyFont="1" applyFill="1" applyBorder="1" applyAlignment="1">
      <alignment horizontal="center"/>
    </xf>
    <xf numFmtId="3" fontId="9" fillId="29" borderId="53" xfId="7" applyNumberFormat="1" applyFont="1" applyFill="1" applyBorder="1"/>
    <xf numFmtId="4" fontId="9" fillId="29" borderId="53" xfId="7" applyNumberFormat="1" applyFont="1" applyFill="1" applyBorder="1"/>
    <xf numFmtId="165" fontId="2" fillId="2" borderId="0" xfId="1" applyNumberFormat="1" applyFont="1" applyFill="1"/>
    <xf numFmtId="165" fontId="2" fillId="2" borderId="0" xfId="12" applyNumberFormat="1" applyFont="1" applyFill="1"/>
    <xf numFmtId="4" fontId="2" fillId="2" borderId="0" xfId="1" applyNumberFormat="1" applyFont="1" applyFill="1"/>
    <xf numFmtId="44" fontId="6" fillId="2" borderId="0" xfId="1" applyNumberFormat="1" applyFont="1" applyFill="1"/>
    <xf numFmtId="166" fontId="4" fillId="0" borderId="13" xfId="4" applyNumberFormat="1" applyFont="1" applyFill="1" applyBorder="1"/>
    <xf numFmtId="0" fontId="4" fillId="0" borderId="44" xfId="2" applyFont="1" applyBorder="1"/>
    <xf numFmtId="0" fontId="2" fillId="0" borderId="14" xfId="1" applyFont="1" applyBorder="1"/>
    <xf numFmtId="0" fontId="4" fillId="0" borderId="14" xfId="3" applyFont="1" applyBorder="1"/>
    <xf numFmtId="0" fontId="4" fillId="0" borderId="23" xfId="2" applyFont="1" applyBorder="1"/>
    <xf numFmtId="165" fontId="4" fillId="0" borderId="13" xfId="4" applyFont="1" applyFill="1" applyBorder="1" applyAlignment="1">
      <alignment horizontal="center" vertical="center" wrapText="1"/>
    </xf>
    <xf numFmtId="49" fontId="4" fillId="0" borderId="13" xfId="3" applyNumberFormat="1" applyFont="1" applyBorder="1" applyAlignment="1">
      <alignment horizontal="left"/>
    </xf>
    <xf numFmtId="3" fontId="7" fillId="0" borderId="13" xfId="7" applyNumberFormat="1" applyFont="1" applyFill="1" applyBorder="1"/>
    <xf numFmtId="0" fontId="38" fillId="29" borderId="4" xfId="255" applyNumberFormat="1" applyFont="1" applyFill="1" applyBorder="1" applyAlignment="1">
      <alignment horizontal="center" vertical="center" wrapText="1"/>
    </xf>
    <xf numFmtId="0" fontId="5" fillId="29" borderId="8" xfId="4" applyNumberFormat="1" applyFont="1" applyFill="1" applyBorder="1" applyAlignment="1">
      <alignment horizontal="center" vertical="center" wrapText="1"/>
    </xf>
    <xf numFmtId="166" fontId="5" fillId="29" borderId="8" xfId="4" applyNumberFormat="1" applyFont="1" applyFill="1" applyBorder="1" applyAlignment="1">
      <alignment horizontal="center" vertical="center" wrapText="1"/>
    </xf>
    <xf numFmtId="165" fontId="2" fillId="0" borderId="27" xfId="1" applyNumberFormat="1" applyFont="1" applyFill="1" applyBorder="1"/>
    <xf numFmtId="168" fontId="2" fillId="0" borderId="57" xfId="8" applyNumberFormat="1" applyFont="1" applyFill="1" applyBorder="1"/>
    <xf numFmtId="168" fontId="2" fillId="0" borderId="19" xfId="8" applyNumberFormat="1" applyFont="1" applyFill="1" applyBorder="1"/>
    <xf numFmtId="168" fontId="2" fillId="0" borderId="58" xfId="8" applyNumberFormat="1" applyFont="1" applyFill="1" applyBorder="1"/>
    <xf numFmtId="168" fontId="2" fillId="0" borderId="27" xfId="8" applyNumberFormat="1" applyFont="1" applyFill="1" applyBorder="1"/>
    <xf numFmtId="168" fontId="2" fillId="0" borderId="59" xfId="8" applyNumberFormat="1" applyFont="1" applyFill="1" applyBorder="1"/>
    <xf numFmtId="168" fontId="2" fillId="0" borderId="24" xfId="8" applyNumberFormat="1" applyFont="1" applyFill="1" applyBorder="1"/>
    <xf numFmtId="0" fontId="2" fillId="0" borderId="0" xfId="8" applyFont="1" applyFill="1"/>
    <xf numFmtId="168" fontId="2" fillId="0" borderId="14" xfId="8" applyNumberFormat="1" applyFont="1" applyFill="1" applyBorder="1"/>
    <xf numFmtId="168" fontId="2" fillId="0" borderId="13" xfId="8" applyNumberFormat="1" applyFont="1" applyFill="1" applyBorder="1"/>
    <xf numFmtId="169" fontId="41" fillId="29" borderId="23" xfId="277" quotePrefix="1" applyNumberFormat="1" applyFont="1" applyFill="1" applyBorder="1" applyAlignment="1">
      <alignment horizontal="center" vertical="center" wrapText="1"/>
    </xf>
    <xf numFmtId="0" fontId="2" fillId="0" borderId="10" xfId="8" applyFont="1" applyBorder="1"/>
    <xf numFmtId="0" fontId="2" fillId="0" borderId="15" xfId="8" applyFont="1" applyBorder="1"/>
    <xf numFmtId="0" fontId="4" fillId="0" borderId="15" xfId="3" applyFont="1" applyBorder="1"/>
    <xf numFmtId="49" fontId="2" fillId="0" borderId="15" xfId="8" applyNumberFormat="1" applyFont="1" applyBorder="1"/>
    <xf numFmtId="0" fontId="2" fillId="0" borderId="15" xfId="1" applyFont="1" applyBorder="1"/>
    <xf numFmtId="0" fontId="2" fillId="0" borderId="42" xfId="8" applyFont="1" applyBorder="1"/>
    <xf numFmtId="0" fontId="4" fillId="0" borderId="43" xfId="3" applyFont="1" applyBorder="1"/>
    <xf numFmtId="0" fontId="4" fillId="0" borderId="19" xfId="2" applyFont="1" applyBorder="1"/>
    <xf numFmtId="0" fontId="4" fillId="0" borderId="27" xfId="2" applyFont="1" applyBorder="1"/>
    <xf numFmtId="0" fontId="2" fillId="0" borderId="14" xfId="3" applyFont="1" applyBorder="1"/>
    <xf numFmtId="49" fontId="4" fillId="0" borderId="14" xfId="3" applyNumberFormat="1" applyFont="1" applyBorder="1"/>
    <xf numFmtId="0" fontId="4" fillId="0" borderId="45" xfId="3" applyFont="1" applyBorder="1"/>
    <xf numFmtId="0" fontId="4" fillId="0" borderId="24" xfId="2" applyFont="1" applyBorder="1"/>
    <xf numFmtId="168" fontId="5" fillId="29" borderId="4" xfId="4" applyNumberFormat="1" applyFont="1" applyFill="1" applyBorder="1"/>
    <xf numFmtId="168" fontId="5" fillId="29" borderId="8" xfId="4" applyNumberFormat="1" applyFont="1" applyFill="1" applyBorder="1"/>
    <xf numFmtId="168" fontId="5" fillId="29" borderId="5" xfId="4" applyNumberFormat="1" applyFont="1" applyFill="1" applyBorder="1"/>
    <xf numFmtId="166" fontId="5" fillId="29" borderId="64" xfId="4" applyNumberFormat="1" applyFont="1" applyFill="1" applyBorder="1" applyAlignment="1">
      <alignment horizontal="center" vertical="center" wrapText="1"/>
    </xf>
    <xf numFmtId="166" fontId="5" fillId="29" borderId="4" xfId="4" applyNumberFormat="1" applyFont="1" applyFill="1" applyBorder="1"/>
    <xf numFmtId="165" fontId="5" fillId="29" borderId="8" xfId="4" applyFont="1" applyFill="1" applyBorder="1"/>
    <xf numFmtId="165" fontId="5" fillId="29" borderId="5" xfId="4" applyFont="1" applyFill="1" applyBorder="1"/>
    <xf numFmtId="165" fontId="5" fillId="29" borderId="4" xfId="4" applyFont="1" applyFill="1" applyBorder="1"/>
    <xf numFmtId="165" fontId="2" fillId="0" borderId="60" xfId="1" applyNumberFormat="1" applyFont="1" applyFill="1" applyBorder="1"/>
    <xf numFmtId="165" fontId="2" fillId="0" borderId="10" xfId="1" applyNumberFormat="1" applyFont="1" applyFill="1" applyBorder="1"/>
    <xf numFmtId="165" fontId="2" fillId="0" borderId="58" xfId="1" applyNumberFormat="1" applyFont="1" applyFill="1" applyBorder="1"/>
    <xf numFmtId="165" fontId="2" fillId="0" borderId="15" xfId="1" applyNumberFormat="1" applyFont="1" applyFill="1" applyBorder="1"/>
    <xf numFmtId="165" fontId="2" fillId="0" borderId="59" xfId="1" applyNumberFormat="1" applyFont="1" applyFill="1" applyBorder="1"/>
    <xf numFmtId="165" fontId="2" fillId="0" borderId="61" xfId="1" applyNumberFormat="1" applyFont="1" applyFill="1" applyBorder="1"/>
    <xf numFmtId="43" fontId="5" fillId="2" borderId="0" xfId="276" applyNumberFormat="1" applyFont="1" applyFill="1" applyBorder="1" applyAlignment="1">
      <alignment horizontal="center" vertical="center" wrapText="1"/>
    </xf>
    <xf numFmtId="165" fontId="2" fillId="0" borderId="14" xfId="1" applyNumberFormat="1" applyFont="1" applyFill="1" applyBorder="1"/>
    <xf numFmtId="165" fontId="4" fillId="0" borderId="65" xfId="4" applyNumberFormat="1" applyFont="1" applyFill="1" applyBorder="1" applyAlignment="1">
      <alignment horizontal="center" vertical="center" wrapText="1"/>
    </xf>
    <xf numFmtId="165" fontId="2" fillId="0" borderId="9" xfId="4" applyNumberFormat="1" applyFont="1" applyFill="1" applyBorder="1"/>
    <xf numFmtId="165" fontId="2" fillId="0" borderId="13" xfId="4" applyNumberFormat="1" applyFont="1" applyFill="1" applyBorder="1"/>
    <xf numFmtId="165" fontId="2" fillId="0" borderId="16" xfId="4" applyNumberFormat="1" applyFont="1" applyFill="1" applyBorder="1"/>
    <xf numFmtId="165" fontId="2" fillId="2" borderId="9" xfId="4" applyNumberFormat="1" applyFont="1" applyFill="1" applyBorder="1"/>
    <xf numFmtId="165" fontId="2" fillId="2" borderId="13" xfId="4" applyNumberFormat="1" applyFont="1" applyFill="1" applyBorder="1"/>
    <xf numFmtId="165" fontId="2" fillId="2" borderId="16" xfId="4" applyNumberFormat="1" applyFont="1" applyFill="1" applyBorder="1"/>
    <xf numFmtId="179" fontId="2" fillId="2" borderId="0" xfId="8" applyNumberFormat="1" applyFont="1" applyFill="1"/>
    <xf numFmtId="179" fontId="2" fillId="2" borderId="0" xfId="276" applyNumberFormat="1" applyFont="1" applyFill="1"/>
    <xf numFmtId="168" fontId="2" fillId="0" borderId="51" xfId="8" applyNumberFormat="1" applyFont="1" applyFill="1" applyBorder="1"/>
    <xf numFmtId="168" fontId="2" fillId="0" borderId="9" xfId="8" applyNumberFormat="1" applyFont="1" applyFill="1" applyBorder="1"/>
    <xf numFmtId="168" fontId="2" fillId="0" borderId="54" xfId="8" applyNumberFormat="1" applyFont="1" applyFill="1" applyBorder="1"/>
    <xf numFmtId="168" fontId="2" fillId="0" borderId="55" xfId="8" applyNumberFormat="1" applyFont="1" applyFill="1" applyBorder="1"/>
    <xf numFmtId="168" fontId="2" fillId="0" borderId="16" xfId="8" applyNumberFormat="1" applyFont="1" applyFill="1" applyBorder="1"/>
    <xf numFmtId="168" fontId="2" fillId="0" borderId="56" xfId="8" applyNumberFormat="1" applyFont="1" applyFill="1" applyBorder="1"/>
    <xf numFmtId="165" fontId="5" fillId="29" borderId="53" xfId="4" applyFont="1" applyFill="1" applyBorder="1"/>
    <xf numFmtId="165" fontId="2" fillId="0" borderId="13" xfId="1" applyNumberFormat="1" applyFont="1" applyFill="1" applyBorder="1"/>
    <xf numFmtId="165" fontId="2" fillId="0" borderId="51" xfId="1" applyNumberFormat="1" applyFont="1" applyFill="1" applyBorder="1"/>
    <xf numFmtId="165" fontId="2" fillId="0" borderId="9" xfId="1" applyNumberFormat="1" applyFont="1" applyFill="1" applyBorder="1"/>
    <xf numFmtId="166" fontId="5" fillId="29" borderId="4" xfId="4" applyNumberFormat="1" applyFont="1" applyFill="1" applyBorder="1" applyAlignment="1">
      <alignment horizontal="center" vertical="center" wrapText="1"/>
    </xf>
    <xf numFmtId="0" fontId="2" fillId="0" borderId="51" xfId="1" applyFont="1" applyBorder="1"/>
    <xf numFmtId="0" fontId="4" fillId="0" borderId="9" xfId="3" applyFont="1" applyBorder="1"/>
    <xf numFmtId="0" fontId="4" fillId="0" borderId="9" xfId="2" applyFont="1" applyBorder="1"/>
    <xf numFmtId="166" fontId="4" fillId="0" borderId="9" xfId="4" applyNumberFormat="1" applyFont="1" applyFill="1" applyBorder="1"/>
    <xf numFmtId="165" fontId="4" fillId="0" borderId="9" xfId="4" applyFont="1" applyFill="1" applyBorder="1" applyAlignment="1">
      <alignment horizontal="center" vertical="center" wrapText="1"/>
    </xf>
    <xf numFmtId="165" fontId="2" fillId="0" borderId="67" xfId="1" applyNumberFormat="1" applyFont="1" applyFill="1" applyBorder="1"/>
    <xf numFmtId="0" fontId="2" fillId="0" borderId="55" xfId="1" applyFont="1" applyBorder="1"/>
    <xf numFmtId="0" fontId="4" fillId="0" borderId="16" xfId="3" applyFont="1" applyBorder="1"/>
    <xf numFmtId="0" fontId="4" fillId="0" borderId="16" xfId="2" applyFont="1" applyBorder="1"/>
    <xf numFmtId="166" fontId="4" fillId="0" borderId="16" xfId="4" applyNumberFormat="1" applyFont="1" applyFill="1" applyBorder="1"/>
    <xf numFmtId="165" fontId="4" fillId="0" borderId="16" xfId="4" applyFont="1" applyFill="1" applyBorder="1" applyAlignment="1">
      <alignment horizontal="center" vertical="center" wrapText="1"/>
    </xf>
    <xf numFmtId="165" fontId="2" fillId="0" borderId="56" xfId="1" applyNumberFormat="1" applyFont="1" applyFill="1" applyBorder="1"/>
    <xf numFmtId="0" fontId="5" fillId="29" borderId="66" xfId="2" applyFont="1" applyFill="1" applyBorder="1" applyAlignment="1">
      <alignment horizontal="center" vertical="center" wrapText="1"/>
    </xf>
    <xf numFmtId="165" fontId="5" fillId="29" borderId="46" xfId="4" applyFont="1" applyFill="1" applyBorder="1"/>
    <xf numFmtId="165" fontId="5" fillId="29" borderId="66" xfId="4" applyFont="1" applyFill="1" applyBorder="1"/>
    <xf numFmtId="167" fontId="2" fillId="2" borderId="0" xfId="276" applyNumberFormat="1" applyFont="1" applyFill="1"/>
    <xf numFmtId="0" fontId="6" fillId="2" borderId="0" xfId="2" applyFont="1" applyFill="1" applyAlignment="1">
      <alignment horizontal="left" vertical="center"/>
    </xf>
    <xf numFmtId="0" fontId="5" fillId="29" borderId="1" xfId="2" applyFont="1" applyFill="1" applyBorder="1" applyAlignment="1">
      <alignment horizontal="center" vertical="center" wrapText="1"/>
    </xf>
    <xf numFmtId="0" fontId="5" fillId="29" borderId="2" xfId="2" applyFont="1" applyFill="1" applyBorder="1" applyAlignment="1">
      <alignment horizontal="center" vertical="center" wrapText="1"/>
    </xf>
    <xf numFmtId="0" fontId="5" fillId="29" borderId="3" xfId="2" applyFont="1" applyFill="1" applyBorder="1" applyAlignment="1">
      <alignment horizontal="center" vertical="center" wrapText="1"/>
    </xf>
    <xf numFmtId="0" fontId="6" fillId="29" borderId="6" xfId="2" applyFont="1" applyFill="1" applyBorder="1" applyAlignment="1">
      <alignment horizontal="center" vertical="center" wrapText="1"/>
    </xf>
    <xf numFmtId="0" fontId="6" fillId="29" borderId="48" xfId="2" applyFont="1" applyFill="1" applyBorder="1" applyAlignment="1">
      <alignment horizontal="center" vertical="center" wrapText="1"/>
    </xf>
    <xf numFmtId="0" fontId="5" fillId="29" borderId="4" xfId="2" applyFont="1" applyFill="1" applyBorder="1" applyAlignment="1">
      <alignment horizontal="center"/>
    </xf>
    <xf numFmtId="0" fontId="5" fillId="29" borderId="8" xfId="2" applyFont="1" applyFill="1" applyBorder="1" applyAlignment="1">
      <alignment horizontal="center"/>
    </xf>
    <xf numFmtId="0" fontId="5" fillId="29" borderId="46" xfId="2" applyFont="1" applyFill="1" applyBorder="1" applyAlignment="1">
      <alignment horizontal="center"/>
    </xf>
    <xf numFmtId="0" fontId="6" fillId="29" borderId="1" xfId="2" applyFont="1" applyFill="1" applyBorder="1" applyAlignment="1">
      <alignment horizontal="center" vertical="center" wrapText="1"/>
    </xf>
    <xf numFmtId="0" fontId="6" fillId="29" borderId="2" xfId="2" applyFont="1" applyFill="1" applyBorder="1" applyAlignment="1">
      <alignment horizontal="center" vertical="center" wrapText="1"/>
    </xf>
    <xf numFmtId="0" fontId="6" fillId="29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/>
    </xf>
    <xf numFmtId="0" fontId="5" fillId="29" borderId="44" xfId="4" applyNumberFormat="1" applyFont="1" applyFill="1" applyBorder="1" applyAlignment="1">
      <alignment horizontal="center" vertical="center" wrapText="1"/>
    </xf>
    <xf numFmtId="0" fontId="5" fillId="29" borderId="23" xfId="4" applyNumberFormat="1" applyFont="1" applyFill="1" applyBorder="1" applyAlignment="1">
      <alignment horizontal="center" vertical="center" wrapText="1"/>
    </xf>
    <xf numFmtId="0" fontId="5" fillId="29" borderId="48" xfId="4" applyNumberFormat="1" applyFont="1" applyFill="1" applyBorder="1" applyAlignment="1">
      <alignment horizontal="center" vertical="center" wrapText="1"/>
    </xf>
    <xf numFmtId="0" fontId="5" fillId="29" borderId="49" xfId="4" applyNumberFormat="1" applyFont="1" applyFill="1" applyBorder="1" applyAlignment="1">
      <alignment horizontal="center" vertical="center" wrapText="1"/>
    </xf>
    <xf numFmtId="0" fontId="5" fillId="29" borderId="1" xfId="3" applyFont="1" applyFill="1" applyBorder="1" applyAlignment="1">
      <alignment horizontal="center" vertical="center"/>
    </xf>
    <xf numFmtId="0" fontId="5" fillId="29" borderId="2" xfId="3" applyFont="1" applyFill="1" applyBorder="1" applyAlignment="1">
      <alignment horizontal="center" vertical="center"/>
    </xf>
    <xf numFmtId="0" fontId="5" fillId="29" borderId="3" xfId="3" applyFont="1" applyFill="1" applyBorder="1" applyAlignment="1">
      <alignment horizontal="center" vertical="center"/>
    </xf>
    <xf numFmtId="0" fontId="5" fillId="29" borderId="62" xfId="4" applyNumberFormat="1" applyFont="1" applyFill="1" applyBorder="1" applyAlignment="1">
      <alignment horizontal="center" vertical="center" wrapText="1"/>
    </xf>
    <xf numFmtId="0" fontId="5" fillId="29" borderId="63" xfId="4" applyNumberFormat="1" applyFont="1" applyFill="1" applyBorder="1" applyAlignment="1">
      <alignment horizontal="center" vertical="center" wrapText="1"/>
    </xf>
    <xf numFmtId="0" fontId="5" fillId="29" borderId="57" xfId="4" applyNumberFormat="1" applyFont="1" applyFill="1" applyBorder="1" applyAlignment="1">
      <alignment horizontal="center" vertical="center" wrapText="1"/>
    </xf>
    <xf numFmtId="0" fontId="5" fillId="29" borderId="17" xfId="4" applyNumberFormat="1" applyFont="1" applyFill="1" applyBorder="1" applyAlignment="1">
      <alignment horizontal="center" vertical="center" wrapText="1"/>
    </xf>
    <xf numFmtId="0" fontId="5" fillId="29" borderId="20" xfId="4" applyNumberFormat="1" applyFont="1" applyFill="1" applyBorder="1" applyAlignment="1">
      <alignment horizontal="center" vertical="center" wrapText="1"/>
    </xf>
    <xf numFmtId="0" fontId="5" fillId="29" borderId="18" xfId="4" applyNumberFormat="1" applyFont="1" applyFill="1" applyBorder="1" applyAlignment="1">
      <alignment horizontal="center" vertical="center" wrapText="1"/>
    </xf>
    <xf numFmtId="0" fontId="5" fillId="29" borderId="21" xfId="4" applyNumberFormat="1" applyFont="1" applyFill="1" applyBorder="1" applyAlignment="1">
      <alignment horizontal="center" vertical="center" wrapText="1"/>
    </xf>
    <xf numFmtId="0" fontId="6" fillId="29" borderId="19" xfId="2" applyFont="1" applyFill="1" applyBorder="1" applyAlignment="1">
      <alignment horizontal="center" vertical="center" wrapText="1"/>
    </xf>
    <xf numFmtId="0" fontId="6" fillId="29" borderId="24" xfId="2" applyFont="1" applyFill="1" applyBorder="1" applyAlignment="1">
      <alignment horizontal="center" vertical="center" wrapText="1"/>
    </xf>
    <xf numFmtId="0" fontId="5" fillId="29" borderId="43" xfId="4" applyNumberFormat="1" applyFont="1" applyFill="1" applyBorder="1" applyAlignment="1">
      <alignment horizontal="center" vertical="center" wrapText="1"/>
    </xf>
    <xf numFmtId="0" fontId="5" fillId="29" borderId="45" xfId="4" applyNumberFormat="1" applyFont="1" applyFill="1" applyBorder="1" applyAlignment="1">
      <alignment horizontal="center" vertical="center" wrapText="1"/>
    </xf>
    <xf numFmtId="0" fontId="9" fillId="29" borderId="4" xfId="10" applyFont="1" applyFill="1" applyBorder="1" applyAlignment="1">
      <alignment horizontal="center"/>
    </xf>
    <xf numFmtId="0" fontId="9" fillId="29" borderId="8" xfId="10" applyFont="1" applyFill="1" applyBorder="1" applyAlignment="1">
      <alignment horizontal="center"/>
    </xf>
    <xf numFmtId="0" fontId="9" fillId="28" borderId="11" xfId="7" applyFont="1" applyFill="1" applyBorder="1" applyAlignment="1">
      <alignment horizontal="center" vertical="center" wrapText="1"/>
    </xf>
    <xf numFmtId="0" fontId="9" fillId="28" borderId="26" xfId="7" applyFont="1" applyFill="1" applyBorder="1" applyAlignment="1">
      <alignment horizontal="center" vertical="center" wrapText="1"/>
    </xf>
    <xf numFmtId="0" fontId="9" fillId="28" borderId="52" xfId="7" applyFont="1" applyFill="1" applyBorder="1" applyAlignment="1">
      <alignment horizontal="center" vertical="center" wrapText="1"/>
    </xf>
    <xf numFmtId="0" fontId="9" fillId="30" borderId="20" xfId="7" applyFont="1" applyFill="1" applyBorder="1" applyAlignment="1">
      <alignment horizontal="center"/>
    </xf>
    <xf numFmtId="0" fontId="9" fillId="30" borderId="53" xfId="7" applyFont="1" applyFill="1" applyBorder="1" applyAlignment="1">
      <alignment horizontal="center"/>
    </xf>
    <xf numFmtId="0" fontId="9" fillId="28" borderId="1" xfId="7" applyFont="1" applyFill="1" applyBorder="1" applyAlignment="1">
      <alignment horizontal="center"/>
    </xf>
    <xf numFmtId="0" fontId="9" fillId="28" borderId="2" xfId="7" applyFont="1" applyFill="1" applyBorder="1" applyAlignment="1">
      <alignment horizontal="center"/>
    </xf>
    <xf numFmtId="0" fontId="9" fillId="28" borderId="46" xfId="7" applyFont="1" applyFill="1" applyBorder="1" applyAlignment="1">
      <alignment horizontal="center"/>
    </xf>
    <xf numFmtId="0" fontId="9" fillId="28" borderId="3" xfId="7" applyFont="1" applyFill="1" applyBorder="1" applyAlignment="1">
      <alignment horizontal="center"/>
    </xf>
    <xf numFmtId="4" fontId="7" fillId="0" borderId="10" xfId="7" applyNumberFormat="1" applyFont="1" applyBorder="1" applyAlignment="1">
      <alignment horizontal="center"/>
    </xf>
    <xf numFmtId="4" fontId="7" fillId="0" borderId="12" xfId="7" applyNumberFormat="1" applyFont="1" applyBorder="1" applyAlignment="1">
      <alignment horizontal="center"/>
    </xf>
    <xf numFmtId="4" fontId="7" fillId="0" borderId="42" xfId="7" applyNumberFormat="1" applyFont="1" applyBorder="1" applyAlignment="1">
      <alignment horizontal="center"/>
    </xf>
    <xf numFmtId="4" fontId="7" fillId="0" borderId="50" xfId="7" applyNumberFormat="1" applyFont="1" applyBorder="1" applyAlignment="1">
      <alignment horizontal="center"/>
    </xf>
    <xf numFmtId="43" fontId="4" fillId="0" borderId="9" xfId="276" applyNumberFormat="1" applyFont="1" applyFill="1" applyBorder="1"/>
    <xf numFmtId="165" fontId="2" fillId="0" borderId="11" xfId="1" applyNumberFormat="1" applyFont="1" applyFill="1" applyBorder="1"/>
    <xf numFmtId="165" fontId="2" fillId="0" borderId="26" xfId="1" applyNumberFormat="1" applyFont="1" applyFill="1" applyBorder="1"/>
    <xf numFmtId="165" fontId="2" fillId="0" borderId="68" xfId="1" applyNumberFormat="1" applyFont="1" applyFill="1" applyBorder="1"/>
    <xf numFmtId="165" fontId="4" fillId="0" borderId="9" xfId="4" applyNumberFormat="1" applyFont="1" applyFill="1" applyBorder="1" applyAlignment="1">
      <alignment horizontal="center" vertical="center" wrapText="1"/>
    </xf>
    <xf numFmtId="165" fontId="4" fillId="0" borderId="13" xfId="4" applyNumberFormat="1" applyFont="1" applyFill="1" applyBorder="1" applyAlignment="1">
      <alignment horizontal="center" vertical="center" wrapText="1"/>
    </xf>
    <xf numFmtId="165" fontId="4" fillId="0" borderId="16" xfId="4" applyNumberFormat="1" applyFont="1" applyFill="1" applyBorder="1" applyAlignment="1">
      <alignment horizontal="center" vertical="center" wrapText="1"/>
    </xf>
    <xf numFmtId="43" fontId="2" fillId="2" borderId="0" xfId="276" applyFont="1" applyFill="1" applyAlignment="1">
      <alignment horizontal="center"/>
    </xf>
  </cellXfs>
  <cellStyles count="278">
    <cellStyle name="‡" xfId="17" xr:uid="{E9A5CA3A-416E-41B7-9378-CDE76430647D}"/>
    <cellStyle name="20% - Accent1" xfId="18" xr:uid="{D78316DA-578D-44F1-A2D9-340829274EBF}"/>
    <cellStyle name="20% - Accent1 2" xfId="19" xr:uid="{1E3A9B56-03CE-42FF-B219-5D605820227F}"/>
    <cellStyle name="20% - Accent2" xfId="20" xr:uid="{7218DDB3-BD02-4C7A-8FAF-F22D932BF570}"/>
    <cellStyle name="20% - Accent2 2" xfId="21" xr:uid="{E7028809-F72B-4A03-8C03-336CF9AEB555}"/>
    <cellStyle name="20% - Accent3" xfId="22" xr:uid="{8A4FD99C-3CC5-4A78-B8F2-711D2FB24930}"/>
    <cellStyle name="20% - Accent3 2" xfId="23" xr:uid="{F2D6D6FD-8599-4A3C-8DAA-AA9F801A8716}"/>
    <cellStyle name="20% - Accent4" xfId="24" xr:uid="{775BBE12-B0DB-423C-952B-81B6197B110A}"/>
    <cellStyle name="20% - Accent4 2" xfId="25" xr:uid="{5CF364FC-6CDE-4A48-8CE0-D14739BB1C9B}"/>
    <cellStyle name="20% - Accent5" xfId="26" xr:uid="{C29C7109-4EEF-4003-AAB4-37E8C7A0378F}"/>
    <cellStyle name="20% - Accent5 2" xfId="27" xr:uid="{6520E8BB-27A9-49A3-A332-48BD94E19A94}"/>
    <cellStyle name="20% - Accent6" xfId="28" xr:uid="{E105D92A-D1BC-4E0B-AA8A-13DA9216F4B6}"/>
    <cellStyle name="20% - Accent6 2" xfId="29" xr:uid="{4B60A491-B01F-4E94-B40E-635D400306EE}"/>
    <cellStyle name="20% - Énfasis1 2" xfId="31" xr:uid="{455299A1-913C-4E41-AE45-CB27D1312B25}"/>
    <cellStyle name="20% - Énfasis1 3" xfId="30" xr:uid="{D418FDDB-933D-4A47-BADB-98C4CD7AB42F}"/>
    <cellStyle name="20% - Énfasis2 2" xfId="33" xr:uid="{88D2D103-60B8-46B0-91F8-B7C4BC505346}"/>
    <cellStyle name="20% - Énfasis2 3" xfId="32" xr:uid="{76A65CC9-16E2-4757-AB4E-72BE3937D9D0}"/>
    <cellStyle name="20% - Énfasis3 2" xfId="35" xr:uid="{CED9907F-01C9-4BCB-90F0-489DC4525F24}"/>
    <cellStyle name="20% - Énfasis3 3" xfId="34" xr:uid="{A6CE7A42-4467-4549-867F-F720B804D3F1}"/>
    <cellStyle name="20% - Énfasis4 2" xfId="37" xr:uid="{D2DD5520-FF38-4B48-8F15-98E4F9FBC646}"/>
    <cellStyle name="20% - Énfasis4 3" xfId="36" xr:uid="{FA33DD6A-63AB-47C6-894C-97C1EC13205A}"/>
    <cellStyle name="20% - Énfasis5 2" xfId="39" xr:uid="{403DDB92-0D0D-4CD8-8514-9232C8FA8116}"/>
    <cellStyle name="20% - Énfasis5 3" xfId="38" xr:uid="{F4FE1397-F04E-4D04-8287-9E7267F5E08D}"/>
    <cellStyle name="20% - Énfasis6 2" xfId="41" xr:uid="{7F34839F-E533-4B0C-8709-0AA98F8C669C}"/>
    <cellStyle name="20% - Énfasis6 3" xfId="40" xr:uid="{4E9425F5-BB44-4089-8352-035217FD2D66}"/>
    <cellStyle name="40% - Accent1" xfId="42" xr:uid="{DD6FA2BC-0C37-4780-B4BB-16D620D652F1}"/>
    <cellStyle name="40% - Accent1 2" xfId="43" xr:uid="{3190A22B-FCBB-4D4E-875D-0B9A6BB050F3}"/>
    <cellStyle name="40% - Accent2" xfId="44" xr:uid="{066A787D-3CCF-4935-A125-2063945F9125}"/>
    <cellStyle name="40% - Accent2 2" xfId="45" xr:uid="{8378B2DE-DAA8-4E76-97F3-867ABA468AB1}"/>
    <cellStyle name="40% - Accent3" xfId="46" xr:uid="{30547863-901D-478D-9545-BF7CE102270E}"/>
    <cellStyle name="40% - Accent3 2" xfId="47" xr:uid="{134B7874-4724-4F08-ACC9-E32CEE222781}"/>
    <cellStyle name="40% - Accent4" xfId="48" xr:uid="{852A2429-E691-4F20-947B-B85E9C6A26E5}"/>
    <cellStyle name="40% - Accent4 2" xfId="49" xr:uid="{6524727A-C750-4D64-977D-DED53F5A9475}"/>
    <cellStyle name="40% - Accent5" xfId="50" xr:uid="{14D2E567-1CD1-44CB-A0E2-DE915D941C4A}"/>
    <cellStyle name="40% - Accent5 2" xfId="51" xr:uid="{B90DE90F-532D-410A-889F-079CE5CFEE22}"/>
    <cellStyle name="40% - Accent6" xfId="52" xr:uid="{AB2B979C-52C0-4DED-9802-313EE53C3BE9}"/>
    <cellStyle name="40% - Accent6 2" xfId="53" xr:uid="{1D5C06FF-4A93-447D-81A2-B8DC8DB36BD9}"/>
    <cellStyle name="40% - Énfasis1 2" xfId="55" xr:uid="{2A1EDCF1-BD03-4C35-9C75-EE72E93575E4}"/>
    <cellStyle name="40% - Énfasis1 3" xfId="54" xr:uid="{668616EA-74CF-4F27-8754-C819864909D2}"/>
    <cellStyle name="40% - Énfasis2 2" xfId="57" xr:uid="{EBB5F8B2-CC5F-474D-A2E9-71B0594BAD53}"/>
    <cellStyle name="40% - Énfasis2 3" xfId="56" xr:uid="{C5762C30-3359-4463-BFD8-6964155FC954}"/>
    <cellStyle name="40% - Énfasis3 2" xfId="59" xr:uid="{E53FF6CB-541B-4E54-9B65-C77183BC56F6}"/>
    <cellStyle name="40% - Énfasis3 3" xfId="58" xr:uid="{EED8EF7C-221D-4B2C-974E-E729CC7696A2}"/>
    <cellStyle name="40% - Énfasis4 2" xfId="61" xr:uid="{088B6F74-3DF4-49A0-BE4D-B78B6345A991}"/>
    <cellStyle name="40% - Énfasis4 3" xfId="60" xr:uid="{C044E3D7-589A-4B57-AF46-5533DF264945}"/>
    <cellStyle name="40% - Énfasis5 2" xfId="63" xr:uid="{DB7B6710-2582-41C4-99D3-7C04C8DB50E8}"/>
    <cellStyle name="40% - Énfasis5 3" xfId="62" xr:uid="{3FB375B9-4FC6-4763-B454-0522E3F6BC8D}"/>
    <cellStyle name="40% - Énfasis6 2" xfId="65" xr:uid="{5D75D933-C35F-4C2A-8A7D-1755BF184521}"/>
    <cellStyle name="40% - Énfasis6 3" xfId="64" xr:uid="{BCA2FEF9-F893-4535-AF3B-66243DCF47CF}"/>
    <cellStyle name="60% - Accent1" xfId="66" xr:uid="{5BB17102-C23D-49B9-AAD8-503D44E203ED}"/>
    <cellStyle name="60% - Accent2" xfId="67" xr:uid="{73DE4D1F-6256-46FB-884C-57D0D446412F}"/>
    <cellStyle name="60% - Accent3" xfId="68" xr:uid="{C28A5A49-D12C-4F77-91FA-720F48E7967C}"/>
    <cellStyle name="60% - Accent4" xfId="69" xr:uid="{6261DFEC-3542-4B22-8CEF-E6479456711B}"/>
    <cellStyle name="60% - Accent5" xfId="70" xr:uid="{F87CC916-E4CE-493C-B824-CB4B76A13E93}"/>
    <cellStyle name="60% - Accent6" xfId="71" xr:uid="{816B3BB4-8026-47E1-9C81-3A13A66D45D8}"/>
    <cellStyle name="60% - Énfasis1 2" xfId="73" xr:uid="{623D7397-F400-4600-ADCD-A633646FBF65}"/>
    <cellStyle name="60% - Énfasis1 3" xfId="72" xr:uid="{B18F8DE3-D754-4A7F-A709-3017599672F1}"/>
    <cellStyle name="60% - Énfasis2 2" xfId="75" xr:uid="{DF5E4981-6F63-4FA2-A336-FB0AF6871EAC}"/>
    <cellStyle name="60% - Énfasis2 3" xfId="74" xr:uid="{6377CD30-5E15-4829-AB98-2A398CBD6B7E}"/>
    <cellStyle name="60% - Énfasis3 2" xfId="77" xr:uid="{269D48B7-3D8A-4567-B504-7325410271A2}"/>
    <cellStyle name="60% - Énfasis3 3" xfId="76" xr:uid="{3E453E92-AA22-4828-81A5-07872380B9F3}"/>
    <cellStyle name="60% - Énfasis4 2" xfId="79" xr:uid="{9BC1B37E-6A68-4720-88EB-1F8746A1BE64}"/>
    <cellStyle name="60% - Énfasis4 3" xfId="78" xr:uid="{EDFCDA43-170D-4B42-9956-9D2A00262500}"/>
    <cellStyle name="60% - Énfasis5 2" xfId="81" xr:uid="{8909439E-8CEC-45EE-BEF7-84037359BE88}"/>
    <cellStyle name="60% - Énfasis5 3" xfId="80" xr:uid="{67F48596-7BB1-4065-B9BC-B344FE3BC4C6}"/>
    <cellStyle name="60% - Énfasis6 2" xfId="83" xr:uid="{81FB5B47-3619-4270-A050-AA7DF0333194}"/>
    <cellStyle name="60% - Énfasis6 3" xfId="82" xr:uid="{1E4AED18-4885-4A11-B1A3-E8F50DADD259}"/>
    <cellStyle name="Accent1" xfId="84" xr:uid="{32C31217-0CB7-4359-BFA5-F0E79905195A}"/>
    <cellStyle name="Accent2" xfId="85" xr:uid="{D20C5F53-2CDD-4BAD-AE4D-FF336C37CA0E}"/>
    <cellStyle name="Accent3" xfId="86" xr:uid="{E8A80FB0-D082-4080-84DB-9122E9318B59}"/>
    <cellStyle name="Accent4" xfId="87" xr:uid="{91B2BF7D-1F4D-4A8C-BACC-3A4121C7E490}"/>
    <cellStyle name="Accent5" xfId="88" xr:uid="{0568E991-9558-45AF-B5BF-E78F8C657A5B}"/>
    <cellStyle name="Accent6" xfId="89" xr:uid="{04365968-8DC5-48BF-A4E5-04734A4529C8}"/>
    <cellStyle name="Bad" xfId="90" xr:uid="{D11496B7-BCA8-4540-9F13-3E3BD2A56AEA}"/>
    <cellStyle name="Buena 2" xfId="92" xr:uid="{EA979162-7E9A-43EE-B8B9-8FE1DBB78844}"/>
    <cellStyle name="Bueno 2" xfId="91" xr:uid="{ADBEC3F0-6886-47E0-A6C2-957BCAF651F0}"/>
    <cellStyle name="Calculation" xfId="93" xr:uid="{D8234B32-DC6B-4F28-A8BF-0966A1575CC7}"/>
    <cellStyle name="Cálculo 2" xfId="95" xr:uid="{760AB41F-6940-4480-B0FA-20106CC87358}"/>
    <cellStyle name="Cálculo 3" xfId="94" xr:uid="{1F80F147-FDE7-4537-88F7-1345848A023C}"/>
    <cellStyle name="Celda de comprobación 2" xfId="97" xr:uid="{C975CB8B-31EF-4A96-B58C-D22A82720B6D}"/>
    <cellStyle name="Celda de comprobación 3" xfId="96" xr:uid="{0277BB98-2D42-49D9-849D-D8243F08443A}"/>
    <cellStyle name="Celda vinculada 2" xfId="99" xr:uid="{6D18887D-16A2-4094-AB33-BF5457439D1A}"/>
    <cellStyle name="Celda vinculada 3" xfId="98" xr:uid="{0AFB2BC5-9AF2-4DB8-933C-3122FAEF92F5}"/>
    <cellStyle name="Check Cell" xfId="100" xr:uid="{87B6069E-B21A-49DE-96E3-B2217F84954B}"/>
    <cellStyle name="Encabezado 4 2" xfId="102" xr:uid="{EC955AEF-AED8-4F6A-AC3C-61D1BEDF1995}"/>
    <cellStyle name="Encabezado 4 3" xfId="101" xr:uid="{6F111137-43F2-46A4-AB71-35D5EA8BF986}"/>
    <cellStyle name="Énfasis1 2" xfId="104" xr:uid="{EC2D02E0-F10A-448D-B73C-6177B0AB17BE}"/>
    <cellStyle name="Énfasis1 3" xfId="103" xr:uid="{5F36E463-06AE-4838-BD6B-52816865C179}"/>
    <cellStyle name="Énfasis2 2" xfId="106" xr:uid="{6DAAAABF-564F-4416-9EB1-EB5AFEEFC43D}"/>
    <cellStyle name="Énfasis2 3" xfId="105" xr:uid="{02296473-08F7-474A-B295-610E0D738B01}"/>
    <cellStyle name="Énfasis3 2" xfId="108" xr:uid="{328DDF7B-5426-48D4-9181-5BA9DB9E6589}"/>
    <cellStyle name="Énfasis3 3" xfId="107" xr:uid="{4080DAE7-7E96-4803-8085-2F0E77021A62}"/>
    <cellStyle name="Énfasis4 2" xfId="110" xr:uid="{314C88F5-E596-4C62-8A90-B71DC211EE2E}"/>
    <cellStyle name="Énfasis4 3" xfId="109" xr:uid="{E102838D-FF0C-4B6F-B530-D2E2CCAE645E}"/>
    <cellStyle name="Énfasis5 2" xfId="112" xr:uid="{52C1C832-E256-4B00-AFF0-2D7C855729BB}"/>
    <cellStyle name="Énfasis5 3" xfId="111" xr:uid="{15F98F3C-7183-4D72-BC9A-E10F96CDAE57}"/>
    <cellStyle name="Énfasis6 2" xfId="114" xr:uid="{A8F5C146-17E8-4EF1-9CFA-8328669E3AD9}"/>
    <cellStyle name="Énfasis6 3" xfId="113" xr:uid="{01710FF7-A56E-4085-8193-DF25ED177A76}"/>
    <cellStyle name="Entrada 2" xfId="116" xr:uid="{E092CF49-7DCE-4AC9-9AEC-7FE1325E5953}"/>
    <cellStyle name="Entrada 3" xfId="115" xr:uid="{79256CB2-2410-4966-85F4-AF859D039F73}"/>
    <cellStyle name="Estilo 1" xfId="117" xr:uid="{1119FD96-09D5-468C-BA07-52E3F7E4EF10}"/>
    <cellStyle name="Estilo 1 2" xfId="118" xr:uid="{8CC4E464-02DC-488F-840A-57966E07887A}"/>
    <cellStyle name="Euro" xfId="119" xr:uid="{547DC3CC-537D-46AD-BE22-10119BD14A2B}"/>
    <cellStyle name="Euro 2" xfId="120" xr:uid="{7BDDEB79-9C65-4777-9B90-C9F7A2D060E3}"/>
    <cellStyle name="Euro 2 2" xfId="121" xr:uid="{F15D75C9-C3CB-4487-AFA8-B80C67D36432}"/>
    <cellStyle name="Euro 2 3" xfId="122" xr:uid="{8B0D2AF3-4500-4837-92A7-3C63EB573E77}"/>
    <cellStyle name="Euro 3" xfId="123" xr:uid="{E3D9EE27-505C-454E-B51A-F2CCCF91C26C}"/>
    <cellStyle name="Explanatory Text" xfId="124" xr:uid="{FBB328A5-2A57-4740-BADC-A4268FB7222E}"/>
    <cellStyle name="Good" xfId="125" xr:uid="{E02ABB39-0DE3-4470-87A8-6AEE9521A5E7}"/>
    <cellStyle name="Heading 1" xfId="126" xr:uid="{E2E7C3FD-678A-4457-9262-221A01920B07}"/>
    <cellStyle name="Heading 2" xfId="127" xr:uid="{F610AA8C-02F1-4268-B37C-10440956F45B}"/>
    <cellStyle name="Heading 3" xfId="128" xr:uid="{71040773-EE6B-4996-8B40-46D3129192D8}"/>
    <cellStyle name="Heading 4" xfId="129" xr:uid="{071E20DA-7CBF-42C7-99B4-AFF19D4CD459}"/>
    <cellStyle name="Hipervínculo" xfId="274" builtinId="8"/>
    <cellStyle name="Incorrecto 2" xfId="131" xr:uid="{5F1EB50C-3DFD-4F3F-94B3-1B2F3A8B622D}"/>
    <cellStyle name="Incorrecto 3" xfId="130" xr:uid="{86C18F73-FDCD-4128-B5CE-7767629D1C36}"/>
    <cellStyle name="Input" xfId="132" xr:uid="{ACA17DF4-AF68-429F-B5D9-2A10923C96A5}"/>
    <cellStyle name="Linked Cell" xfId="133" xr:uid="{C352FB11-0F36-48F8-96BF-38D4C687FC2B}"/>
    <cellStyle name="Millares" xfId="276" builtinId="3"/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2 2 2" xfId="252" xr:uid="{DF3268CA-1F77-4F6E-9AFC-E9C83E33480E}"/>
    <cellStyle name="Millares [0] 2 3" xfId="247" xr:uid="{54A07485-A135-482F-A37A-65C8B4E90461}"/>
    <cellStyle name="Millares [0] 2 4" xfId="272" xr:uid="{01B816B2-A949-41A6-B10D-506921D1796D}"/>
    <cellStyle name="Millares [0] 2 5" xfId="238" xr:uid="{6D5D5576-EAAF-4EE6-BCB1-09C02F81970B}"/>
    <cellStyle name="Millares [0] 3" xfId="15" xr:uid="{D5F03F1F-C65D-41E1-9B41-20BFD4D9196A}"/>
    <cellStyle name="Millares [0] 3 2" xfId="242" xr:uid="{22496C97-EE1C-4969-9E7B-030E39FE3F03}"/>
    <cellStyle name="Millares [0] 4" xfId="237" xr:uid="{77B7F796-FF5D-4ED0-B22E-1355562FD38A}"/>
    <cellStyle name="Millares 10" xfId="135" xr:uid="{1E166475-D59D-4EAB-BE61-CA22F451F681}"/>
    <cellStyle name="Millares 10 3" xfId="243" xr:uid="{24BE9446-CFA2-45B7-A0F9-836988F55459}"/>
    <cellStyle name="Millares 10 3 2" xfId="265" xr:uid="{B67117D9-6EB2-4C1B-ADBF-D17E91091892}"/>
    <cellStyle name="Millares 11" xfId="136" xr:uid="{BEB097D2-400B-4B38-B588-2F6B583E6E17}"/>
    <cellStyle name="Millares 12" xfId="241" xr:uid="{24A476BF-D2CD-464F-AB3B-FAF1151BB982}"/>
    <cellStyle name="Millares 12 2 2" xfId="277" xr:uid="{EFEFCF85-FA52-4507-9508-2D7384AB0A04}"/>
    <cellStyle name="Millares 13" xfId="258" xr:uid="{92118F61-1C98-4D35-980A-E8E66701CD34}"/>
    <cellStyle name="Millares 14" xfId="255" xr:uid="{21C25049-5B73-4FF5-A068-9F025D5BDC94}"/>
    <cellStyle name="Millares 15" xfId="262" xr:uid="{3BD72718-A3D5-4CF4-840D-B73C634BDF86}"/>
    <cellStyle name="Millares 16" xfId="137" xr:uid="{74D6361B-BBD6-4DC8-A322-5180F76C40B2}"/>
    <cellStyle name="Millares 17" xfId="138" xr:uid="{A4F1B319-6F39-4427-B166-CEDA65CFFD65}"/>
    <cellStyle name="Millares 18" xfId="139" xr:uid="{B317B68B-D3D5-43A6-8950-12B351A1D91D}"/>
    <cellStyle name="Millares 19" xfId="140" xr:uid="{B71A0A23-C619-40E3-996B-4F57E739BE39}"/>
    <cellStyle name="Millares 2" xfId="4" xr:uid="{00000000-0005-0000-0000-000002000000}"/>
    <cellStyle name="Millares 2 10" xfId="142" xr:uid="{76B57904-77C1-4758-BA4A-4A5198A075E4}"/>
    <cellStyle name="Millares 2 11" xfId="143" xr:uid="{ECCAE21D-FB27-4C7A-94D7-776057226930}"/>
    <cellStyle name="Millares 2 12" xfId="144" xr:uid="{EE6970F5-3C60-4A27-B47E-98CA83EBFBEE}"/>
    <cellStyle name="Millares 2 13" xfId="245" xr:uid="{ABA70F36-17A4-4C1C-8465-4F01E2710A26}"/>
    <cellStyle name="Millares 2 14" xfId="141" xr:uid="{AA443EE4-8FDF-4861-AFC6-ECEAE4549E87}"/>
    <cellStyle name="Millares 2 2" xfId="145" xr:uid="{2C2BF751-85F5-4D8A-ADF2-E5223F94763E}"/>
    <cellStyle name="Millares 2 2 2" xfId="146" xr:uid="{49C194DE-71A0-4EAA-983A-8DDD80C17148}"/>
    <cellStyle name="Millares 2 2 3" xfId="254" xr:uid="{176C4058-B96F-43EB-ADDA-63C7F0BC4C1B}"/>
    <cellStyle name="Millares 2 3" xfId="147" xr:uid="{45DE0249-1F13-4780-A87B-4D28B74B5945}"/>
    <cellStyle name="Millares 2 4" xfId="148" xr:uid="{37BE3C58-A178-4C13-9344-72DAB68667F2}"/>
    <cellStyle name="Millares 2 5" xfId="149" xr:uid="{A3B5818F-CB71-4099-BDE0-563351CA0308}"/>
    <cellStyle name="Millares 2 6" xfId="150" xr:uid="{9E43D718-2103-4C5F-9B70-FFD748B10393}"/>
    <cellStyle name="Millares 2 7" xfId="151" xr:uid="{8FE5863B-61AA-4EA4-8F11-81C9903D3DFA}"/>
    <cellStyle name="Millares 2 8" xfId="152" xr:uid="{0819D052-3A55-4F83-BC66-5D526FF62034}"/>
    <cellStyle name="Millares 2 9" xfId="153" xr:uid="{B4085421-A223-4643-B435-8EE5F7D8D57E}"/>
    <cellStyle name="Millares 20" xfId="154" xr:uid="{C5D98F79-3995-42FB-A649-0445FEACCFB8}"/>
    <cellStyle name="Millares 21" xfId="155" xr:uid="{342C5DB4-BE26-4C1F-9E91-BC910B9B4F66}"/>
    <cellStyle name="Millares 22" xfId="156" xr:uid="{1B30C5B2-1283-466D-8BEE-792E4DD08C03}"/>
    <cellStyle name="Millares 23" xfId="157" xr:uid="{1D33A2CB-10A5-4B80-BDA6-467108FB2784}"/>
    <cellStyle name="Millares 24" xfId="158" xr:uid="{015490C4-AC47-4436-946C-0EE7966937EE}"/>
    <cellStyle name="Millares 25" xfId="159" xr:uid="{F9AA0A13-0104-49E3-95C2-6B8E283D1920}"/>
    <cellStyle name="Millares 26" xfId="160" xr:uid="{89D807A9-9580-40E7-846B-A3726ABDF69D}"/>
    <cellStyle name="Millares 27" xfId="161" xr:uid="{68D010C8-865D-4DFF-B21B-F31A48A3C4FD}"/>
    <cellStyle name="Millares 28" xfId="162" xr:uid="{A41E4544-430B-4221-87F6-5AD5F8E5ACDE}"/>
    <cellStyle name="Millares 29" xfId="163" xr:uid="{1C2270FD-E7EA-4DE7-9B69-D51C003FEB68}"/>
    <cellStyle name="Millares 3" xfId="164" xr:uid="{EB322341-A9FD-44DC-A071-A00FBDCD52BA}"/>
    <cellStyle name="Millares 3 2" xfId="165" xr:uid="{E432F4B4-1284-4F7A-A1EC-7B2DC2068CC1}"/>
    <cellStyle name="Millares 3 2 2" xfId="246" xr:uid="{5CB31C8C-98C9-4929-88C7-B1CE61BA8CB9}"/>
    <cellStyle name="Millares 3 2 3" xfId="271" xr:uid="{E46E895C-DA4D-4851-A6A4-E86AE4837DDC}"/>
    <cellStyle name="Millares 3 3" xfId="166" xr:uid="{E0407B64-D39F-4D44-8664-1A8D897ED640}"/>
    <cellStyle name="Millares 3 4" xfId="167" xr:uid="{F2E85B70-6783-4074-9E66-971323379A96}"/>
    <cellStyle name="Millares 30" xfId="168" xr:uid="{72349CFD-84BA-47C0-B2E3-DDC257FD8888}"/>
    <cellStyle name="Millares 31" xfId="169" xr:uid="{AC35CEE3-0573-4DF8-8554-9BAF024271CC}"/>
    <cellStyle name="Millares 32" xfId="263" xr:uid="{83CFBCD7-1D61-417A-9803-F5BD9C11BA92}"/>
    <cellStyle name="Millares 33" xfId="134" xr:uid="{383509D9-634F-44C3-885B-048A8A90D6B0}"/>
    <cellStyle name="Millares 34" xfId="273" xr:uid="{AAAFF801-A0FB-477C-974C-0BEA0D9BB3A4}"/>
    <cellStyle name="Millares 4" xfId="170" xr:uid="{AE9C0FD0-FDF8-4320-AE2D-159F14E27834}"/>
    <cellStyle name="Millares 4 2" xfId="171" xr:uid="{2F82BEC4-4DBB-41B2-A9D4-F51C9B38844C}"/>
    <cellStyle name="Millares 4 2 2" xfId="253" xr:uid="{1609E399-C85A-4ACC-A7B0-40B4B02965FF}"/>
    <cellStyle name="Millares 4 3" xfId="172" xr:uid="{0EDA753B-0C26-4086-A661-7FFC3876B4D1}"/>
    <cellStyle name="Millares 4 4" xfId="264" xr:uid="{81D3E23A-4E75-4EFF-ADBC-D7F713B99184}"/>
    <cellStyle name="Millares 5" xfId="173" xr:uid="{D8CCC79F-BFCF-4C04-B186-152F9B5544B1}"/>
    <cellStyle name="Millares 5 2" xfId="174" xr:uid="{F872BB16-0DC1-4E0D-8757-ECF12D0BCCD3}"/>
    <cellStyle name="Millares 5 3" xfId="175" xr:uid="{70B46020-DDF0-438A-8169-8AFCA66DF74D}"/>
    <cellStyle name="Millares 5 4" xfId="266" xr:uid="{36976CB9-73A1-4981-B7FC-4C5DC43BB3D6}"/>
    <cellStyle name="Millares 6" xfId="176" xr:uid="{A7CECB6D-3395-4DFA-B1CB-04719EB5F9E6}"/>
    <cellStyle name="Millares 6 2" xfId="177" xr:uid="{022BB1C2-A7C0-4BD6-9324-EE152253454E}"/>
    <cellStyle name="Millares 7" xfId="178" xr:uid="{D817AD6B-AD05-4A38-BFB2-3CF2B6DFA7B2}"/>
    <cellStyle name="Millares 8" xfId="179" xr:uid="{64C3CFE1-DA6A-460D-92EC-CEB1F3B371CD}"/>
    <cellStyle name="Millares 9" xfId="180" xr:uid="{5907D566-09EF-4FBC-A092-FA6777363958}"/>
    <cellStyle name="Millares 9 2 3 2 2" xfId="251" xr:uid="{3EDDC1D7-76A1-4C0E-A494-D19E0C3B3DAE}"/>
    <cellStyle name="Millares 9 2 3 2 2 2" xfId="270" xr:uid="{65A24FFC-7AD4-4468-AF28-D2B75845C26F}"/>
    <cellStyle name="Millares_detalle matriz de cofinanciaón con EP" xfId="5" xr:uid="{00000000-0005-0000-0000-000003000000}"/>
    <cellStyle name="Moneda 2" xfId="249" xr:uid="{79FF1645-6C5A-4488-B40E-54FF42025832}"/>
    <cellStyle name="Moneda 2 2" xfId="268" xr:uid="{C2EFD53B-FC87-4A6F-80B4-81E03AF9E3F2}"/>
    <cellStyle name="Moneda 3" xfId="260" xr:uid="{474A22F8-1158-4DCB-8FAC-252ECB14ABF0}"/>
    <cellStyle name="Moneda 5" xfId="181" xr:uid="{A5793FD8-9016-47AF-B470-BB9C2FE97B89}"/>
    <cellStyle name="Neutral 2" xfId="183" xr:uid="{C94EB8B8-F194-4F50-8122-43331598CE78}"/>
    <cellStyle name="Neutral 3" xfId="182" xr:uid="{41CC360A-0EF9-4287-A17B-583B59E0182F}"/>
    <cellStyle name="Normal" xfId="0" builtinId="0"/>
    <cellStyle name="Normal 10" xfId="233" xr:uid="{E953B945-C21E-451C-A3A4-2C0EE16A5101}"/>
    <cellStyle name="Normal 11" xfId="234" xr:uid="{BADA6807-A209-4B62-B257-A6E6FE841FB7}"/>
    <cellStyle name="Normal 11 2" xfId="235" xr:uid="{C99D35CC-735A-4499-8C95-BDD403AE2EEE}"/>
    <cellStyle name="Normal 11 3" xfId="236" xr:uid="{D764E07D-9F96-491B-B973-FA1BAACE07A1}"/>
    <cellStyle name="Normal 11 4" xfId="7" xr:uid="{00000000-0005-0000-0000-000005000000}"/>
    <cellStyle name="Normal 11 4 2" xfId="239" xr:uid="{BFFF4CD8-FD21-4BD4-96EE-9B843CFE1F5D}"/>
    <cellStyle name="Normal 12" xfId="8" xr:uid="{00000000-0005-0000-0000-000006000000}"/>
    <cellStyle name="Normal 13" xfId="240" xr:uid="{3A348FD9-1692-4D51-BE34-D1D8C4C10DBE}"/>
    <cellStyle name="Normal 14" xfId="257" xr:uid="{CE98D2C5-506F-494D-8572-3F6C3EBBEDC1}"/>
    <cellStyle name="Normal 15" xfId="259" xr:uid="{72141B36-BC8E-4075-9FFB-FDC4914E9549}"/>
    <cellStyle name="Normal 16" xfId="16" xr:uid="{01774D20-7AC4-42C4-8DDF-59DD68F45775}"/>
    <cellStyle name="Normal 17" xfId="275" xr:uid="{42231205-3713-4D08-9E82-C14D5CC92664}"/>
    <cellStyle name="Normal 2" xfId="1" xr:uid="{00000000-0005-0000-0000-000007000000}"/>
    <cellStyle name="Normal 2 2" xfId="185" xr:uid="{EB0AECA2-6D70-48C5-86E8-A7F4633896A4}"/>
    <cellStyle name="Normal 2 2 2" xfId="186" xr:uid="{3478C25B-0E75-4040-BE29-0FDCABA95763}"/>
    <cellStyle name="Normal 2 2 3" xfId="244" xr:uid="{A64AB1AA-1195-4A63-9778-CDBD9B4BB4CD}"/>
    <cellStyle name="Normal 2 3" xfId="187" xr:uid="{472EA9D9-1F21-4EAE-BDAB-BA8A24BCFCE6}"/>
    <cellStyle name="Normal 2 4" xfId="188" xr:uid="{517510D9-201E-428E-880F-5C6699E3C621}"/>
    <cellStyle name="Normal 2 5" xfId="189" xr:uid="{FF986259-BAA5-4A49-A2E0-27320947F9CB}"/>
    <cellStyle name="Normal 2 6" xfId="184" xr:uid="{C4DB0EFA-CFF3-4A00-A55A-C00A4B3E3E38}"/>
    <cellStyle name="Normal 3" xfId="10" xr:uid="{00000000-0005-0000-0000-000008000000}"/>
    <cellStyle name="Normal 3 2" xfId="14" xr:uid="{651E8FCB-5B50-4848-B14F-5039CA2A4329}"/>
    <cellStyle name="Normal 3 2 2" xfId="190" xr:uid="{3E970928-9B03-471F-A15B-6B75CB6DEA89}"/>
    <cellStyle name="Normal 3 3" xfId="256" xr:uid="{4AE9F439-6640-41E3-8C1D-498954826183}"/>
    <cellStyle name="Normal 4" xfId="191" xr:uid="{E8BA75D9-7C7B-4DF8-B5A6-AA614A9C874C}"/>
    <cellStyle name="Normal 4 10" xfId="192" xr:uid="{7412149B-E3A4-4D10-9913-F2F17501EAD5}"/>
    <cellStyle name="Normal 4 2" xfId="193" xr:uid="{03AC8C71-5E0C-4D23-BB57-6130629B41F7}"/>
    <cellStyle name="Normal 4 3" xfId="194" xr:uid="{DA76CC9F-DB28-40A0-B9EC-0AD41C13B20A}"/>
    <cellStyle name="Normal 4 4" xfId="195" xr:uid="{B2703C7E-B8B9-4FA4-BA0A-15981FB124CE}"/>
    <cellStyle name="Normal 4 5" xfId="196" xr:uid="{4D77E7A2-09B8-4507-A571-37B78A128A6A}"/>
    <cellStyle name="Normal 4 6" xfId="197" xr:uid="{07DF60C9-DB48-4221-BF36-7A01926D4F0C}"/>
    <cellStyle name="Normal 4 7" xfId="198" xr:uid="{7D157840-8689-4EA8-8778-8719E9EA5333}"/>
    <cellStyle name="Normal 4 8" xfId="199" xr:uid="{A2640C70-9DDE-4FE5-81CC-ECB82E6C8C68}"/>
    <cellStyle name="Normal 4 9" xfId="200" xr:uid="{D5A39D50-F85F-4798-9796-56C2DCABD31E}"/>
    <cellStyle name="Normal 5" xfId="201" xr:uid="{88A8B839-6A90-41B2-9D2A-440C22C51CEE}"/>
    <cellStyle name="Normal 5 2" xfId="248" xr:uid="{E7A64CA9-E2F7-4E11-94E8-F1C611CA0890}"/>
    <cellStyle name="Normal 5 3" xfId="267" xr:uid="{DD451226-2F22-4E4D-8ED4-56FEBBCA0F91}"/>
    <cellStyle name="Normal 6" xfId="202" xr:uid="{8A0A7503-558F-4699-8F5A-C990CF04768F}"/>
    <cellStyle name="Normal 6 2" xfId="250" xr:uid="{96010E17-9C4F-44FC-A6FF-9422BA3ED3C4}"/>
    <cellStyle name="Normal 6 2 2" xfId="269" xr:uid="{B595CB31-E37B-40A2-AC16-2DFDFA7D2DBD}"/>
    <cellStyle name="Normal 7" xfId="203" xr:uid="{0F55B0D5-6D77-4709-A8F6-6DADACD3656D}"/>
    <cellStyle name="Normal 8" xfId="204" xr:uid="{14CC2B86-0CC6-47C5-B2FC-65FEBB5A33E3}"/>
    <cellStyle name="Normal 8 2" xfId="205" xr:uid="{CE0ACE98-AC64-419E-8079-131F0935E3A7}"/>
    <cellStyle name="Normal 8 2 2" xfId="206" xr:uid="{43A7E4F0-8C7A-4BB6-AA06-941FC3FD1DCF}"/>
    <cellStyle name="Normal 9" xfId="207" xr:uid="{AF73B230-79F4-4B2A-96B7-D536464CC41C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Notas 2" xfId="208" xr:uid="{E50548E4-F516-40EB-B5C1-FA637AF6B424}"/>
    <cellStyle name="Notas 2 2" xfId="209" xr:uid="{4E9A33BA-113F-4626-BC8D-9832B36450C3}"/>
    <cellStyle name="Note" xfId="210" xr:uid="{C1556C03-B4A1-407D-92A7-AC86B7E9F212}"/>
    <cellStyle name="Output" xfId="211" xr:uid="{77EEB565-065D-426B-B285-D60C151C68AF}"/>
    <cellStyle name="Porcentaje" xfId="12" builtinId="5"/>
    <cellStyle name="Porcentaje 2" xfId="9" xr:uid="{00000000-0005-0000-0000-00000C000000}"/>
    <cellStyle name="Porcentaje 3" xfId="212" xr:uid="{1A807F56-9B7F-41A7-A505-716B99F19F43}"/>
    <cellStyle name="Porcentaje 4" xfId="261" xr:uid="{13D1D94A-0E01-4FFF-A222-E0F11154892A}"/>
    <cellStyle name="Porcentual 2" xfId="213" xr:uid="{4C024A15-C2B8-4031-83D8-52776CE99DF3}"/>
    <cellStyle name="Porcentual 2 2" xfId="214" xr:uid="{F6F420FF-25F0-4B54-A7DF-90790D0DC117}"/>
    <cellStyle name="Porcentual 33" xfId="215" xr:uid="{F84EA7EF-D31E-4041-8230-3320AA865D0B}"/>
    <cellStyle name="Salida 2" xfId="217" xr:uid="{0913B0E7-0447-4249-B103-6FE7EDD3F82C}"/>
    <cellStyle name="Salida 3" xfId="216" xr:uid="{2AD2274C-988C-4CFD-A058-CEF2ADCB8B60}"/>
    <cellStyle name="Texto de advertencia 2" xfId="219" xr:uid="{92E99739-6FB4-4BE2-9F1B-AE071D61A285}"/>
    <cellStyle name="Texto de advertencia 3" xfId="218" xr:uid="{0449458A-CC1A-440A-A7D4-E71546E6008E}"/>
    <cellStyle name="Texto explicativo 2" xfId="221" xr:uid="{E8906A8B-4CD7-41E6-908C-F400D78D0A1C}"/>
    <cellStyle name="Texto explicativo 3" xfId="220" xr:uid="{FC85D5C1-B5D6-4488-B258-EE5E1B155FDB}"/>
    <cellStyle name="Title" xfId="222" xr:uid="{413240D5-F043-4662-A43A-9381749CAE0C}"/>
    <cellStyle name="Título 1 2" xfId="224" xr:uid="{B12C2B09-8F47-4BD6-A485-9C00C39843B5}"/>
    <cellStyle name="Título 2 2" xfId="226" xr:uid="{5F1F157D-3C12-4C04-8497-068DF853B797}"/>
    <cellStyle name="Título 2 3" xfId="225" xr:uid="{CE801E02-E36F-452A-B64F-3E5789359A64}"/>
    <cellStyle name="Título 3 2" xfId="228" xr:uid="{B4E75DFD-7D0D-4C24-9A61-8B5B0021777D}"/>
    <cellStyle name="Título 3 3" xfId="227" xr:uid="{210D92F1-4850-4804-BC5B-7AA2BD07F327}"/>
    <cellStyle name="Título 4" xfId="229" xr:uid="{E250031A-D402-48C6-8285-6CDCC7B8CF8C}"/>
    <cellStyle name="Título 5" xfId="223" xr:uid="{64445935-6830-4EB5-9432-D0728E4E1716}"/>
    <cellStyle name="Total 2" xfId="231" xr:uid="{CCA4DAAC-1E6B-41AB-A323-735705B74E34}"/>
    <cellStyle name="Total 3" xfId="230" xr:uid="{5CFBC612-457B-4FE3-8FAB-5C9E9E911D22}"/>
    <cellStyle name="Warning Text" xfId="232" xr:uid="{5950AE4F-0268-4E60-951B-EE5B02583D04}"/>
  </cellStyles>
  <dxfs count="0"/>
  <tableStyles count="0" defaultTableStyle="TableStyleMedium2" defaultPivotStyle="PivotStyleLight16"/>
  <colors>
    <mruColors>
      <color rgb="FFABCECA"/>
      <color rgb="FF92CDDC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224118</xdr:colOff>
      <xdr:row>1</xdr:row>
      <xdr:rowOff>134472</xdr:rowOff>
    </xdr:from>
    <xdr:to>
      <xdr:col>2</xdr:col>
      <xdr:colOff>1197350</xdr:colOff>
      <xdr:row>5</xdr:row>
      <xdr:rowOff>75641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887CBD9-DB57-46A3-A4FB-4B47479BEC89}"/>
            </a:ext>
          </a:extLst>
        </xdr:cNvPr>
        <xdr:cNvGrpSpPr/>
      </xdr:nvGrpSpPr>
      <xdr:grpSpPr>
        <a:xfrm>
          <a:off x="224118" y="278989"/>
          <a:ext cx="2293594" cy="519238"/>
          <a:chOff x="28575" y="238125"/>
          <a:chExt cx="2295526" cy="52387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5F6424E-854E-4607-8C07-A9E6AE67E06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A7D1A8E4-E2EC-4EFC-886B-9EB441578F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123825</xdr:rowOff>
    </xdr:from>
    <xdr:to>
      <xdr:col>1</xdr:col>
      <xdr:colOff>1419226</xdr:colOff>
      <xdr:row>4</xdr:row>
      <xdr:rowOff>76200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2680708C-CBFC-4116-9FDC-8257B532DEDC}"/>
            </a:ext>
          </a:extLst>
        </xdr:cNvPr>
        <xdr:cNvGrpSpPr/>
      </xdr:nvGrpSpPr>
      <xdr:grpSpPr>
        <a:xfrm>
          <a:off x="266700" y="123825"/>
          <a:ext cx="2295526" cy="523875"/>
          <a:chOff x="28575" y="238125"/>
          <a:chExt cx="2295526" cy="52387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DC8294E3-6AD1-4B08-9537-97AEB33C640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195DD17-9AD3-4B78-9379-B11EE9FC20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0</xdr:col>
      <xdr:colOff>2409826</xdr:colOff>
      <xdr:row>4</xdr:row>
      <xdr:rowOff>28575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CBE8350-60B0-45D0-8F9F-474F248EFF41}"/>
            </a:ext>
          </a:extLst>
        </xdr:cNvPr>
        <xdr:cNvGrpSpPr/>
      </xdr:nvGrpSpPr>
      <xdr:grpSpPr>
        <a:xfrm>
          <a:off x="114300" y="76200"/>
          <a:ext cx="2295526" cy="523875"/>
          <a:chOff x="28575" y="238125"/>
          <a:chExt cx="2295526" cy="523875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B4DFCF8-D43F-4F45-8C8C-B6537B3B11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BDCB85F1-A7B2-4359-AEAB-0EF3D1ECF3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369794</xdr:colOff>
      <xdr:row>1</xdr:row>
      <xdr:rowOff>56030</xdr:rowOff>
    </xdr:from>
    <xdr:to>
      <xdr:col>2</xdr:col>
      <xdr:colOff>1746438</xdr:colOff>
      <xdr:row>4</xdr:row>
      <xdr:rowOff>142875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DC1FF6E-5E2B-4C6A-A55E-BCC6F204A01D}"/>
            </a:ext>
          </a:extLst>
        </xdr:cNvPr>
        <xdr:cNvGrpSpPr/>
      </xdr:nvGrpSpPr>
      <xdr:grpSpPr>
        <a:xfrm>
          <a:off x="1131794" y="198905"/>
          <a:ext cx="2291044" cy="515470"/>
          <a:chOff x="28575" y="238125"/>
          <a:chExt cx="2295526" cy="52387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A907DFC-907C-483F-9FA1-26A9024FCF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CF8A9405-F7AF-4739-8849-6471C25BBBA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127"/>
  <sheetViews>
    <sheetView tabSelected="1" zoomScale="145" zoomScaleNormal="145" workbookViewId="0">
      <pane xSplit="5" ySplit="10" topLeftCell="F11" activePane="bottomRight" state="frozen"/>
      <selection activeCell="E42" sqref="E42"/>
      <selection pane="topRight" activeCell="E42" sqref="E42"/>
      <selection pane="bottomLeft" activeCell="E42" sqref="E42"/>
      <selection pane="bottomRight" activeCell="H1121" sqref="H1121"/>
    </sheetView>
  </sheetViews>
  <sheetFormatPr baseColWidth="10" defaultColWidth="11.42578125" defaultRowHeight="11.25" x14ac:dyDescent="0.2"/>
  <cols>
    <col min="1" max="1" width="9.7109375" style="1" customWidth="1"/>
    <col min="2" max="2" width="10" style="2" customWidth="1"/>
    <col min="3" max="3" width="19.42578125" style="2" customWidth="1"/>
    <col min="4" max="4" width="23" style="2" bestFit="1" customWidth="1"/>
    <col min="5" max="5" width="12.5703125" style="4" customWidth="1"/>
    <col min="6" max="6" width="19.5703125" style="5" customWidth="1"/>
    <col min="7" max="7" width="31.5703125" style="2" customWidth="1"/>
    <col min="8" max="8" width="27.5703125" style="6" customWidth="1"/>
    <col min="9" max="10" width="22.28515625" style="6" customWidth="1"/>
    <col min="11" max="11" width="23.42578125" style="1" customWidth="1"/>
    <col min="12" max="16" width="22.140625" style="1" customWidth="1"/>
    <col min="17" max="17" width="25.140625" style="1" customWidth="1"/>
    <col min="18" max="16384" width="11.42578125" style="1"/>
  </cols>
  <sheetData>
    <row r="3" spans="1:17" x14ac:dyDescent="0.2">
      <c r="D3" s="3" t="s">
        <v>2230</v>
      </c>
    </row>
    <row r="4" spans="1:17" x14ac:dyDescent="0.2">
      <c r="D4" s="3" t="s">
        <v>2238</v>
      </c>
    </row>
    <row r="5" spans="1:17" x14ac:dyDescent="0.2">
      <c r="D5" s="3" t="s">
        <v>0</v>
      </c>
      <c r="L5" s="7"/>
    </row>
    <row r="7" spans="1:17" ht="12" thickBot="1" x14ac:dyDescent="0.25">
      <c r="C7" s="8"/>
      <c r="D7" s="8"/>
      <c r="E7" s="9"/>
      <c r="F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7" customHeight="1" thickBot="1" x14ac:dyDescent="0.25">
      <c r="E8" s="10"/>
      <c r="F8" s="196" t="s">
        <v>2224</v>
      </c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8"/>
    </row>
    <row r="9" spans="1:17" s="11" customFormat="1" ht="39.75" customHeight="1" thickBot="1" x14ac:dyDescent="0.3">
      <c r="B9" s="12"/>
      <c r="C9" s="13"/>
      <c r="D9" s="12"/>
      <c r="E9" s="14"/>
      <c r="F9" s="15"/>
      <c r="G9" s="157"/>
      <c r="H9" s="16"/>
      <c r="I9" s="16"/>
      <c r="J9" s="16"/>
      <c r="K9" s="17"/>
      <c r="L9" s="204" t="s">
        <v>2231</v>
      </c>
      <c r="M9" s="205"/>
      <c r="N9" s="206"/>
      <c r="O9" s="199" t="s">
        <v>2232</v>
      </c>
      <c r="P9" s="200"/>
      <c r="Q9" s="18"/>
    </row>
    <row r="10" spans="1:17" ht="118.5" customHeight="1" thickBot="1" x14ac:dyDescent="0.25">
      <c r="A10" s="116" t="s">
        <v>2218</v>
      </c>
      <c r="B10" s="117" t="s">
        <v>1</v>
      </c>
      <c r="C10" s="118" t="s">
        <v>2</v>
      </c>
      <c r="D10" s="118" t="s">
        <v>3</v>
      </c>
      <c r="E10" s="118" t="s">
        <v>4</v>
      </c>
      <c r="F10" s="118" t="s">
        <v>2239</v>
      </c>
      <c r="G10" s="118" t="s">
        <v>2233</v>
      </c>
      <c r="H10" s="118" t="s">
        <v>2223</v>
      </c>
      <c r="I10" s="118" t="s">
        <v>2221</v>
      </c>
      <c r="J10" s="118" t="s">
        <v>2220</v>
      </c>
      <c r="K10" s="68" t="s">
        <v>2234</v>
      </c>
      <c r="L10" s="178" t="s">
        <v>5</v>
      </c>
      <c r="M10" s="118" t="s">
        <v>2219</v>
      </c>
      <c r="N10" s="68" t="s">
        <v>2246</v>
      </c>
      <c r="O10" s="146" t="s">
        <v>6</v>
      </c>
      <c r="P10" s="68" t="s">
        <v>7</v>
      </c>
      <c r="Q10" s="191" t="s">
        <v>2235</v>
      </c>
    </row>
    <row r="11" spans="1:17" x14ac:dyDescent="0.2">
      <c r="A11" s="179" t="s">
        <v>8</v>
      </c>
      <c r="B11" s="180" t="s">
        <v>9</v>
      </c>
      <c r="C11" s="181" t="s">
        <v>10</v>
      </c>
      <c r="D11" s="181" t="s">
        <v>11</v>
      </c>
      <c r="E11" s="180" t="s">
        <v>12</v>
      </c>
      <c r="F11" s="182">
        <v>808597</v>
      </c>
      <c r="G11" s="241">
        <f>J11+K11+L11+M11+N11+O11+P11+Q11</f>
        <v>1359784535968.8799</v>
      </c>
      <c r="H11" s="245">
        <v>437007845015</v>
      </c>
      <c r="I11" s="183">
        <v>0</v>
      </c>
      <c r="J11" s="183">
        <f>SUM(H11:I11)</f>
        <v>437007845015</v>
      </c>
      <c r="K11" s="184">
        <v>0</v>
      </c>
      <c r="L11" s="176">
        <v>34202934637.220001</v>
      </c>
      <c r="M11" s="152">
        <v>62088888619.589996</v>
      </c>
      <c r="N11" s="177">
        <v>0</v>
      </c>
      <c r="O11" s="151">
        <v>9029012773.8700008</v>
      </c>
      <c r="P11" s="152">
        <v>117686927601.84999</v>
      </c>
      <c r="Q11" s="242">
        <v>699768927321.34998</v>
      </c>
    </row>
    <row r="12" spans="1:17" x14ac:dyDescent="0.2">
      <c r="A12" s="110" t="s">
        <v>8</v>
      </c>
      <c r="B12" s="64" t="s">
        <v>13</v>
      </c>
      <c r="C12" s="19" t="s">
        <v>10</v>
      </c>
      <c r="D12" s="19" t="s">
        <v>14</v>
      </c>
      <c r="E12" s="64" t="s">
        <v>15</v>
      </c>
      <c r="F12" s="108">
        <v>11880</v>
      </c>
      <c r="G12" s="241">
        <f t="shared" ref="G12:G75" si="0">J12+K12+L12+M12+N12+O12+P12+Q12</f>
        <v>20111202899.970001</v>
      </c>
      <c r="H12" s="246">
        <v>6465660429</v>
      </c>
      <c r="I12" s="113">
        <v>0</v>
      </c>
      <c r="J12" s="113">
        <f t="shared" ref="J12:J75" si="1">SUM(H12:I12)</f>
        <v>6465660429</v>
      </c>
      <c r="K12" s="119">
        <v>0</v>
      </c>
      <c r="L12" s="158">
        <v>262918341.5</v>
      </c>
      <c r="M12" s="154">
        <v>0</v>
      </c>
      <c r="N12" s="175">
        <v>20218117</v>
      </c>
      <c r="O12" s="153">
        <v>0</v>
      </c>
      <c r="P12" s="154">
        <v>1760896478.01</v>
      </c>
      <c r="Q12" s="243">
        <v>11601509534.460001</v>
      </c>
    </row>
    <row r="13" spans="1:17" x14ac:dyDescent="0.2">
      <c r="A13" s="110" t="s">
        <v>8</v>
      </c>
      <c r="B13" s="64" t="s">
        <v>16</v>
      </c>
      <c r="C13" s="19" t="s">
        <v>10</v>
      </c>
      <c r="D13" s="19" t="s">
        <v>17</v>
      </c>
      <c r="E13" s="64" t="s">
        <v>18</v>
      </c>
      <c r="F13" s="108">
        <v>1440</v>
      </c>
      <c r="G13" s="241">
        <f t="shared" si="0"/>
        <v>2608014963.46</v>
      </c>
      <c r="H13" s="246">
        <v>780494925</v>
      </c>
      <c r="I13" s="113">
        <v>0</v>
      </c>
      <c r="J13" s="113">
        <f t="shared" si="1"/>
        <v>780494925</v>
      </c>
      <c r="K13" s="119">
        <v>0</v>
      </c>
      <c r="L13" s="158">
        <v>46462157.850000001</v>
      </c>
      <c r="M13" s="154">
        <v>0</v>
      </c>
      <c r="N13" s="175">
        <v>60767801</v>
      </c>
      <c r="O13" s="153">
        <v>0</v>
      </c>
      <c r="P13" s="154">
        <v>212097190.41</v>
      </c>
      <c r="Q13" s="243">
        <v>1508192889.2</v>
      </c>
    </row>
    <row r="14" spans="1:17" x14ac:dyDescent="0.2">
      <c r="A14" s="110" t="s">
        <v>8</v>
      </c>
      <c r="B14" s="64" t="s">
        <v>19</v>
      </c>
      <c r="C14" s="19" t="s">
        <v>10</v>
      </c>
      <c r="D14" s="19" t="s">
        <v>20</v>
      </c>
      <c r="E14" s="64" t="s">
        <v>15</v>
      </c>
      <c r="F14" s="108">
        <v>2954</v>
      </c>
      <c r="G14" s="241">
        <f t="shared" si="0"/>
        <v>4811262169.1300001</v>
      </c>
      <c r="H14" s="246">
        <v>1565730662</v>
      </c>
      <c r="I14" s="113">
        <v>0</v>
      </c>
      <c r="J14" s="113">
        <f t="shared" si="1"/>
        <v>1565730662</v>
      </c>
      <c r="K14" s="119">
        <v>0</v>
      </c>
      <c r="L14" s="158">
        <v>105644421.36</v>
      </c>
      <c r="M14" s="154">
        <v>0</v>
      </c>
      <c r="N14" s="175">
        <v>0</v>
      </c>
      <c r="O14" s="153">
        <v>0</v>
      </c>
      <c r="P14" s="154">
        <v>437552496.38999999</v>
      </c>
      <c r="Q14" s="243">
        <v>2702334589.3800001</v>
      </c>
    </row>
    <row r="15" spans="1:17" x14ac:dyDescent="0.2">
      <c r="A15" s="110" t="s">
        <v>8</v>
      </c>
      <c r="B15" s="64" t="s">
        <v>21</v>
      </c>
      <c r="C15" s="19" t="s">
        <v>10</v>
      </c>
      <c r="D15" s="19" t="s">
        <v>22</v>
      </c>
      <c r="E15" s="64" t="s">
        <v>15</v>
      </c>
      <c r="F15" s="108">
        <v>10472</v>
      </c>
      <c r="G15" s="241">
        <f t="shared" si="0"/>
        <v>17649828544</v>
      </c>
      <c r="H15" s="246">
        <v>5654412930</v>
      </c>
      <c r="I15" s="113">
        <v>0</v>
      </c>
      <c r="J15" s="113">
        <f t="shared" si="1"/>
        <v>5654412930</v>
      </c>
      <c r="K15" s="119">
        <v>0</v>
      </c>
      <c r="L15" s="158">
        <v>321873581.48000002</v>
      </c>
      <c r="M15" s="154">
        <v>0</v>
      </c>
      <c r="N15" s="175">
        <v>0</v>
      </c>
      <c r="O15" s="153">
        <v>0</v>
      </c>
      <c r="P15" s="154">
        <v>1506498588.3199999</v>
      </c>
      <c r="Q15" s="243">
        <v>10167043444.200001</v>
      </c>
    </row>
    <row r="16" spans="1:17" x14ac:dyDescent="0.2">
      <c r="A16" s="110" t="s">
        <v>8</v>
      </c>
      <c r="B16" s="64" t="s">
        <v>23</v>
      </c>
      <c r="C16" s="19" t="s">
        <v>10</v>
      </c>
      <c r="D16" s="19" t="s">
        <v>24</v>
      </c>
      <c r="E16" s="64" t="s">
        <v>15</v>
      </c>
      <c r="F16" s="108">
        <v>18018</v>
      </c>
      <c r="G16" s="241">
        <f t="shared" si="0"/>
        <v>26021003616.860001</v>
      </c>
      <c r="H16" s="246">
        <v>9777038716</v>
      </c>
      <c r="I16" s="113">
        <v>0</v>
      </c>
      <c r="J16" s="113">
        <f t="shared" si="1"/>
        <v>9777038716</v>
      </c>
      <c r="K16" s="119">
        <v>0</v>
      </c>
      <c r="L16" s="158">
        <v>343706165.70999998</v>
      </c>
      <c r="M16" s="154">
        <v>0</v>
      </c>
      <c r="N16" s="175">
        <v>0</v>
      </c>
      <c r="O16" s="153">
        <v>0</v>
      </c>
      <c r="P16" s="154">
        <v>2670287300.73</v>
      </c>
      <c r="Q16" s="243">
        <v>13229971434.420002</v>
      </c>
    </row>
    <row r="17" spans="1:17" x14ac:dyDescent="0.2">
      <c r="A17" s="110" t="s">
        <v>8</v>
      </c>
      <c r="B17" s="64" t="s">
        <v>25</v>
      </c>
      <c r="C17" s="19" t="s">
        <v>10</v>
      </c>
      <c r="D17" s="19" t="s">
        <v>26</v>
      </c>
      <c r="E17" s="64" t="s">
        <v>15</v>
      </c>
      <c r="F17" s="108">
        <v>28580</v>
      </c>
      <c r="G17" s="241">
        <f t="shared" si="0"/>
        <v>45546809907.660004</v>
      </c>
      <c r="H17" s="246">
        <v>15359678615</v>
      </c>
      <c r="I17" s="113">
        <v>0</v>
      </c>
      <c r="J17" s="113">
        <f t="shared" si="1"/>
        <v>15359678615</v>
      </c>
      <c r="K17" s="119">
        <v>0</v>
      </c>
      <c r="L17" s="158">
        <v>628490402.25</v>
      </c>
      <c r="M17" s="154">
        <v>0</v>
      </c>
      <c r="N17" s="175">
        <v>0</v>
      </c>
      <c r="O17" s="153">
        <v>0</v>
      </c>
      <c r="P17" s="154">
        <v>4233483668.4299998</v>
      </c>
      <c r="Q17" s="243">
        <v>25325157221.980003</v>
      </c>
    </row>
    <row r="18" spans="1:17" x14ac:dyDescent="0.2">
      <c r="A18" s="110" t="s">
        <v>8</v>
      </c>
      <c r="B18" s="64" t="s">
        <v>27</v>
      </c>
      <c r="C18" s="19" t="s">
        <v>10</v>
      </c>
      <c r="D18" s="19" t="s">
        <v>28</v>
      </c>
      <c r="E18" s="64" t="s">
        <v>15</v>
      </c>
      <c r="F18" s="108">
        <v>2490</v>
      </c>
      <c r="G18" s="241">
        <f t="shared" si="0"/>
        <v>4486151745.6599998</v>
      </c>
      <c r="H18" s="246">
        <v>1302804016</v>
      </c>
      <c r="I18" s="113">
        <v>0</v>
      </c>
      <c r="J18" s="113">
        <f t="shared" si="1"/>
        <v>1302804016</v>
      </c>
      <c r="K18" s="119">
        <v>0</v>
      </c>
      <c r="L18" s="158">
        <v>66968640.869999997</v>
      </c>
      <c r="M18" s="154">
        <v>0</v>
      </c>
      <c r="N18" s="175">
        <v>0</v>
      </c>
      <c r="O18" s="153">
        <v>0</v>
      </c>
      <c r="P18" s="154">
        <v>369277683.51999998</v>
      </c>
      <c r="Q18" s="243">
        <v>2747101405.27</v>
      </c>
    </row>
    <row r="19" spans="1:17" x14ac:dyDescent="0.2">
      <c r="A19" s="110" t="s">
        <v>8</v>
      </c>
      <c r="B19" s="64" t="s">
        <v>29</v>
      </c>
      <c r="C19" s="19" t="s">
        <v>10</v>
      </c>
      <c r="D19" s="19" t="s">
        <v>30</v>
      </c>
      <c r="E19" s="64" t="s">
        <v>15</v>
      </c>
      <c r="F19" s="108">
        <v>8671</v>
      </c>
      <c r="G19" s="241">
        <f t="shared" si="0"/>
        <v>13201942113.110001</v>
      </c>
      <c r="H19" s="246">
        <v>4652689947</v>
      </c>
      <c r="I19" s="113">
        <v>0</v>
      </c>
      <c r="J19" s="113">
        <f t="shared" si="1"/>
        <v>4652689947</v>
      </c>
      <c r="K19" s="119">
        <v>0</v>
      </c>
      <c r="L19" s="158">
        <v>113408115.69</v>
      </c>
      <c r="M19" s="154">
        <v>0</v>
      </c>
      <c r="N19" s="175">
        <v>0</v>
      </c>
      <c r="O19" s="153">
        <v>0</v>
      </c>
      <c r="P19" s="154">
        <v>1286089681.55</v>
      </c>
      <c r="Q19" s="243">
        <v>7149754368.8700008</v>
      </c>
    </row>
    <row r="20" spans="1:17" x14ac:dyDescent="0.2">
      <c r="A20" s="110" t="s">
        <v>8</v>
      </c>
      <c r="B20" s="64" t="s">
        <v>31</v>
      </c>
      <c r="C20" s="19" t="s">
        <v>10</v>
      </c>
      <c r="D20" s="19" t="s">
        <v>32</v>
      </c>
      <c r="E20" s="64" t="s">
        <v>18</v>
      </c>
      <c r="F20" s="108">
        <v>15285</v>
      </c>
      <c r="G20" s="241">
        <f t="shared" si="0"/>
        <v>22531110523.84</v>
      </c>
      <c r="H20" s="246">
        <v>8291764986</v>
      </c>
      <c r="I20" s="113">
        <v>0</v>
      </c>
      <c r="J20" s="113">
        <f t="shared" si="1"/>
        <v>8291764986</v>
      </c>
      <c r="K20" s="119">
        <v>0</v>
      </c>
      <c r="L20" s="158">
        <v>180522604.08000001</v>
      </c>
      <c r="M20" s="154">
        <v>0</v>
      </c>
      <c r="N20" s="175">
        <v>30881737</v>
      </c>
      <c r="O20" s="153">
        <v>0</v>
      </c>
      <c r="P20" s="154">
        <v>2266723787.27</v>
      </c>
      <c r="Q20" s="243">
        <v>11761217409.49</v>
      </c>
    </row>
    <row r="21" spans="1:17" x14ac:dyDescent="0.2">
      <c r="A21" s="110" t="s">
        <v>8</v>
      </c>
      <c r="B21" s="64" t="s">
        <v>33</v>
      </c>
      <c r="C21" s="19" t="s">
        <v>10</v>
      </c>
      <c r="D21" s="19" t="s">
        <v>34</v>
      </c>
      <c r="E21" s="64" t="s">
        <v>15</v>
      </c>
      <c r="F21" s="108">
        <v>18948</v>
      </c>
      <c r="G21" s="241">
        <f t="shared" si="0"/>
        <v>28010740971.779999</v>
      </c>
      <c r="H21" s="246">
        <v>10300618450</v>
      </c>
      <c r="I21" s="113">
        <v>0</v>
      </c>
      <c r="J21" s="113">
        <f t="shared" si="1"/>
        <v>10300618450</v>
      </c>
      <c r="K21" s="119">
        <v>0</v>
      </c>
      <c r="L21" s="158">
        <v>469860054.30000001</v>
      </c>
      <c r="M21" s="154">
        <v>0</v>
      </c>
      <c r="N21" s="175">
        <v>0</v>
      </c>
      <c r="O21" s="153">
        <v>0</v>
      </c>
      <c r="P21" s="154">
        <v>2754591852.2800002</v>
      </c>
      <c r="Q21" s="243">
        <v>14485670615.199999</v>
      </c>
    </row>
    <row r="22" spans="1:17" x14ac:dyDescent="0.2">
      <c r="A22" s="110" t="s">
        <v>8</v>
      </c>
      <c r="B22" s="64" t="s">
        <v>35</v>
      </c>
      <c r="C22" s="19" t="s">
        <v>10</v>
      </c>
      <c r="D22" s="19" t="s">
        <v>36</v>
      </c>
      <c r="E22" s="64" t="s">
        <v>15</v>
      </c>
      <c r="F22" s="108">
        <v>5786</v>
      </c>
      <c r="G22" s="241">
        <f t="shared" si="0"/>
        <v>8711179254.4099998</v>
      </c>
      <c r="H22" s="246">
        <v>3152321993</v>
      </c>
      <c r="I22" s="113">
        <v>0</v>
      </c>
      <c r="J22" s="113">
        <f t="shared" si="1"/>
        <v>3152321993</v>
      </c>
      <c r="K22" s="119">
        <v>0</v>
      </c>
      <c r="L22" s="158">
        <v>92072080.900000006</v>
      </c>
      <c r="M22" s="154">
        <v>0</v>
      </c>
      <c r="N22" s="175">
        <v>0</v>
      </c>
      <c r="O22" s="153">
        <v>0</v>
      </c>
      <c r="P22" s="154">
        <v>858184713.07000005</v>
      </c>
      <c r="Q22" s="243">
        <v>4608600467.4400005</v>
      </c>
    </row>
    <row r="23" spans="1:17" x14ac:dyDescent="0.2">
      <c r="A23" s="110" t="s">
        <v>8</v>
      </c>
      <c r="B23" s="64" t="s">
        <v>37</v>
      </c>
      <c r="C23" s="19" t="s">
        <v>10</v>
      </c>
      <c r="D23" s="19" t="s">
        <v>38</v>
      </c>
      <c r="E23" s="64" t="s">
        <v>18</v>
      </c>
      <c r="F23" s="108">
        <v>68407</v>
      </c>
      <c r="G23" s="241">
        <f t="shared" si="0"/>
        <v>101867431872.16</v>
      </c>
      <c r="H23" s="246">
        <v>36860523065</v>
      </c>
      <c r="I23" s="113">
        <v>0</v>
      </c>
      <c r="J23" s="113">
        <f t="shared" si="1"/>
        <v>36860523065</v>
      </c>
      <c r="K23" s="119">
        <v>0</v>
      </c>
      <c r="L23" s="158">
        <v>1426718055.6700001</v>
      </c>
      <c r="M23" s="154">
        <v>25266153.920000002</v>
      </c>
      <c r="N23" s="175">
        <v>0</v>
      </c>
      <c r="O23" s="153">
        <v>0</v>
      </c>
      <c r="P23" s="154">
        <v>9872537940.9400005</v>
      </c>
      <c r="Q23" s="243">
        <v>53682386656.630005</v>
      </c>
    </row>
    <row r="24" spans="1:17" x14ac:dyDescent="0.2">
      <c r="A24" s="110" t="s">
        <v>8</v>
      </c>
      <c r="B24" s="64" t="s">
        <v>39</v>
      </c>
      <c r="C24" s="19" t="s">
        <v>10</v>
      </c>
      <c r="D24" s="19" t="s">
        <v>40</v>
      </c>
      <c r="E24" s="64" t="s">
        <v>18</v>
      </c>
      <c r="F24" s="108">
        <v>26141</v>
      </c>
      <c r="G24" s="241">
        <f t="shared" si="0"/>
        <v>41432833282.269997</v>
      </c>
      <c r="H24" s="246">
        <v>14082191186</v>
      </c>
      <c r="I24" s="113">
        <v>0</v>
      </c>
      <c r="J24" s="113">
        <f t="shared" si="1"/>
        <v>14082191186</v>
      </c>
      <c r="K24" s="119">
        <v>0</v>
      </c>
      <c r="L24" s="158">
        <v>356491126.33999997</v>
      </c>
      <c r="M24" s="154">
        <v>0</v>
      </c>
      <c r="N24" s="175">
        <v>0</v>
      </c>
      <c r="O24" s="153">
        <v>0</v>
      </c>
      <c r="P24" s="154">
        <v>3873111395.29</v>
      </c>
      <c r="Q24" s="243">
        <v>23121039574.639996</v>
      </c>
    </row>
    <row r="25" spans="1:17" x14ac:dyDescent="0.2">
      <c r="A25" s="110" t="s">
        <v>8</v>
      </c>
      <c r="B25" s="64" t="s">
        <v>41</v>
      </c>
      <c r="C25" s="19" t="s">
        <v>10</v>
      </c>
      <c r="D25" s="19" t="s">
        <v>42</v>
      </c>
      <c r="E25" s="64" t="s">
        <v>15</v>
      </c>
      <c r="F25" s="108">
        <v>6562</v>
      </c>
      <c r="G25" s="241">
        <f t="shared" si="0"/>
        <v>9937947018.8600006</v>
      </c>
      <c r="H25" s="246">
        <v>3428331454</v>
      </c>
      <c r="I25" s="113">
        <v>0</v>
      </c>
      <c r="J25" s="113">
        <f t="shared" si="1"/>
        <v>3428331454</v>
      </c>
      <c r="K25" s="119">
        <v>0</v>
      </c>
      <c r="L25" s="158">
        <v>92758532.409999996</v>
      </c>
      <c r="M25" s="154">
        <v>0</v>
      </c>
      <c r="N25" s="175">
        <v>0</v>
      </c>
      <c r="O25" s="153">
        <v>0</v>
      </c>
      <c r="P25" s="154">
        <v>973212930.39999998</v>
      </c>
      <c r="Q25" s="243">
        <v>5443644102.0500011</v>
      </c>
    </row>
    <row r="26" spans="1:17" x14ac:dyDescent="0.2">
      <c r="A26" s="110" t="s">
        <v>8</v>
      </c>
      <c r="B26" s="64" t="s">
        <v>43</v>
      </c>
      <c r="C26" s="19" t="s">
        <v>10</v>
      </c>
      <c r="D26" s="19" t="s">
        <v>44</v>
      </c>
      <c r="E26" s="64" t="s">
        <v>15</v>
      </c>
      <c r="F26" s="108">
        <v>2605</v>
      </c>
      <c r="G26" s="241">
        <f t="shared" si="0"/>
        <v>5133674941.6899996</v>
      </c>
      <c r="H26" s="246">
        <v>1396526084</v>
      </c>
      <c r="I26" s="113">
        <v>0</v>
      </c>
      <c r="J26" s="113">
        <f t="shared" si="1"/>
        <v>1396526084</v>
      </c>
      <c r="K26" s="119">
        <v>0</v>
      </c>
      <c r="L26" s="158">
        <v>46172963.049999997</v>
      </c>
      <c r="M26" s="154">
        <v>0</v>
      </c>
      <c r="N26" s="175">
        <v>0</v>
      </c>
      <c r="O26" s="153">
        <v>0</v>
      </c>
      <c r="P26" s="154">
        <v>386643233.75</v>
      </c>
      <c r="Q26" s="243">
        <v>3304332660.8899994</v>
      </c>
    </row>
    <row r="27" spans="1:17" x14ac:dyDescent="0.2">
      <c r="A27" s="110" t="s">
        <v>8</v>
      </c>
      <c r="B27" s="64" t="s">
        <v>45</v>
      </c>
      <c r="C27" s="19" t="s">
        <v>10</v>
      </c>
      <c r="D27" s="19" t="s">
        <v>46</v>
      </c>
      <c r="E27" s="64" t="s">
        <v>15</v>
      </c>
      <c r="F27" s="108">
        <v>21412</v>
      </c>
      <c r="G27" s="241">
        <f t="shared" si="0"/>
        <v>34220160585.919998</v>
      </c>
      <c r="H27" s="246">
        <v>11636892982</v>
      </c>
      <c r="I27" s="113">
        <v>0</v>
      </c>
      <c r="J27" s="113">
        <f t="shared" si="1"/>
        <v>11636892982</v>
      </c>
      <c r="K27" s="119">
        <v>0</v>
      </c>
      <c r="L27" s="158">
        <v>523482693.76999998</v>
      </c>
      <c r="M27" s="154">
        <v>56291840.07</v>
      </c>
      <c r="N27" s="175">
        <v>0</v>
      </c>
      <c r="O27" s="153">
        <v>0</v>
      </c>
      <c r="P27" s="154">
        <v>3141383509.5300002</v>
      </c>
      <c r="Q27" s="243">
        <v>18862109560.549999</v>
      </c>
    </row>
    <row r="28" spans="1:17" x14ac:dyDescent="0.2">
      <c r="A28" s="110" t="s">
        <v>8</v>
      </c>
      <c r="B28" s="64" t="s">
        <v>47</v>
      </c>
      <c r="C28" s="19" t="s">
        <v>10</v>
      </c>
      <c r="D28" s="19" t="s">
        <v>48</v>
      </c>
      <c r="E28" s="64" t="s">
        <v>15</v>
      </c>
      <c r="F28" s="108">
        <v>2752</v>
      </c>
      <c r="G28" s="241">
        <f t="shared" si="0"/>
        <v>4140590750.6100001</v>
      </c>
      <c r="H28" s="246">
        <v>1476492979</v>
      </c>
      <c r="I28" s="113">
        <v>0</v>
      </c>
      <c r="J28" s="113">
        <f t="shared" si="1"/>
        <v>1476492979</v>
      </c>
      <c r="K28" s="119">
        <v>0</v>
      </c>
      <c r="L28" s="158">
        <v>54634184.399999999</v>
      </c>
      <c r="M28" s="154">
        <v>0</v>
      </c>
      <c r="N28" s="175">
        <v>0</v>
      </c>
      <c r="O28" s="153">
        <v>0</v>
      </c>
      <c r="P28" s="154">
        <v>407867795.13999999</v>
      </c>
      <c r="Q28" s="243">
        <v>2201595792.0700002</v>
      </c>
    </row>
    <row r="29" spans="1:17" x14ac:dyDescent="0.2">
      <c r="A29" s="110" t="s">
        <v>8</v>
      </c>
      <c r="B29" s="64" t="s">
        <v>49</v>
      </c>
      <c r="C29" s="19" t="s">
        <v>10</v>
      </c>
      <c r="D29" s="19" t="s">
        <v>50</v>
      </c>
      <c r="E29" s="64" t="s">
        <v>51</v>
      </c>
      <c r="F29" s="108">
        <v>133848</v>
      </c>
      <c r="G29" s="241">
        <f t="shared" si="0"/>
        <v>220534378346.51999</v>
      </c>
      <c r="H29" s="246">
        <v>71959842422</v>
      </c>
      <c r="I29" s="113">
        <v>0</v>
      </c>
      <c r="J29" s="113">
        <f t="shared" si="1"/>
        <v>71959842422</v>
      </c>
      <c r="K29" s="119">
        <v>0</v>
      </c>
      <c r="L29" s="158">
        <v>4713349502.9700003</v>
      </c>
      <c r="M29" s="154">
        <v>193330101.97</v>
      </c>
      <c r="N29" s="175">
        <v>0</v>
      </c>
      <c r="O29" s="153">
        <v>0</v>
      </c>
      <c r="P29" s="154">
        <v>19149452351.349998</v>
      </c>
      <c r="Q29" s="243">
        <v>124518403968.22998</v>
      </c>
    </row>
    <row r="30" spans="1:17" x14ac:dyDescent="0.2">
      <c r="A30" s="110" t="s">
        <v>8</v>
      </c>
      <c r="B30" s="64" t="s">
        <v>52</v>
      </c>
      <c r="C30" s="19" t="s">
        <v>10</v>
      </c>
      <c r="D30" s="19" t="s">
        <v>53</v>
      </c>
      <c r="E30" s="64" t="s">
        <v>15</v>
      </c>
      <c r="F30" s="108">
        <v>6292</v>
      </c>
      <c r="G30" s="241">
        <f t="shared" si="0"/>
        <v>10023247586.620001</v>
      </c>
      <c r="H30" s="246">
        <v>3407738571</v>
      </c>
      <c r="I30" s="113">
        <v>0</v>
      </c>
      <c r="J30" s="113">
        <f t="shared" si="1"/>
        <v>3407738571</v>
      </c>
      <c r="K30" s="119">
        <v>0</v>
      </c>
      <c r="L30" s="158">
        <v>186420959.96000001</v>
      </c>
      <c r="M30" s="154">
        <v>0</v>
      </c>
      <c r="N30" s="175">
        <v>0</v>
      </c>
      <c r="O30" s="153">
        <v>0</v>
      </c>
      <c r="P30" s="154">
        <v>933583854.24000001</v>
      </c>
      <c r="Q30" s="243">
        <v>5495504201.420001</v>
      </c>
    </row>
    <row r="31" spans="1:17" x14ac:dyDescent="0.2">
      <c r="A31" s="110" t="s">
        <v>8</v>
      </c>
      <c r="B31" s="64" t="s">
        <v>54</v>
      </c>
      <c r="C31" s="19" t="s">
        <v>10</v>
      </c>
      <c r="D31" s="19" t="s">
        <v>55</v>
      </c>
      <c r="E31" s="64" t="s">
        <v>15</v>
      </c>
      <c r="F31" s="108">
        <v>14187</v>
      </c>
      <c r="G31" s="241">
        <f t="shared" si="0"/>
        <v>20797263682.459999</v>
      </c>
      <c r="H31" s="246">
        <v>7687671315</v>
      </c>
      <c r="I31" s="113">
        <v>0</v>
      </c>
      <c r="J31" s="113">
        <f t="shared" si="1"/>
        <v>7687671315</v>
      </c>
      <c r="K31" s="119">
        <v>0</v>
      </c>
      <c r="L31" s="158">
        <v>328008867.73000002</v>
      </c>
      <c r="M31" s="154">
        <v>0</v>
      </c>
      <c r="N31" s="175">
        <v>0</v>
      </c>
      <c r="O31" s="153">
        <v>0</v>
      </c>
      <c r="P31" s="154">
        <v>2104496894.95</v>
      </c>
      <c r="Q31" s="243">
        <v>10677086604.779999</v>
      </c>
    </row>
    <row r="32" spans="1:17" x14ac:dyDescent="0.2">
      <c r="A32" s="110" t="s">
        <v>8</v>
      </c>
      <c r="B32" s="64" t="s">
        <v>56</v>
      </c>
      <c r="C32" s="19" t="s">
        <v>10</v>
      </c>
      <c r="D32" s="19" t="s">
        <v>57</v>
      </c>
      <c r="E32" s="64" t="s">
        <v>15</v>
      </c>
      <c r="F32" s="108">
        <v>18932</v>
      </c>
      <c r="G32" s="241">
        <f t="shared" si="0"/>
        <v>30667865689.580002</v>
      </c>
      <c r="H32" s="246">
        <v>10175386016</v>
      </c>
      <c r="I32" s="113">
        <v>0</v>
      </c>
      <c r="J32" s="113">
        <f t="shared" si="1"/>
        <v>10175386016</v>
      </c>
      <c r="K32" s="119">
        <v>0</v>
      </c>
      <c r="L32" s="158">
        <v>296735249.87</v>
      </c>
      <c r="M32" s="154">
        <v>0</v>
      </c>
      <c r="N32" s="175">
        <v>0</v>
      </c>
      <c r="O32" s="153">
        <v>0</v>
      </c>
      <c r="P32" s="154">
        <v>2806243232.4499998</v>
      </c>
      <c r="Q32" s="243">
        <v>17389501191.260002</v>
      </c>
    </row>
    <row r="33" spans="1:17" x14ac:dyDescent="0.2">
      <c r="A33" s="110" t="s">
        <v>8</v>
      </c>
      <c r="B33" s="64" t="s">
        <v>58</v>
      </c>
      <c r="C33" s="19" t="s">
        <v>10</v>
      </c>
      <c r="D33" s="19" t="s">
        <v>59</v>
      </c>
      <c r="E33" s="64" t="s">
        <v>18</v>
      </c>
      <c r="F33" s="108">
        <v>5759</v>
      </c>
      <c r="G33" s="241">
        <f t="shared" si="0"/>
        <v>8911824317.4200001</v>
      </c>
      <c r="H33" s="246">
        <v>3104321348</v>
      </c>
      <c r="I33" s="113">
        <v>0</v>
      </c>
      <c r="J33" s="113">
        <f t="shared" si="1"/>
        <v>3104321348</v>
      </c>
      <c r="K33" s="119">
        <v>0</v>
      </c>
      <c r="L33" s="158">
        <v>70724973.010000005</v>
      </c>
      <c r="M33" s="154">
        <v>0</v>
      </c>
      <c r="N33" s="175">
        <v>107254291</v>
      </c>
      <c r="O33" s="153">
        <v>0</v>
      </c>
      <c r="P33" s="154">
        <v>853732007.88</v>
      </c>
      <c r="Q33" s="243">
        <v>4775791697.5299997</v>
      </c>
    </row>
    <row r="34" spans="1:17" x14ac:dyDescent="0.2">
      <c r="A34" s="110" t="s">
        <v>8</v>
      </c>
      <c r="B34" s="64" t="s">
        <v>60</v>
      </c>
      <c r="C34" s="19" t="s">
        <v>10</v>
      </c>
      <c r="D34" s="19" t="s">
        <v>61</v>
      </c>
      <c r="E34" s="64" t="s">
        <v>15</v>
      </c>
      <c r="F34" s="108">
        <v>6318</v>
      </c>
      <c r="G34" s="241">
        <f t="shared" si="0"/>
        <v>9398390808.6800003</v>
      </c>
      <c r="H34" s="246">
        <v>3434821555</v>
      </c>
      <c r="I34" s="113">
        <v>0</v>
      </c>
      <c r="J34" s="113">
        <f t="shared" si="1"/>
        <v>3434821555</v>
      </c>
      <c r="K34" s="119">
        <v>0</v>
      </c>
      <c r="L34" s="158">
        <v>101302728.06999999</v>
      </c>
      <c r="M34" s="154">
        <v>0</v>
      </c>
      <c r="N34" s="175">
        <v>0</v>
      </c>
      <c r="O34" s="153">
        <v>0</v>
      </c>
      <c r="P34" s="154">
        <v>936997594.88</v>
      </c>
      <c r="Q34" s="243">
        <v>4925268930.7300005</v>
      </c>
    </row>
    <row r="35" spans="1:17" x14ac:dyDescent="0.2">
      <c r="A35" s="110" t="s">
        <v>8</v>
      </c>
      <c r="B35" s="64" t="s">
        <v>62</v>
      </c>
      <c r="C35" s="19" t="s">
        <v>10</v>
      </c>
      <c r="D35" s="19" t="s">
        <v>63</v>
      </c>
      <c r="E35" s="64" t="s">
        <v>15</v>
      </c>
      <c r="F35" s="108">
        <v>23093</v>
      </c>
      <c r="G35" s="241">
        <f t="shared" si="0"/>
        <v>31732201509.240002</v>
      </c>
      <c r="H35" s="246">
        <v>12455901303</v>
      </c>
      <c r="I35" s="113">
        <v>0</v>
      </c>
      <c r="J35" s="113">
        <f t="shared" si="1"/>
        <v>12455901303</v>
      </c>
      <c r="K35" s="119">
        <v>0</v>
      </c>
      <c r="L35" s="158">
        <v>255731678.09</v>
      </c>
      <c r="M35" s="154">
        <v>0</v>
      </c>
      <c r="N35" s="175">
        <v>1418686247</v>
      </c>
      <c r="O35" s="153">
        <v>0</v>
      </c>
      <c r="P35" s="154">
        <v>3423388171.3899999</v>
      </c>
      <c r="Q35" s="243">
        <v>14178494109.760002</v>
      </c>
    </row>
    <row r="36" spans="1:17" x14ac:dyDescent="0.2">
      <c r="A36" s="110" t="s">
        <v>8</v>
      </c>
      <c r="B36" s="64" t="s">
        <v>64</v>
      </c>
      <c r="C36" s="19" t="s">
        <v>10</v>
      </c>
      <c r="D36" s="19" t="s">
        <v>65</v>
      </c>
      <c r="E36" s="64" t="s">
        <v>18</v>
      </c>
      <c r="F36" s="108">
        <v>6993</v>
      </c>
      <c r="G36" s="241">
        <f t="shared" si="0"/>
        <v>11126073698.59</v>
      </c>
      <c r="H36" s="246">
        <v>3796302250</v>
      </c>
      <c r="I36" s="113">
        <v>0</v>
      </c>
      <c r="J36" s="113">
        <f t="shared" si="1"/>
        <v>3796302250</v>
      </c>
      <c r="K36" s="119">
        <v>0</v>
      </c>
      <c r="L36" s="158">
        <v>145562373.47</v>
      </c>
      <c r="M36" s="154">
        <v>0</v>
      </c>
      <c r="N36" s="175">
        <v>0</v>
      </c>
      <c r="O36" s="153">
        <v>0</v>
      </c>
      <c r="P36" s="154">
        <v>1037035038.09</v>
      </c>
      <c r="Q36" s="243">
        <v>6147174037.0299997</v>
      </c>
    </row>
    <row r="37" spans="1:17" x14ac:dyDescent="0.2">
      <c r="A37" s="110" t="s">
        <v>8</v>
      </c>
      <c r="B37" s="64" t="s">
        <v>66</v>
      </c>
      <c r="C37" s="19" t="s">
        <v>10</v>
      </c>
      <c r="D37" s="19" t="s">
        <v>67</v>
      </c>
      <c r="E37" s="64" t="s">
        <v>15</v>
      </c>
      <c r="F37" s="108">
        <v>21521</v>
      </c>
      <c r="G37" s="241">
        <f t="shared" si="0"/>
        <v>35108315848.209999</v>
      </c>
      <c r="H37" s="246">
        <v>11644693629</v>
      </c>
      <c r="I37" s="113">
        <v>0</v>
      </c>
      <c r="J37" s="113">
        <f t="shared" si="1"/>
        <v>11644693629</v>
      </c>
      <c r="K37" s="119">
        <v>0</v>
      </c>
      <c r="L37" s="158">
        <v>1231355331.6800001</v>
      </c>
      <c r="M37" s="154">
        <v>543052394.48000002</v>
      </c>
      <c r="N37" s="175">
        <v>0</v>
      </c>
      <c r="O37" s="153">
        <v>0</v>
      </c>
      <c r="P37" s="154">
        <v>3154890048.5999999</v>
      </c>
      <c r="Q37" s="243">
        <v>18534324444.450001</v>
      </c>
    </row>
    <row r="38" spans="1:17" x14ac:dyDescent="0.2">
      <c r="A38" s="110" t="s">
        <v>8</v>
      </c>
      <c r="B38" s="64" t="s">
        <v>68</v>
      </c>
      <c r="C38" s="19" t="s">
        <v>10</v>
      </c>
      <c r="D38" s="19" t="s">
        <v>69</v>
      </c>
      <c r="E38" s="64" t="s">
        <v>15</v>
      </c>
      <c r="F38" s="108">
        <v>6404</v>
      </c>
      <c r="G38" s="241">
        <f t="shared" si="0"/>
        <v>9243021251.1200008</v>
      </c>
      <c r="H38" s="246">
        <v>3405561911</v>
      </c>
      <c r="I38" s="113">
        <v>0</v>
      </c>
      <c r="J38" s="113">
        <f t="shared" si="1"/>
        <v>3405561911</v>
      </c>
      <c r="K38" s="119">
        <v>0</v>
      </c>
      <c r="L38" s="158">
        <v>74690440.409999996</v>
      </c>
      <c r="M38" s="154">
        <v>0</v>
      </c>
      <c r="N38" s="175">
        <v>80695268.200000003</v>
      </c>
      <c r="O38" s="153">
        <v>0</v>
      </c>
      <c r="P38" s="154">
        <v>949168322.38999999</v>
      </c>
      <c r="Q38" s="243">
        <v>4732905309.1200008</v>
      </c>
    </row>
    <row r="39" spans="1:17" x14ac:dyDescent="0.2">
      <c r="A39" s="110" t="s">
        <v>8</v>
      </c>
      <c r="B39" s="64" t="s">
        <v>70</v>
      </c>
      <c r="C39" s="19" t="s">
        <v>10</v>
      </c>
      <c r="D39" s="19" t="s">
        <v>71</v>
      </c>
      <c r="E39" s="64" t="s">
        <v>15</v>
      </c>
      <c r="F39" s="108">
        <v>11294</v>
      </c>
      <c r="G39" s="241">
        <f t="shared" si="0"/>
        <v>18455511730.470001</v>
      </c>
      <c r="H39" s="246">
        <v>6092077008</v>
      </c>
      <c r="I39" s="113">
        <v>0</v>
      </c>
      <c r="J39" s="113">
        <f t="shared" si="1"/>
        <v>6092077008</v>
      </c>
      <c r="K39" s="119">
        <v>0</v>
      </c>
      <c r="L39" s="158">
        <v>131020110.31</v>
      </c>
      <c r="M39" s="154">
        <v>0</v>
      </c>
      <c r="N39" s="175">
        <v>0</v>
      </c>
      <c r="O39" s="153">
        <v>0</v>
      </c>
      <c r="P39" s="154">
        <v>1671842374.27</v>
      </c>
      <c r="Q39" s="243">
        <v>10560572237.890001</v>
      </c>
    </row>
    <row r="40" spans="1:17" x14ac:dyDescent="0.2">
      <c r="A40" s="110" t="s">
        <v>8</v>
      </c>
      <c r="B40" s="64" t="s">
        <v>72</v>
      </c>
      <c r="C40" s="19" t="s">
        <v>10</v>
      </c>
      <c r="D40" s="19" t="s">
        <v>73</v>
      </c>
      <c r="E40" s="64" t="s">
        <v>15</v>
      </c>
      <c r="F40" s="108">
        <v>3024</v>
      </c>
      <c r="G40" s="241">
        <f t="shared" si="0"/>
        <v>5207172394.96</v>
      </c>
      <c r="H40" s="246">
        <v>1599600068</v>
      </c>
      <c r="I40" s="113">
        <v>0</v>
      </c>
      <c r="J40" s="113">
        <f t="shared" si="1"/>
        <v>1599600068</v>
      </c>
      <c r="K40" s="119">
        <v>0</v>
      </c>
      <c r="L40" s="158">
        <v>42874137.850000001</v>
      </c>
      <c r="M40" s="154">
        <v>0</v>
      </c>
      <c r="N40" s="175">
        <v>0</v>
      </c>
      <c r="O40" s="153">
        <v>0</v>
      </c>
      <c r="P40" s="154">
        <v>448535835.85000002</v>
      </c>
      <c r="Q40" s="243">
        <v>3116162353.2600002</v>
      </c>
    </row>
    <row r="41" spans="1:17" x14ac:dyDescent="0.2">
      <c r="A41" s="110" t="s">
        <v>8</v>
      </c>
      <c r="B41" s="64" t="s">
        <v>74</v>
      </c>
      <c r="C41" s="19" t="s">
        <v>10</v>
      </c>
      <c r="D41" s="19" t="s">
        <v>75</v>
      </c>
      <c r="E41" s="64" t="s">
        <v>15</v>
      </c>
      <c r="F41" s="108">
        <v>3443</v>
      </c>
      <c r="G41" s="241">
        <f t="shared" si="0"/>
        <v>5939977868.3599997</v>
      </c>
      <c r="H41" s="246">
        <v>1835255689</v>
      </c>
      <c r="I41" s="113">
        <v>0</v>
      </c>
      <c r="J41" s="113">
        <f t="shared" si="1"/>
        <v>1835255689</v>
      </c>
      <c r="K41" s="119">
        <v>0</v>
      </c>
      <c r="L41" s="158">
        <v>52741719.140000001</v>
      </c>
      <c r="M41" s="154">
        <v>0</v>
      </c>
      <c r="N41" s="175">
        <v>0</v>
      </c>
      <c r="O41" s="153">
        <v>0</v>
      </c>
      <c r="P41" s="154">
        <v>510131590.94</v>
      </c>
      <c r="Q41" s="243">
        <v>3541848869.2799997</v>
      </c>
    </row>
    <row r="42" spans="1:17" x14ac:dyDescent="0.2">
      <c r="A42" s="110" t="s">
        <v>8</v>
      </c>
      <c r="B42" s="64" t="s">
        <v>76</v>
      </c>
      <c r="C42" s="19" t="s">
        <v>10</v>
      </c>
      <c r="D42" s="19" t="s">
        <v>77</v>
      </c>
      <c r="E42" s="64" t="s">
        <v>18</v>
      </c>
      <c r="F42" s="108">
        <v>31389</v>
      </c>
      <c r="G42" s="241">
        <f t="shared" si="0"/>
        <v>46812656645.980003</v>
      </c>
      <c r="H42" s="246">
        <v>17115502975</v>
      </c>
      <c r="I42" s="113">
        <v>0</v>
      </c>
      <c r="J42" s="113">
        <f t="shared" si="1"/>
        <v>17115502975</v>
      </c>
      <c r="K42" s="119">
        <v>0</v>
      </c>
      <c r="L42" s="158">
        <v>631829532.08000004</v>
      </c>
      <c r="M42" s="154">
        <v>0</v>
      </c>
      <c r="N42" s="175">
        <v>0</v>
      </c>
      <c r="O42" s="153">
        <v>0</v>
      </c>
      <c r="P42" s="154">
        <v>4637047181.8999996</v>
      </c>
      <c r="Q42" s="243">
        <v>24428276957</v>
      </c>
    </row>
    <row r="43" spans="1:17" x14ac:dyDescent="0.2">
      <c r="A43" s="110" t="s">
        <v>8</v>
      </c>
      <c r="B43" s="64" t="s">
        <v>78</v>
      </c>
      <c r="C43" s="19" t="s">
        <v>10</v>
      </c>
      <c r="D43" s="19" t="s">
        <v>79</v>
      </c>
      <c r="E43" s="64" t="s">
        <v>15</v>
      </c>
      <c r="F43" s="108">
        <v>18702</v>
      </c>
      <c r="G43" s="241">
        <f t="shared" si="0"/>
        <v>27652626425.389999</v>
      </c>
      <c r="H43" s="246">
        <v>10159716234</v>
      </c>
      <c r="I43" s="113">
        <v>0</v>
      </c>
      <c r="J43" s="113">
        <f t="shared" si="1"/>
        <v>10159716234</v>
      </c>
      <c r="K43" s="119">
        <v>0</v>
      </c>
      <c r="L43" s="158">
        <v>714510575.25</v>
      </c>
      <c r="M43" s="154">
        <v>0</v>
      </c>
      <c r="N43" s="175">
        <v>0</v>
      </c>
      <c r="O43" s="153">
        <v>0</v>
      </c>
      <c r="P43" s="154">
        <v>2747170676.96</v>
      </c>
      <c r="Q43" s="243">
        <v>14031228939.18</v>
      </c>
    </row>
    <row r="44" spans="1:17" x14ac:dyDescent="0.2">
      <c r="A44" s="110" t="s">
        <v>8</v>
      </c>
      <c r="B44" s="64" t="s">
        <v>80</v>
      </c>
      <c r="C44" s="19" t="s">
        <v>10</v>
      </c>
      <c r="D44" s="19" t="s">
        <v>81</v>
      </c>
      <c r="E44" s="64" t="s">
        <v>15</v>
      </c>
      <c r="F44" s="108">
        <v>1653</v>
      </c>
      <c r="G44" s="241">
        <f t="shared" si="0"/>
        <v>2994164671.8000002</v>
      </c>
      <c r="H44" s="246">
        <v>864621427</v>
      </c>
      <c r="I44" s="113">
        <v>0</v>
      </c>
      <c r="J44" s="113">
        <f t="shared" si="1"/>
        <v>864621427</v>
      </c>
      <c r="K44" s="119">
        <v>0</v>
      </c>
      <c r="L44" s="158">
        <v>32386140.260000002</v>
      </c>
      <c r="M44" s="154">
        <v>0</v>
      </c>
      <c r="N44" s="175">
        <v>0</v>
      </c>
      <c r="O44" s="153">
        <v>0</v>
      </c>
      <c r="P44" s="154">
        <v>244898785.28999999</v>
      </c>
      <c r="Q44" s="243">
        <v>1852258319.2500002</v>
      </c>
    </row>
    <row r="45" spans="1:17" x14ac:dyDescent="0.2">
      <c r="A45" s="110" t="s">
        <v>8</v>
      </c>
      <c r="B45" s="64" t="s">
        <v>82</v>
      </c>
      <c r="C45" s="19" t="s">
        <v>10</v>
      </c>
      <c r="D45" s="19" t="s">
        <v>83</v>
      </c>
      <c r="E45" s="64" t="s">
        <v>15</v>
      </c>
      <c r="F45" s="108">
        <v>78911</v>
      </c>
      <c r="G45" s="241">
        <f t="shared" si="0"/>
        <v>111508290521.44</v>
      </c>
      <c r="H45" s="246">
        <v>42822455966</v>
      </c>
      <c r="I45" s="113">
        <v>0</v>
      </c>
      <c r="J45" s="113">
        <f t="shared" si="1"/>
        <v>42822455966</v>
      </c>
      <c r="K45" s="119">
        <v>0</v>
      </c>
      <c r="L45" s="158">
        <v>1297049530.3599999</v>
      </c>
      <c r="M45" s="154">
        <v>0</v>
      </c>
      <c r="N45" s="175">
        <v>0</v>
      </c>
      <c r="O45" s="153">
        <v>0</v>
      </c>
      <c r="P45" s="154">
        <v>11693397515.48</v>
      </c>
      <c r="Q45" s="243">
        <v>55695387509.600006</v>
      </c>
    </row>
    <row r="46" spans="1:17" x14ac:dyDescent="0.2">
      <c r="A46" s="110" t="s">
        <v>8</v>
      </c>
      <c r="B46" s="64" t="s">
        <v>84</v>
      </c>
      <c r="C46" s="19" t="s">
        <v>10</v>
      </c>
      <c r="D46" s="19" t="s">
        <v>85</v>
      </c>
      <c r="E46" s="64" t="s">
        <v>18</v>
      </c>
      <c r="F46" s="108">
        <v>42285</v>
      </c>
      <c r="G46" s="241">
        <f t="shared" si="0"/>
        <v>64507495639.330002</v>
      </c>
      <c r="H46" s="246">
        <v>22923456480</v>
      </c>
      <c r="I46" s="113">
        <v>0</v>
      </c>
      <c r="J46" s="113">
        <f t="shared" si="1"/>
        <v>22923456480</v>
      </c>
      <c r="K46" s="119">
        <v>0</v>
      </c>
      <c r="L46" s="158">
        <v>698252525.44000006</v>
      </c>
      <c r="M46" s="154">
        <v>0</v>
      </c>
      <c r="N46" s="175">
        <v>0</v>
      </c>
      <c r="O46" s="153">
        <v>0</v>
      </c>
      <c r="P46" s="154">
        <v>6263026692.7399998</v>
      </c>
      <c r="Q46" s="243">
        <v>34622759941.150002</v>
      </c>
    </row>
    <row r="47" spans="1:17" x14ac:dyDescent="0.2">
      <c r="A47" s="110" t="s">
        <v>8</v>
      </c>
      <c r="B47" s="64" t="s">
        <v>86</v>
      </c>
      <c r="C47" s="19" t="s">
        <v>10</v>
      </c>
      <c r="D47" s="19" t="s">
        <v>87</v>
      </c>
      <c r="E47" s="64" t="s">
        <v>15</v>
      </c>
      <c r="F47" s="108">
        <v>6756</v>
      </c>
      <c r="G47" s="241">
        <f t="shared" si="0"/>
        <v>11509273036.92</v>
      </c>
      <c r="H47" s="246">
        <v>3666346069</v>
      </c>
      <c r="I47" s="113">
        <v>0</v>
      </c>
      <c r="J47" s="113">
        <f t="shared" si="1"/>
        <v>3666346069</v>
      </c>
      <c r="K47" s="119">
        <v>0</v>
      </c>
      <c r="L47" s="158">
        <v>199039059.71000001</v>
      </c>
      <c r="M47" s="154">
        <v>0</v>
      </c>
      <c r="N47" s="175">
        <v>117849600.75</v>
      </c>
      <c r="O47" s="153">
        <v>0</v>
      </c>
      <c r="P47" s="154">
        <v>1001710243.6</v>
      </c>
      <c r="Q47" s="243">
        <v>6524328063.8599997</v>
      </c>
    </row>
    <row r="48" spans="1:17" x14ac:dyDescent="0.2">
      <c r="A48" s="110" t="s">
        <v>8</v>
      </c>
      <c r="B48" s="64" t="s">
        <v>88</v>
      </c>
      <c r="C48" s="19" t="s">
        <v>10</v>
      </c>
      <c r="D48" s="19" t="s">
        <v>89</v>
      </c>
      <c r="E48" s="64" t="s">
        <v>15</v>
      </c>
      <c r="F48" s="108">
        <v>11601</v>
      </c>
      <c r="G48" s="241">
        <f t="shared" si="0"/>
        <v>18800218813.98</v>
      </c>
      <c r="H48" s="246">
        <v>6327185606</v>
      </c>
      <c r="I48" s="113">
        <v>0</v>
      </c>
      <c r="J48" s="113">
        <f t="shared" si="1"/>
        <v>6327185606</v>
      </c>
      <c r="K48" s="119">
        <v>0</v>
      </c>
      <c r="L48" s="158">
        <v>240623978.21000001</v>
      </c>
      <c r="M48" s="154">
        <v>0</v>
      </c>
      <c r="N48" s="175">
        <v>0</v>
      </c>
      <c r="O48" s="153">
        <v>0</v>
      </c>
      <c r="P48" s="154">
        <v>1715330461.5999999</v>
      </c>
      <c r="Q48" s="243">
        <v>10517078768.17</v>
      </c>
    </row>
    <row r="49" spans="1:17" x14ac:dyDescent="0.2">
      <c r="A49" s="110" t="s">
        <v>8</v>
      </c>
      <c r="B49" s="64" t="s">
        <v>90</v>
      </c>
      <c r="C49" s="19" t="s">
        <v>10</v>
      </c>
      <c r="D49" s="19" t="s">
        <v>91</v>
      </c>
      <c r="E49" s="64" t="s">
        <v>15</v>
      </c>
      <c r="F49" s="108">
        <v>2742</v>
      </c>
      <c r="G49" s="241">
        <f t="shared" si="0"/>
        <v>4708387297.2199993</v>
      </c>
      <c r="H49" s="246">
        <v>1466715071</v>
      </c>
      <c r="I49" s="113">
        <v>0</v>
      </c>
      <c r="J49" s="113">
        <f t="shared" si="1"/>
        <v>1466715071</v>
      </c>
      <c r="K49" s="119">
        <v>0</v>
      </c>
      <c r="L49" s="158">
        <v>40088542.82</v>
      </c>
      <c r="M49" s="154">
        <v>0</v>
      </c>
      <c r="N49" s="175">
        <v>0</v>
      </c>
      <c r="O49" s="153">
        <v>0</v>
      </c>
      <c r="P49" s="154">
        <v>406235136.56999999</v>
      </c>
      <c r="Q49" s="243">
        <v>2795348546.8299999</v>
      </c>
    </row>
    <row r="50" spans="1:17" x14ac:dyDescent="0.2">
      <c r="A50" s="110" t="s">
        <v>8</v>
      </c>
      <c r="B50" s="64" t="s">
        <v>92</v>
      </c>
      <c r="C50" s="19" t="s">
        <v>10</v>
      </c>
      <c r="D50" s="19" t="s">
        <v>93</v>
      </c>
      <c r="E50" s="64" t="s">
        <v>15</v>
      </c>
      <c r="F50" s="108">
        <v>13611</v>
      </c>
      <c r="G50" s="241">
        <f t="shared" si="0"/>
        <v>21481859725.160004</v>
      </c>
      <c r="H50" s="246">
        <v>7250508701</v>
      </c>
      <c r="I50" s="113">
        <v>0</v>
      </c>
      <c r="J50" s="113">
        <f t="shared" si="1"/>
        <v>7250508701</v>
      </c>
      <c r="K50" s="119">
        <v>0</v>
      </c>
      <c r="L50" s="158">
        <v>334664136.63999999</v>
      </c>
      <c r="M50" s="154">
        <v>0</v>
      </c>
      <c r="N50" s="175">
        <v>0</v>
      </c>
      <c r="O50" s="153">
        <v>0</v>
      </c>
      <c r="P50" s="154">
        <v>2017520720.3</v>
      </c>
      <c r="Q50" s="243">
        <v>11879166167.220001</v>
      </c>
    </row>
    <row r="51" spans="1:17" x14ac:dyDescent="0.2">
      <c r="A51" s="110" t="s">
        <v>8</v>
      </c>
      <c r="B51" s="64" t="s">
        <v>94</v>
      </c>
      <c r="C51" s="19" t="s">
        <v>10</v>
      </c>
      <c r="D51" s="19" t="s">
        <v>95</v>
      </c>
      <c r="E51" s="64" t="s">
        <v>15</v>
      </c>
      <c r="F51" s="108">
        <v>20021</v>
      </c>
      <c r="G51" s="241">
        <f t="shared" si="0"/>
        <v>32022163736.959999</v>
      </c>
      <c r="H51" s="246">
        <v>10855349605</v>
      </c>
      <c r="I51" s="113">
        <v>0</v>
      </c>
      <c r="J51" s="113">
        <f t="shared" si="1"/>
        <v>10855349605</v>
      </c>
      <c r="K51" s="119">
        <v>0</v>
      </c>
      <c r="L51" s="158">
        <v>532263895.13999999</v>
      </c>
      <c r="M51" s="154">
        <v>299652671.51999998</v>
      </c>
      <c r="N51" s="175">
        <v>0</v>
      </c>
      <c r="O51" s="153">
        <v>0</v>
      </c>
      <c r="P51" s="154">
        <v>2940863352.5999999</v>
      </c>
      <c r="Q51" s="243">
        <v>17394034212.700001</v>
      </c>
    </row>
    <row r="52" spans="1:17" x14ac:dyDescent="0.2">
      <c r="A52" s="110" t="s">
        <v>8</v>
      </c>
      <c r="B52" s="64" t="s">
        <v>96</v>
      </c>
      <c r="C52" s="19" t="s">
        <v>10</v>
      </c>
      <c r="D52" s="19" t="s">
        <v>97</v>
      </c>
      <c r="E52" s="64" t="s">
        <v>18</v>
      </c>
      <c r="F52" s="108">
        <v>21705</v>
      </c>
      <c r="G52" s="241">
        <f t="shared" si="0"/>
        <v>33739128479.559998</v>
      </c>
      <c r="H52" s="246">
        <v>11805755684</v>
      </c>
      <c r="I52" s="113">
        <v>0</v>
      </c>
      <c r="J52" s="113">
        <f t="shared" si="1"/>
        <v>11805755684</v>
      </c>
      <c r="K52" s="119">
        <v>0</v>
      </c>
      <c r="L52" s="158">
        <v>243740336.77000001</v>
      </c>
      <c r="M52" s="154">
        <v>0</v>
      </c>
      <c r="N52" s="175">
        <v>0</v>
      </c>
      <c r="O52" s="153">
        <v>0</v>
      </c>
      <c r="P52" s="154">
        <v>3205205617.2199998</v>
      </c>
      <c r="Q52" s="243">
        <v>18484426841.57</v>
      </c>
    </row>
    <row r="53" spans="1:17" x14ac:dyDescent="0.2">
      <c r="A53" s="110" t="s">
        <v>8</v>
      </c>
      <c r="B53" s="64" t="s">
        <v>98</v>
      </c>
      <c r="C53" s="19" t="s">
        <v>10</v>
      </c>
      <c r="D53" s="19" t="s">
        <v>99</v>
      </c>
      <c r="E53" s="64" t="s">
        <v>15</v>
      </c>
      <c r="F53" s="108">
        <v>9072</v>
      </c>
      <c r="G53" s="241">
        <f t="shared" si="0"/>
        <v>12479227595.51</v>
      </c>
      <c r="H53" s="246">
        <v>4861541743</v>
      </c>
      <c r="I53" s="113">
        <v>0</v>
      </c>
      <c r="J53" s="113">
        <f t="shared" si="1"/>
        <v>4861541743</v>
      </c>
      <c r="K53" s="119">
        <v>0</v>
      </c>
      <c r="L53" s="158">
        <v>273601112.80000001</v>
      </c>
      <c r="M53" s="154">
        <v>0</v>
      </c>
      <c r="N53" s="175">
        <v>0</v>
      </c>
      <c r="O53" s="153">
        <v>0</v>
      </c>
      <c r="P53" s="154">
        <v>1303306808.28</v>
      </c>
      <c r="Q53" s="243">
        <v>6040777931.4300003</v>
      </c>
    </row>
    <row r="54" spans="1:17" x14ac:dyDescent="0.2">
      <c r="A54" s="110" t="s">
        <v>8</v>
      </c>
      <c r="B54" s="64" t="s">
        <v>100</v>
      </c>
      <c r="C54" s="19" t="s">
        <v>10</v>
      </c>
      <c r="D54" s="19" t="s">
        <v>101</v>
      </c>
      <c r="E54" s="64" t="s">
        <v>15</v>
      </c>
      <c r="F54" s="108">
        <v>6681</v>
      </c>
      <c r="G54" s="241">
        <f t="shared" si="0"/>
        <v>12626441446.610001</v>
      </c>
      <c r="H54" s="246">
        <v>3566481471</v>
      </c>
      <c r="I54" s="113">
        <v>0</v>
      </c>
      <c r="J54" s="113">
        <f t="shared" si="1"/>
        <v>3566481471</v>
      </c>
      <c r="K54" s="119">
        <v>0</v>
      </c>
      <c r="L54" s="158">
        <v>127919765.94</v>
      </c>
      <c r="M54" s="154">
        <v>0</v>
      </c>
      <c r="N54" s="175">
        <v>167229316.56</v>
      </c>
      <c r="O54" s="153">
        <v>0</v>
      </c>
      <c r="P54" s="154">
        <v>990578480.63</v>
      </c>
      <c r="Q54" s="243">
        <v>7774232412.4800005</v>
      </c>
    </row>
    <row r="55" spans="1:17" x14ac:dyDescent="0.2">
      <c r="A55" s="110" t="s">
        <v>8</v>
      </c>
      <c r="B55" s="64" t="s">
        <v>102</v>
      </c>
      <c r="C55" s="19" t="s">
        <v>10</v>
      </c>
      <c r="D55" s="19" t="s">
        <v>103</v>
      </c>
      <c r="E55" s="64" t="s">
        <v>18</v>
      </c>
      <c r="F55" s="108">
        <v>48369</v>
      </c>
      <c r="G55" s="241">
        <f t="shared" si="0"/>
        <v>71706883815.600006</v>
      </c>
      <c r="H55" s="246">
        <v>26209854408</v>
      </c>
      <c r="I55" s="113">
        <v>0</v>
      </c>
      <c r="J55" s="113">
        <f t="shared" si="1"/>
        <v>26209854408</v>
      </c>
      <c r="K55" s="119">
        <v>0</v>
      </c>
      <c r="L55" s="158">
        <v>679371145.25</v>
      </c>
      <c r="M55" s="154">
        <v>0</v>
      </c>
      <c r="N55" s="175">
        <v>0</v>
      </c>
      <c r="O55" s="153">
        <v>0</v>
      </c>
      <c r="P55" s="154">
        <v>7167371116.25</v>
      </c>
      <c r="Q55" s="243">
        <v>37650287146.100006</v>
      </c>
    </row>
    <row r="56" spans="1:17" x14ac:dyDescent="0.2">
      <c r="A56" s="110" t="s">
        <v>8</v>
      </c>
      <c r="B56" s="64" t="s">
        <v>104</v>
      </c>
      <c r="C56" s="19" t="s">
        <v>10</v>
      </c>
      <c r="D56" s="19" t="s">
        <v>105</v>
      </c>
      <c r="E56" s="64" t="s">
        <v>15</v>
      </c>
      <c r="F56" s="108">
        <v>3010</v>
      </c>
      <c r="G56" s="241">
        <f t="shared" si="0"/>
        <v>4435083941.1099997</v>
      </c>
      <c r="H56" s="246">
        <v>1613936438</v>
      </c>
      <c r="I56" s="113">
        <v>0</v>
      </c>
      <c r="J56" s="113">
        <f t="shared" si="1"/>
        <v>1613936438</v>
      </c>
      <c r="K56" s="119">
        <v>0</v>
      </c>
      <c r="L56" s="158">
        <v>53281212.780000001</v>
      </c>
      <c r="M56" s="154">
        <v>0</v>
      </c>
      <c r="N56" s="175">
        <v>0</v>
      </c>
      <c r="O56" s="153">
        <v>0</v>
      </c>
      <c r="P56" s="154">
        <v>445567365.73000002</v>
      </c>
      <c r="Q56" s="243">
        <v>2322298924.5999994</v>
      </c>
    </row>
    <row r="57" spans="1:17" x14ac:dyDescent="0.2">
      <c r="A57" s="110" t="s">
        <v>8</v>
      </c>
      <c r="B57" s="64" t="s">
        <v>106</v>
      </c>
      <c r="C57" s="19" t="s">
        <v>10</v>
      </c>
      <c r="D57" s="19" t="s">
        <v>107</v>
      </c>
      <c r="E57" s="64" t="s">
        <v>15</v>
      </c>
      <c r="F57" s="108">
        <v>28468</v>
      </c>
      <c r="G57" s="241">
        <f t="shared" si="0"/>
        <v>45250547209.050003</v>
      </c>
      <c r="H57" s="246">
        <v>15337792130</v>
      </c>
      <c r="I57" s="113">
        <v>0</v>
      </c>
      <c r="J57" s="113">
        <f t="shared" si="1"/>
        <v>15337792130</v>
      </c>
      <c r="K57" s="119">
        <v>0</v>
      </c>
      <c r="L57" s="158">
        <v>2317959078.0500002</v>
      </c>
      <c r="M57" s="154">
        <v>75503738.409999996</v>
      </c>
      <c r="N57" s="175">
        <v>0</v>
      </c>
      <c r="O57" s="153">
        <v>0</v>
      </c>
      <c r="P57" s="154">
        <v>4055078613.9400001</v>
      </c>
      <c r="Q57" s="243">
        <v>23464213648.650005</v>
      </c>
    </row>
    <row r="58" spans="1:17" x14ac:dyDescent="0.2">
      <c r="A58" s="110" t="s">
        <v>8</v>
      </c>
      <c r="B58" s="64" t="s">
        <v>108</v>
      </c>
      <c r="C58" s="19" t="s">
        <v>10</v>
      </c>
      <c r="D58" s="19" t="s">
        <v>109</v>
      </c>
      <c r="E58" s="64" t="s">
        <v>15</v>
      </c>
      <c r="F58" s="108">
        <v>8159</v>
      </c>
      <c r="G58" s="241">
        <f t="shared" si="0"/>
        <v>15578788808.020002</v>
      </c>
      <c r="H58" s="246">
        <v>4358845501</v>
      </c>
      <c r="I58" s="113">
        <v>0</v>
      </c>
      <c r="J58" s="113">
        <f t="shared" si="1"/>
        <v>4358845501</v>
      </c>
      <c r="K58" s="119">
        <v>0</v>
      </c>
      <c r="L58" s="158">
        <v>198079606.88999999</v>
      </c>
      <c r="M58" s="154">
        <v>0</v>
      </c>
      <c r="N58" s="175">
        <v>0</v>
      </c>
      <c r="O58" s="153">
        <v>0</v>
      </c>
      <c r="P58" s="154">
        <v>1208909458.3099999</v>
      </c>
      <c r="Q58" s="243">
        <v>9812954241.8200016</v>
      </c>
    </row>
    <row r="59" spans="1:17" x14ac:dyDescent="0.2">
      <c r="A59" s="110" t="s">
        <v>8</v>
      </c>
      <c r="B59" s="64" t="s">
        <v>110</v>
      </c>
      <c r="C59" s="19" t="s">
        <v>10</v>
      </c>
      <c r="D59" s="19" t="s">
        <v>111</v>
      </c>
      <c r="E59" s="64" t="s">
        <v>15</v>
      </c>
      <c r="F59" s="108">
        <v>18758</v>
      </c>
      <c r="G59" s="241">
        <f t="shared" si="0"/>
        <v>27155221507.880001</v>
      </c>
      <c r="H59" s="246">
        <v>10167790457</v>
      </c>
      <c r="I59" s="113">
        <v>0</v>
      </c>
      <c r="J59" s="113">
        <f t="shared" si="1"/>
        <v>10167790457</v>
      </c>
      <c r="K59" s="119">
        <v>0</v>
      </c>
      <c r="L59" s="158">
        <v>223810526.94</v>
      </c>
      <c r="M59" s="154">
        <v>0</v>
      </c>
      <c r="N59" s="175">
        <v>0</v>
      </c>
      <c r="O59" s="153">
        <v>0</v>
      </c>
      <c r="P59" s="154">
        <v>2762755145.1199999</v>
      </c>
      <c r="Q59" s="243">
        <v>14000865378.82</v>
      </c>
    </row>
    <row r="60" spans="1:17" x14ac:dyDescent="0.2">
      <c r="A60" s="110" t="s">
        <v>8</v>
      </c>
      <c r="B60" s="64" t="s">
        <v>112</v>
      </c>
      <c r="C60" s="19" t="s">
        <v>10</v>
      </c>
      <c r="D60" s="19" t="s">
        <v>113</v>
      </c>
      <c r="E60" s="64" t="s">
        <v>15</v>
      </c>
      <c r="F60" s="108">
        <v>3982</v>
      </c>
      <c r="G60" s="241">
        <f t="shared" si="0"/>
        <v>6114874465.3500004</v>
      </c>
      <c r="H60" s="246">
        <v>2158285709</v>
      </c>
      <c r="I60" s="113">
        <v>0</v>
      </c>
      <c r="J60" s="113">
        <f t="shared" si="1"/>
        <v>2158285709</v>
      </c>
      <c r="K60" s="119">
        <v>0</v>
      </c>
      <c r="L60" s="158">
        <v>53892632.32</v>
      </c>
      <c r="M60" s="154">
        <v>0</v>
      </c>
      <c r="N60" s="175">
        <v>0</v>
      </c>
      <c r="O60" s="153">
        <v>0</v>
      </c>
      <c r="P60" s="154">
        <v>590280284.30999994</v>
      </c>
      <c r="Q60" s="243">
        <v>3312415839.7200003</v>
      </c>
    </row>
    <row r="61" spans="1:17" x14ac:dyDescent="0.2">
      <c r="A61" s="110" t="s">
        <v>8</v>
      </c>
      <c r="B61" s="64" t="s">
        <v>114</v>
      </c>
      <c r="C61" s="19" t="s">
        <v>10</v>
      </c>
      <c r="D61" s="19" t="s">
        <v>115</v>
      </c>
      <c r="E61" s="64" t="s">
        <v>15</v>
      </c>
      <c r="F61" s="108">
        <v>16270</v>
      </c>
      <c r="G61" s="241">
        <f t="shared" si="0"/>
        <v>25508594120.369999</v>
      </c>
      <c r="H61" s="246">
        <v>8863408052</v>
      </c>
      <c r="I61" s="113">
        <v>0</v>
      </c>
      <c r="J61" s="113">
        <f t="shared" si="1"/>
        <v>8863408052</v>
      </c>
      <c r="K61" s="119">
        <v>0</v>
      </c>
      <c r="L61" s="158">
        <v>639575395.59000003</v>
      </c>
      <c r="M61" s="154">
        <v>0</v>
      </c>
      <c r="N61" s="175">
        <v>0</v>
      </c>
      <c r="O61" s="153">
        <v>0</v>
      </c>
      <c r="P61" s="154">
        <v>2383681510.1900001</v>
      </c>
      <c r="Q61" s="243">
        <v>13621929162.589998</v>
      </c>
    </row>
    <row r="62" spans="1:17" x14ac:dyDescent="0.2">
      <c r="A62" s="110" t="s">
        <v>8</v>
      </c>
      <c r="B62" s="64" t="s">
        <v>116</v>
      </c>
      <c r="C62" s="19" t="s">
        <v>10</v>
      </c>
      <c r="D62" s="19" t="s">
        <v>117</v>
      </c>
      <c r="E62" s="64" t="s">
        <v>15</v>
      </c>
      <c r="F62" s="108">
        <v>4822</v>
      </c>
      <c r="G62" s="241">
        <f t="shared" si="0"/>
        <v>8427237744.1099997</v>
      </c>
      <c r="H62" s="246">
        <v>2577892550</v>
      </c>
      <c r="I62" s="113">
        <v>0</v>
      </c>
      <c r="J62" s="113">
        <f t="shared" si="1"/>
        <v>2577892550</v>
      </c>
      <c r="K62" s="119">
        <v>0</v>
      </c>
      <c r="L62" s="158">
        <v>102451340.84999999</v>
      </c>
      <c r="M62" s="154">
        <v>0</v>
      </c>
      <c r="N62" s="175">
        <v>0</v>
      </c>
      <c r="O62" s="153">
        <v>0</v>
      </c>
      <c r="P62" s="154">
        <v>714213912.01999998</v>
      </c>
      <c r="Q62" s="243">
        <v>5032679941.2399998</v>
      </c>
    </row>
    <row r="63" spans="1:17" x14ac:dyDescent="0.2">
      <c r="A63" s="110" t="s">
        <v>8</v>
      </c>
      <c r="B63" s="64" t="s">
        <v>118</v>
      </c>
      <c r="C63" s="19" t="s">
        <v>10</v>
      </c>
      <c r="D63" s="19" t="s">
        <v>119</v>
      </c>
      <c r="E63" s="64" t="s">
        <v>15</v>
      </c>
      <c r="F63" s="108">
        <v>6787</v>
      </c>
      <c r="G63" s="241">
        <f t="shared" si="0"/>
        <v>11008017336.370001</v>
      </c>
      <c r="H63" s="246">
        <v>3630613398</v>
      </c>
      <c r="I63" s="113">
        <v>0</v>
      </c>
      <c r="J63" s="113">
        <f t="shared" si="1"/>
        <v>3630613398</v>
      </c>
      <c r="K63" s="119">
        <v>0</v>
      </c>
      <c r="L63" s="158">
        <v>85055152.730000004</v>
      </c>
      <c r="M63" s="154">
        <v>0</v>
      </c>
      <c r="N63" s="175">
        <v>0</v>
      </c>
      <c r="O63" s="153">
        <v>0</v>
      </c>
      <c r="P63" s="154">
        <v>1006311372.3</v>
      </c>
      <c r="Q63" s="243">
        <v>6286037413.3400011</v>
      </c>
    </row>
    <row r="64" spans="1:17" x14ac:dyDescent="0.2">
      <c r="A64" s="110" t="s">
        <v>8</v>
      </c>
      <c r="B64" s="64" t="s">
        <v>120</v>
      </c>
      <c r="C64" s="19" t="s">
        <v>10</v>
      </c>
      <c r="D64" s="19" t="s">
        <v>121</v>
      </c>
      <c r="E64" s="64" t="s">
        <v>15</v>
      </c>
      <c r="F64" s="108">
        <v>4125</v>
      </c>
      <c r="G64" s="241">
        <f t="shared" si="0"/>
        <v>6670933757.04</v>
      </c>
      <c r="H64" s="246">
        <v>2149037726</v>
      </c>
      <c r="I64" s="113">
        <v>0</v>
      </c>
      <c r="J64" s="113">
        <f t="shared" si="1"/>
        <v>2149037726</v>
      </c>
      <c r="K64" s="119">
        <v>0</v>
      </c>
      <c r="L64" s="158">
        <v>73580653.260000005</v>
      </c>
      <c r="M64" s="154">
        <v>0</v>
      </c>
      <c r="N64" s="175">
        <v>0</v>
      </c>
      <c r="O64" s="153">
        <v>0</v>
      </c>
      <c r="P64" s="154">
        <v>611504845.70000005</v>
      </c>
      <c r="Q64" s="243">
        <v>3836810532.0799999</v>
      </c>
    </row>
    <row r="65" spans="1:17" x14ac:dyDescent="0.2">
      <c r="A65" s="110" t="s">
        <v>8</v>
      </c>
      <c r="B65" s="64" t="s">
        <v>122</v>
      </c>
      <c r="C65" s="19" t="s">
        <v>10</v>
      </c>
      <c r="D65" s="19" t="s">
        <v>123</v>
      </c>
      <c r="E65" s="64" t="s">
        <v>15</v>
      </c>
      <c r="F65" s="108">
        <v>15312</v>
      </c>
      <c r="G65" s="241">
        <f t="shared" si="0"/>
        <v>24736051591.919998</v>
      </c>
      <c r="H65" s="246">
        <v>8335355297</v>
      </c>
      <c r="I65" s="113">
        <v>0</v>
      </c>
      <c r="J65" s="113">
        <f t="shared" si="1"/>
        <v>8335355297</v>
      </c>
      <c r="K65" s="119">
        <v>0</v>
      </c>
      <c r="L65" s="158">
        <v>634987172.82000005</v>
      </c>
      <c r="M65" s="154">
        <v>0</v>
      </c>
      <c r="N65" s="175">
        <v>0</v>
      </c>
      <c r="O65" s="153">
        <v>0</v>
      </c>
      <c r="P65" s="154">
        <v>2248319272.5</v>
      </c>
      <c r="Q65" s="243">
        <v>13517389849.599998</v>
      </c>
    </row>
    <row r="66" spans="1:17" x14ac:dyDescent="0.2">
      <c r="A66" s="110" t="s">
        <v>8</v>
      </c>
      <c r="B66" s="64" t="s">
        <v>124</v>
      </c>
      <c r="C66" s="19" t="s">
        <v>10</v>
      </c>
      <c r="D66" s="19" t="s">
        <v>125</v>
      </c>
      <c r="E66" s="64" t="s">
        <v>15</v>
      </c>
      <c r="F66" s="108">
        <v>3976</v>
      </c>
      <c r="G66" s="241">
        <f t="shared" si="0"/>
        <v>6053919028.9099998</v>
      </c>
      <c r="H66" s="246">
        <v>2130564533</v>
      </c>
      <c r="I66" s="113">
        <v>0</v>
      </c>
      <c r="J66" s="113">
        <f t="shared" si="1"/>
        <v>2130564533</v>
      </c>
      <c r="K66" s="119">
        <v>0</v>
      </c>
      <c r="L66" s="158">
        <v>76929995.469999999</v>
      </c>
      <c r="M66" s="154">
        <v>0</v>
      </c>
      <c r="N66" s="175">
        <v>0</v>
      </c>
      <c r="O66" s="153">
        <v>0</v>
      </c>
      <c r="P66" s="154">
        <v>583155956.00999999</v>
      </c>
      <c r="Q66" s="243">
        <v>3263268544.4300003</v>
      </c>
    </row>
    <row r="67" spans="1:17" x14ac:dyDescent="0.2">
      <c r="A67" s="110" t="s">
        <v>8</v>
      </c>
      <c r="B67" s="64" t="s">
        <v>126</v>
      </c>
      <c r="C67" s="19" t="s">
        <v>10</v>
      </c>
      <c r="D67" s="19" t="s">
        <v>127</v>
      </c>
      <c r="E67" s="64" t="s">
        <v>15</v>
      </c>
      <c r="F67" s="108">
        <v>3221</v>
      </c>
      <c r="G67" s="241">
        <f t="shared" si="0"/>
        <v>5917614640.1000004</v>
      </c>
      <c r="H67" s="246">
        <v>1687812093</v>
      </c>
      <c r="I67" s="113">
        <v>0</v>
      </c>
      <c r="J67" s="113">
        <f t="shared" si="1"/>
        <v>1687812093</v>
      </c>
      <c r="K67" s="119">
        <v>0</v>
      </c>
      <c r="L67" s="158">
        <v>71083441.879999995</v>
      </c>
      <c r="M67" s="154">
        <v>0</v>
      </c>
      <c r="N67" s="175">
        <v>156544705</v>
      </c>
      <c r="O67" s="153">
        <v>0</v>
      </c>
      <c r="P67" s="154">
        <v>477478419.56999999</v>
      </c>
      <c r="Q67" s="243">
        <v>3524695980.6500001</v>
      </c>
    </row>
    <row r="68" spans="1:17" x14ac:dyDescent="0.2">
      <c r="A68" s="110" t="s">
        <v>8</v>
      </c>
      <c r="B68" s="64" t="s">
        <v>128</v>
      </c>
      <c r="C68" s="19" t="s">
        <v>10</v>
      </c>
      <c r="D68" s="19" t="s">
        <v>129</v>
      </c>
      <c r="E68" s="64" t="s">
        <v>15</v>
      </c>
      <c r="F68" s="108">
        <v>2737</v>
      </c>
      <c r="G68" s="241">
        <f t="shared" si="0"/>
        <v>4851317661.4200001</v>
      </c>
      <c r="H68" s="246">
        <v>1470675237</v>
      </c>
      <c r="I68" s="113">
        <v>0</v>
      </c>
      <c r="J68" s="113">
        <f t="shared" si="1"/>
        <v>1470675237</v>
      </c>
      <c r="K68" s="119">
        <v>0</v>
      </c>
      <c r="L68" s="158">
        <v>67547201.900000006</v>
      </c>
      <c r="M68" s="154">
        <v>0</v>
      </c>
      <c r="N68" s="175">
        <v>0</v>
      </c>
      <c r="O68" s="153">
        <v>0</v>
      </c>
      <c r="P68" s="154">
        <v>406086713.06999999</v>
      </c>
      <c r="Q68" s="243">
        <v>2907008509.4499998</v>
      </c>
    </row>
    <row r="69" spans="1:17" x14ac:dyDescent="0.2">
      <c r="A69" s="110" t="s">
        <v>8</v>
      </c>
      <c r="B69" s="64" t="s">
        <v>130</v>
      </c>
      <c r="C69" s="19" t="s">
        <v>10</v>
      </c>
      <c r="D69" s="19" t="s">
        <v>131</v>
      </c>
      <c r="E69" s="64" t="s">
        <v>51</v>
      </c>
      <c r="F69" s="108">
        <v>67773</v>
      </c>
      <c r="G69" s="241">
        <f t="shared" si="0"/>
        <v>117468397085.28</v>
      </c>
      <c r="H69" s="246">
        <v>36669261068</v>
      </c>
      <c r="I69" s="113">
        <v>0</v>
      </c>
      <c r="J69" s="113">
        <f t="shared" si="1"/>
        <v>36669261068</v>
      </c>
      <c r="K69" s="119">
        <v>0</v>
      </c>
      <c r="L69" s="158">
        <v>3325745182.6900001</v>
      </c>
      <c r="M69" s="154">
        <v>1023195195.3099999</v>
      </c>
      <c r="N69" s="175">
        <v>0</v>
      </c>
      <c r="O69" s="153">
        <v>0</v>
      </c>
      <c r="P69" s="154">
        <v>9837361569.9699993</v>
      </c>
      <c r="Q69" s="243">
        <v>66612834069.309998</v>
      </c>
    </row>
    <row r="70" spans="1:17" x14ac:dyDescent="0.2">
      <c r="A70" s="110" t="s">
        <v>8</v>
      </c>
      <c r="B70" s="64" t="s">
        <v>132</v>
      </c>
      <c r="C70" s="19" t="s">
        <v>10</v>
      </c>
      <c r="D70" s="19" t="s">
        <v>133</v>
      </c>
      <c r="E70" s="64" t="s">
        <v>18</v>
      </c>
      <c r="F70" s="108">
        <v>17463</v>
      </c>
      <c r="G70" s="241">
        <f t="shared" si="0"/>
        <v>28006447520.979996</v>
      </c>
      <c r="H70" s="246">
        <v>9158477634</v>
      </c>
      <c r="I70" s="113">
        <v>0</v>
      </c>
      <c r="J70" s="113">
        <f t="shared" si="1"/>
        <v>9158477634</v>
      </c>
      <c r="K70" s="119">
        <v>0</v>
      </c>
      <c r="L70" s="158">
        <v>210387058.63</v>
      </c>
      <c r="M70" s="154">
        <v>0</v>
      </c>
      <c r="N70" s="175">
        <v>0</v>
      </c>
      <c r="O70" s="153">
        <v>0</v>
      </c>
      <c r="P70" s="154">
        <v>2588209101.7800002</v>
      </c>
      <c r="Q70" s="243">
        <v>16049373726.569998</v>
      </c>
    </row>
    <row r="71" spans="1:17" x14ac:dyDescent="0.2">
      <c r="A71" s="110" t="s">
        <v>8</v>
      </c>
      <c r="B71" s="64" t="s">
        <v>134</v>
      </c>
      <c r="C71" s="19" t="s">
        <v>10</v>
      </c>
      <c r="D71" s="19" t="s">
        <v>135</v>
      </c>
      <c r="E71" s="64" t="s">
        <v>15</v>
      </c>
      <c r="F71" s="108">
        <v>9588</v>
      </c>
      <c r="G71" s="241">
        <f t="shared" si="0"/>
        <v>15945042109.270002</v>
      </c>
      <c r="H71" s="246">
        <v>5231991254</v>
      </c>
      <c r="I71" s="113">
        <v>0</v>
      </c>
      <c r="J71" s="113">
        <f t="shared" si="1"/>
        <v>5231991254</v>
      </c>
      <c r="K71" s="119">
        <v>0</v>
      </c>
      <c r="L71" s="158">
        <v>341174826.72000003</v>
      </c>
      <c r="M71" s="154">
        <v>0</v>
      </c>
      <c r="N71" s="175">
        <v>0</v>
      </c>
      <c r="O71" s="153">
        <v>0</v>
      </c>
      <c r="P71" s="154">
        <v>1419077143.1400001</v>
      </c>
      <c r="Q71" s="243">
        <v>8952798885.4100018</v>
      </c>
    </row>
    <row r="72" spans="1:17" x14ac:dyDescent="0.2">
      <c r="A72" s="110" t="s">
        <v>8</v>
      </c>
      <c r="B72" s="64" t="s">
        <v>136</v>
      </c>
      <c r="C72" s="19" t="s">
        <v>10</v>
      </c>
      <c r="D72" s="19" t="s">
        <v>137</v>
      </c>
      <c r="E72" s="64" t="s">
        <v>15</v>
      </c>
      <c r="F72" s="108">
        <v>6512</v>
      </c>
      <c r="G72" s="241">
        <f t="shared" si="0"/>
        <v>11843056601.23</v>
      </c>
      <c r="H72" s="246">
        <v>3491169909</v>
      </c>
      <c r="I72" s="113">
        <v>0</v>
      </c>
      <c r="J72" s="113">
        <f t="shared" si="1"/>
        <v>3491169909</v>
      </c>
      <c r="K72" s="119">
        <v>0</v>
      </c>
      <c r="L72" s="158">
        <v>198786855.09999999</v>
      </c>
      <c r="M72" s="154">
        <v>0</v>
      </c>
      <c r="N72" s="175">
        <v>0</v>
      </c>
      <c r="O72" s="153">
        <v>0</v>
      </c>
      <c r="P72" s="154">
        <v>963120131.98000002</v>
      </c>
      <c r="Q72" s="243">
        <v>7189979705.1499996</v>
      </c>
    </row>
    <row r="73" spans="1:17" x14ac:dyDescent="0.2">
      <c r="A73" s="110" t="s">
        <v>8</v>
      </c>
      <c r="B73" s="64" t="s">
        <v>138</v>
      </c>
      <c r="C73" s="19" t="s">
        <v>10</v>
      </c>
      <c r="D73" s="19" t="s">
        <v>139</v>
      </c>
      <c r="E73" s="64" t="s">
        <v>15</v>
      </c>
      <c r="F73" s="108">
        <v>15918</v>
      </c>
      <c r="G73" s="241">
        <f t="shared" si="0"/>
        <v>24305716788.919998</v>
      </c>
      <c r="H73" s="246">
        <v>8592321739</v>
      </c>
      <c r="I73" s="113">
        <v>0</v>
      </c>
      <c r="J73" s="113">
        <f t="shared" si="1"/>
        <v>8592321739</v>
      </c>
      <c r="K73" s="119">
        <v>0</v>
      </c>
      <c r="L73" s="158">
        <v>795359639.69000006</v>
      </c>
      <c r="M73" s="154">
        <v>0</v>
      </c>
      <c r="N73" s="175">
        <v>0</v>
      </c>
      <c r="O73" s="153">
        <v>0</v>
      </c>
      <c r="P73" s="154">
        <v>2322531025.6199999</v>
      </c>
      <c r="Q73" s="243">
        <v>12595504384.609997</v>
      </c>
    </row>
    <row r="74" spans="1:17" x14ac:dyDescent="0.2">
      <c r="A74" s="110" t="s">
        <v>8</v>
      </c>
      <c r="B74" s="64" t="s">
        <v>140</v>
      </c>
      <c r="C74" s="19" t="s">
        <v>10</v>
      </c>
      <c r="D74" s="19" t="s">
        <v>141</v>
      </c>
      <c r="E74" s="64" t="s">
        <v>15</v>
      </c>
      <c r="F74" s="108">
        <v>12702</v>
      </c>
      <c r="G74" s="241">
        <f t="shared" si="0"/>
        <v>21046662371.84</v>
      </c>
      <c r="H74" s="246">
        <v>6870349626</v>
      </c>
      <c r="I74" s="113">
        <v>0</v>
      </c>
      <c r="J74" s="113">
        <f t="shared" si="1"/>
        <v>6870349626</v>
      </c>
      <c r="K74" s="119">
        <v>0</v>
      </c>
      <c r="L74" s="158">
        <v>317778201.89999998</v>
      </c>
      <c r="M74" s="154">
        <v>118466243.31999999</v>
      </c>
      <c r="N74" s="175">
        <v>0</v>
      </c>
      <c r="O74" s="153">
        <v>0</v>
      </c>
      <c r="P74" s="154">
        <v>1830655525.9400001</v>
      </c>
      <c r="Q74" s="243">
        <v>11909412774.68</v>
      </c>
    </row>
    <row r="75" spans="1:17" x14ac:dyDescent="0.2">
      <c r="A75" s="110" t="s">
        <v>8</v>
      </c>
      <c r="B75" s="64" t="s">
        <v>142</v>
      </c>
      <c r="C75" s="19" t="s">
        <v>10</v>
      </c>
      <c r="D75" s="19" t="s">
        <v>143</v>
      </c>
      <c r="E75" s="64" t="s">
        <v>15</v>
      </c>
      <c r="F75" s="108">
        <v>4683</v>
      </c>
      <c r="G75" s="241">
        <f t="shared" si="0"/>
        <v>7306818348.0600004</v>
      </c>
      <c r="H75" s="246">
        <v>2510318981</v>
      </c>
      <c r="I75" s="113">
        <v>0</v>
      </c>
      <c r="J75" s="113">
        <f t="shared" si="1"/>
        <v>2510318981</v>
      </c>
      <c r="K75" s="119">
        <v>0</v>
      </c>
      <c r="L75" s="158">
        <v>136695666.09</v>
      </c>
      <c r="M75" s="154">
        <v>0</v>
      </c>
      <c r="N75" s="175">
        <v>0</v>
      </c>
      <c r="O75" s="153">
        <v>0</v>
      </c>
      <c r="P75" s="154">
        <v>693434621.14999998</v>
      </c>
      <c r="Q75" s="243">
        <v>3966369079.8200002</v>
      </c>
    </row>
    <row r="76" spans="1:17" x14ac:dyDescent="0.2">
      <c r="A76" s="110" t="s">
        <v>8</v>
      </c>
      <c r="B76" s="64" t="s">
        <v>144</v>
      </c>
      <c r="C76" s="19" t="s">
        <v>10</v>
      </c>
      <c r="D76" s="19" t="s">
        <v>145</v>
      </c>
      <c r="E76" s="64" t="s">
        <v>15</v>
      </c>
      <c r="F76" s="108">
        <v>10079</v>
      </c>
      <c r="G76" s="241">
        <f t="shared" ref="G76:G139" si="2">J76+K76+L76+M76+N76+O76+P76+Q76</f>
        <v>15574893368.16</v>
      </c>
      <c r="H76" s="246">
        <v>5478233902</v>
      </c>
      <c r="I76" s="113">
        <v>0</v>
      </c>
      <c r="J76" s="113">
        <f t="shared" ref="J76:J139" si="3">SUM(H76:I76)</f>
        <v>5478233902</v>
      </c>
      <c r="K76" s="119">
        <v>0</v>
      </c>
      <c r="L76" s="158">
        <v>388250258.10000002</v>
      </c>
      <c r="M76" s="154">
        <v>0</v>
      </c>
      <c r="N76" s="175">
        <v>0</v>
      </c>
      <c r="O76" s="153">
        <v>0</v>
      </c>
      <c r="P76" s="154">
        <v>1482305556.8</v>
      </c>
      <c r="Q76" s="243">
        <v>8226103651.2599993</v>
      </c>
    </row>
    <row r="77" spans="1:17" x14ac:dyDescent="0.2">
      <c r="A77" s="110" t="s">
        <v>8</v>
      </c>
      <c r="B77" s="64" t="s">
        <v>146</v>
      </c>
      <c r="C77" s="19" t="s">
        <v>10</v>
      </c>
      <c r="D77" s="19" t="s">
        <v>147</v>
      </c>
      <c r="E77" s="64" t="s">
        <v>15</v>
      </c>
      <c r="F77" s="108">
        <v>7465</v>
      </c>
      <c r="G77" s="241">
        <f t="shared" si="2"/>
        <v>12169885286.099998</v>
      </c>
      <c r="H77" s="246">
        <v>4016789575</v>
      </c>
      <c r="I77" s="113">
        <v>0</v>
      </c>
      <c r="J77" s="113">
        <f t="shared" si="3"/>
        <v>4016789575</v>
      </c>
      <c r="K77" s="119">
        <v>0</v>
      </c>
      <c r="L77" s="158">
        <v>128478969.31</v>
      </c>
      <c r="M77" s="154">
        <v>0</v>
      </c>
      <c r="N77" s="175">
        <v>0</v>
      </c>
      <c r="O77" s="153">
        <v>0</v>
      </c>
      <c r="P77" s="154">
        <v>1107684627.0599999</v>
      </c>
      <c r="Q77" s="243">
        <v>6916932114.7299995</v>
      </c>
    </row>
    <row r="78" spans="1:17" x14ac:dyDescent="0.2">
      <c r="A78" s="110" t="s">
        <v>8</v>
      </c>
      <c r="B78" s="64" t="s">
        <v>148</v>
      </c>
      <c r="C78" s="19" t="s">
        <v>10</v>
      </c>
      <c r="D78" s="19" t="s">
        <v>149</v>
      </c>
      <c r="E78" s="64" t="s">
        <v>15</v>
      </c>
      <c r="F78" s="108">
        <v>5944</v>
      </c>
      <c r="G78" s="241">
        <f t="shared" si="2"/>
        <v>9516665938.6700001</v>
      </c>
      <c r="H78" s="246">
        <v>3175011766</v>
      </c>
      <c r="I78" s="113">
        <v>0</v>
      </c>
      <c r="J78" s="113">
        <f t="shared" si="3"/>
        <v>3175011766</v>
      </c>
      <c r="K78" s="119">
        <v>0</v>
      </c>
      <c r="L78" s="158">
        <v>108123946.04000001</v>
      </c>
      <c r="M78" s="154">
        <v>0</v>
      </c>
      <c r="N78" s="175">
        <v>0</v>
      </c>
      <c r="O78" s="153">
        <v>0</v>
      </c>
      <c r="P78" s="154">
        <v>881041933.02999997</v>
      </c>
      <c r="Q78" s="243">
        <v>5352488293.6000004</v>
      </c>
    </row>
    <row r="79" spans="1:17" x14ac:dyDescent="0.2">
      <c r="A79" s="110" t="s">
        <v>8</v>
      </c>
      <c r="B79" s="64" t="s">
        <v>150</v>
      </c>
      <c r="C79" s="19" t="s">
        <v>10</v>
      </c>
      <c r="D79" s="19" t="s">
        <v>151</v>
      </c>
      <c r="E79" s="64" t="s">
        <v>15</v>
      </c>
      <c r="F79" s="108">
        <v>26358</v>
      </c>
      <c r="G79" s="241">
        <f t="shared" si="2"/>
        <v>37381394682</v>
      </c>
      <c r="H79" s="246">
        <v>13775981744</v>
      </c>
      <c r="I79" s="113">
        <v>0</v>
      </c>
      <c r="J79" s="113">
        <f t="shared" si="3"/>
        <v>13775981744</v>
      </c>
      <c r="K79" s="119">
        <v>0</v>
      </c>
      <c r="L79" s="158">
        <v>1078578385.25</v>
      </c>
      <c r="M79" s="154">
        <v>0</v>
      </c>
      <c r="N79" s="175">
        <v>0</v>
      </c>
      <c r="O79" s="153">
        <v>0</v>
      </c>
      <c r="P79" s="154">
        <v>3869549231.1399999</v>
      </c>
      <c r="Q79" s="243">
        <v>18657285321.610001</v>
      </c>
    </row>
    <row r="80" spans="1:17" x14ac:dyDescent="0.2">
      <c r="A80" s="110" t="s">
        <v>8</v>
      </c>
      <c r="B80" s="64" t="s">
        <v>152</v>
      </c>
      <c r="C80" s="19" t="s">
        <v>10</v>
      </c>
      <c r="D80" s="19" t="s">
        <v>153</v>
      </c>
      <c r="E80" s="64" t="s">
        <v>15</v>
      </c>
      <c r="F80" s="108">
        <v>4519</v>
      </c>
      <c r="G80" s="241">
        <f t="shared" si="2"/>
        <v>8179122538.7399998</v>
      </c>
      <c r="H80" s="246">
        <v>2406756323</v>
      </c>
      <c r="I80" s="113">
        <v>0</v>
      </c>
      <c r="J80" s="113">
        <f t="shared" si="3"/>
        <v>2406756323</v>
      </c>
      <c r="K80" s="119">
        <v>0</v>
      </c>
      <c r="L80" s="158">
        <v>121516774.8</v>
      </c>
      <c r="M80" s="154">
        <v>0</v>
      </c>
      <c r="N80" s="175">
        <v>0</v>
      </c>
      <c r="O80" s="153">
        <v>0</v>
      </c>
      <c r="P80" s="154">
        <v>670132130.66999996</v>
      </c>
      <c r="Q80" s="243">
        <v>4980717310.2699995</v>
      </c>
    </row>
    <row r="81" spans="1:17" x14ac:dyDescent="0.2">
      <c r="A81" s="110" t="s">
        <v>8</v>
      </c>
      <c r="B81" s="64" t="s">
        <v>154</v>
      </c>
      <c r="C81" s="19" t="s">
        <v>10</v>
      </c>
      <c r="D81" s="19" t="s">
        <v>155</v>
      </c>
      <c r="E81" s="64" t="s">
        <v>18</v>
      </c>
      <c r="F81" s="108">
        <v>4928</v>
      </c>
      <c r="G81" s="241">
        <f t="shared" si="2"/>
        <v>6478039737.7700005</v>
      </c>
      <c r="H81" s="246">
        <v>2658771132</v>
      </c>
      <c r="I81" s="113">
        <v>0</v>
      </c>
      <c r="J81" s="113">
        <f t="shared" si="3"/>
        <v>2658771132</v>
      </c>
      <c r="K81" s="119">
        <v>0</v>
      </c>
      <c r="L81" s="158">
        <v>63908592.82</v>
      </c>
      <c r="M81" s="154">
        <v>0</v>
      </c>
      <c r="N81" s="175">
        <v>0</v>
      </c>
      <c r="O81" s="153">
        <v>0</v>
      </c>
      <c r="P81" s="154">
        <v>721189816.80999994</v>
      </c>
      <c r="Q81" s="243">
        <v>3034170196.1400003</v>
      </c>
    </row>
    <row r="82" spans="1:17" x14ac:dyDescent="0.2">
      <c r="A82" s="110" t="s">
        <v>8</v>
      </c>
      <c r="B82" s="64" t="s">
        <v>156</v>
      </c>
      <c r="C82" s="19" t="s">
        <v>10</v>
      </c>
      <c r="D82" s="19" t="s">
        <v>157</v>
      </c>
      <c r="E82" s="64" t="s">
        <v>18</v>
      </c>
      <c r="F82" s="108">
        <v>21476</v>
      </c>
      <c r="G82" s="241">
        <f t="shared" si="2"/>
        <v>30267783303.619999</v>
      </c>
      <c r="H82" s="246">
        <v>10896626620</v>
      </c>
      <c r="I82" s="113">
        <v>0</v>
      </c>
      <c r="J82" s="113">
        <f t="shared" si="3"/>
        <v>10896626620</v>
      </c>
      <c r="K82" s="119">
        <v>0</v>
      </c>
      <c r="L82" s="158">
        <v>245269187</v>
      </c>
      <c r="M82" s="154">
        <v>0</v>
      </c>
      <c r="N82" s="175">
        <v>0</v>
      </c>
      <c r="O82" s="153">
        <v>0</v>
      </c>
      <c r="P82" s="154">
        <v>3181903126.7399998</v>
      </c>
      <c r="Q82" s="243">
        <v>15943984369.879999</v>
      </c>
    </row>
    <row r="83" spans="1:17" x14ac:dyDescent="0.2">
      <c r="A83" s="110" t="s">
        <v>8</v>
      </c>
      <c r="B83" s="64" t="s">
        <v>158</v>
      </c>
      <c r="C83" s="19" t="s">
        <v>10</v>
      </c>
      <c r="D83" s="19" t="s">
        <v>159</v>
      </c>
      <c r="E83" s="64" t="s">
        <v>15</v>
      </c>
      <c r="F83" s="108">
        <v>7991</v>
      </c>
      <c r="G83" s="241">
        <f t="shared" si="2"/>
        <v>12922027481.91</v>
      </c>
      <c r="H83" s="246">
        <v>4226615795</v>
      </c>
      <c r="I83" s="113">
        <v>0</v>
      </c>
      <c r="J83" s="113">
        <f t="shared" si="3"/>
        <v>4226615795</v>
      </c>
      <c r="K83" s="119">
        <v>0</v>
      </c>
      <c r="L83" s="158">
        <v>90785959.340000004</v>
      </c>
      <c r="M83" s="154">
        <v>0</v>
      </c>
      <c r="N83" s="175">
        <v>0</v>
      </c>
      <c r="O83" s="153">
        <v>0</v>
      </c>
      <c r="P83" s="154">
        <v>1185310120.8199999</v>
      </c>
      <c r="Q83" s="243">
        <v>7419315606.75</v>
      </c>
    </row>
    <row r="84" spans="1:17" x14ac:dyDescent="0.2">
      <c r="A84" s="110" t="s">
        <v>8</v>
      </c>
      <c r="B84" s="64" t="s">
        <v>160</v>
      </c>
      <c r="C84" s="19" t="s">
        <v>10</v>
      </c>
      <c r="D84" s="19" t="s">
        <v>161</v>
      </c>
      <c r="E84" s="64" t="s">
        <v>18</v>
      </c>
      <c r="F84" s="108">
        <v>49843</v>
      </c>
      <c r="G84" s="241">
        <f t="shared" si="2"/>
        <v>72831498032.199997</v>
      </c>
      <c r="H84" s="246">
        <v>27192169696</v>
      </c>
      <c r="I84" s="113">
        <v>0</v>
      </c>
      <c r="J84" s="113">
        <f t="shared" si="3"/>
        <v>27192169696</v>
      </c>
      <c r="K84" s="119">
        <v>0</v>
      </c>
      <c r="L84" s="158">
        <v>684683910.01999998</v>
      </c>
      <c r="M84" s="154">
        <v>0</v>
      </c>
      <c r="N84" s="175">
        <v>699884604</v>
      </c>
      <c r="O84" s="153">
        <v>0</v>
      </c>
      <c r="P84" s="154">
        <v>7385256823.3999996</v>
      </c>
      <c r="Q84" s="243">
        <v>36869502998.779999</v>
      </c>
    </row>
    <row r="85" spans="1:17" x14ac:dyDescent="0.2">
      <c r="A85" s="110" t="s">
        <v>8</v>
      </c>
      <c r="B85" s="64" t="s">
        <v>162</v>
      </c>
      <c r="C85" s="19" t="s">
        <v>10</v>
      </c>
      <c r="D85" s="19" t="s">
        <v>163</v>
      </c>
      <c r="E85" s="64" t="s">
        <v>18</v>
      </c>
      <c r="F85" s="108">
        <v>26258</v>
      </c>
      <c r="G85" s="241">
        <f t="shared" si="2"/>
        <v>39215931127.040001</v>
      </c>
      <c r="H85" s="246">
        <v>14323174489</v>
      </c>
      <c r="I85" s="113">
        <v>0</v>
      </c>
      <c r="J85" s="113">
        <f t="shared" si="3"/>
        <v>14323174489</v>
      </c>
      <c r="K85" s="119">
        <v>0</v>
      </c>
      <c r="L85" s="158">
        <v>338110550.88999999</v>
      </c>
      <c r="M85" s="154">
        <v>0</v>
      </c>
      <c r="N85" s="175">
        <v>0</v>
      </c>
      <c r="O85" s="153">
        <v>0</v>
      </c>
      <c r="P85" s="154">
        <v>3878009370.9899998</v>
      </c>
      <c r="Q85" s="243">
        <v>20676636716.160004</v>
      </c>
    </row>
    <row r="86" spans="1:17" x14ac:dyDescent="0.2">
      <c r="A86" s="110" t="s">
        <v>8</v>
      </c>
      <c r="B86" s="64" t="s">
        <v>164</v>
      </c>
      <c r="C86" s="19" t="s">
        <v>10</v>
      </c>
      <c r="D86" s="19" t="s">
        <v>165</v>
      </c>
      <c r="E86" s="64" t="s">
        <v>15</v>
      </c>
      <c r="F86" s="108">
        <v>1853</v>
      </c>
      <c r="G86" s="241">
        <f t="shared" si="2"/>
        <v>3211338175.96</v>
      </c>
      <c r="H86" s="246">
        <v>978959161</v>
      </c>
      <c r="I86" s="113">
        <v>0</v>
      </c>
      <c r="J86" s="113">
        <f t="shared" si="3"/>
        <v>978959161</v>
      </c>
      <c r="K86" s="119">
        <v>0</v>
      </c>
      <c r="L86" s="158">
        <v>25097866.030000001</v>
      </c>
      <c r="M86" s="154">
        <v>0</v>
      </c>
      <c r="N86" s="175">
        <v>0</v>
      </c>
      <c r="O86" s="153">
        <v>0</v>
      </c>
      <c r="P86" s="154">
        <v>275028757.06</v>
      </c>
      <c r="Q86" s="243">
        <v>1932252391.8699999</v>
      </c>
    </row>
    <row r="87" spans="1:17" x14ac:dyDescent="0.2">
      <c r="A87" s="110" t="s">
        <v>8</v>
      </c>
      <c r="B87" s="64" t="s">
        <v>166</v>
      </c>
      <c r="C87" s="19" t="s">
        <v>10</v>
      </c>
      <c r="D87" s="19" t="s">
        <v>167</v>
      </c>
      <c r="E87" s="64" t="s">
        <v>15</v>
      </c>
      <c r="F87" s="108">
        <v>12779</v>
      </c>
      <c r="G87" s="241">
        <f t="shared" si="2"/>
        <v>20013640560.93</v>
      </c>
      <c r="H87" s="246">
        <v>6928435922</v>
      </c>
      <c r="I87" s="113">
        <v>0</v>
      </c>
      <c r="J87" s="113">
        <f t="shared" si="3"/>
        <v>6928435922</v>
      </c>
      <c r="K87" s="119">
        <v>0</v>
      </c>
      <c r="L87" s="158">
        <v>463190160.44999999</v>
      </c>
      <c r="M87" s="154">
        <v>0</v>
      </c>
      <c r="N87" s="175">
        <v>0</v>
      </c>
      <c r="O87" s="153">
        <v>0</v>
      </c>
      <c r="P87" s="154">
        <v>1871471990.1600001</v>
      </c>
      <c r="Q87" s="243">
        <v>10750542488.32</v>
      </c>
    </row>
    <row r="88" spans="1:17" x14ac:dyDescent="0.2">
      <c r="A88" s="110" t="s">
        <v>8</v>
      </c>
      <c r="B88" s="64" t="s">
        <v>168</v>
      </c>
      <c r="C88" s="19" t="s">
        <v>10</v>
      </c>
      <c r="D88" s="19" t="s">
        <v>169</v>
      </c>
      <c r="E88" s="64" t="s">
        <v>18</v>
      </c>
      <c r="F88" s="108">
        <v>6729</v>
      </c>
      <c r="G88" s="241">
        <f t="shared" si="2"/>
        <v>11115898879.619999</v>
      </c>
      <c r="H88" s="246">
        <v>3613678687</v>
      </c>
      <c r="I88" s="113">
        <v>0</v>
      </c>
      <c r="J88" s="113">
        <f t="shared" si="3"/>
        <v>3613678687</v>
      </c>
      <c r="K88" s="119">
        <v>0</v>
      </c>
      <c r="L88" s="158">
        <v>88867725.060000002</v>
      </c>
      <c r="M88" s="154">
        <v>0</v>
      </c>
      <c r="N88" s="175">
        <v>0</v>
      </c>
      <c r="O88" s="153">
        <v>0</v>
      </c>
      <c r="P88" s="154">
        <v>998593349.97000003</v>
      </c>
      <c r="Q88" s="243">
        <v>6414759117.5900002</v>
      </c>
    </row>
    <row r="89" spans="1:17" x14ac:dyDescent="0.2">
      <c r="A89" s="110" t="s">
        <v>8</v>
      </c>
      <c r="B89" s="64" t="s">
        <v>170</v>
      </c>
      <c r="C89" s="19" t="s">
        <v>10</v>
      </c>
      <c r="D89" s="19" t="s">
        <v>171</v>
      </c>
      <c r="E89" s="64" t="s">
        <v>15</v>
      </c>
      <c r="F89" s="108">
        <v>5733</v>
      </c>
      <c r="G89" s="241">
        <f t="shared" si="2"/>
        <v>9435849163.2800007</v>
      </c>
      <c r="H89" s="246">
        <v>3058953211</v>
      </c>
      <c r="I89" s="113">
        <v>0</v>
      </c>
      <c r="J89" s="113">
        <f t="shared" si="3"/>
        <v>3058953211</v>
      </c>
      <c r="K89" s="119">
        <v>0</v>
      </c>
      <c r="L89" s="158">
        <v>105868108.59999999</v>
      </c>
      <c r="M89" s="154">
        <v>0</v>
      </c>
      <c r="N89" s="175">
        <v>0</v>
      </c>
      <c r="O89" s="153">
        <v>0</v>
      </c>
      <c r="P89" s="154">
        <v>850466690.75</v>
      </c>
      <c r="Q89" s="243">
        <v>5420561152.9300003</v>
      </c>
    </row>
    <row r="90" spans="1:17" x14ac:dyDescent="0.2">
      <c r="A90" s="110" t="s">
        <v>8</v>
      </c>
      <c r="B90" s="64" t="s">
        <v>172</v>
      </c>
      <c r="C90" s="19" t="s">
        <v>10</v>
      </c>
      <c r="D90" s="19" t="s">
        <v>173</v>
      </c>
      <c r="E90" s="64" t="s">
        <v>15</v>
      </c>
      <c r="F90" s="108">
        <v>26510</v>
      </c>
      <c r="G90" s="241">
        <f t="shared" si="2"/>
        <v>40953523015.620003</v>
      </c>
      <c r="H90" s="246">
        <v>14177599895</v>
      </c>
      <c r="I90" s="113">
        <v>0</v>
      </c>
      <c r="J90" s="113">
        <f t="shared" si="3"/>
        <v>14177599895</v>
      </c>
      <c r="K90" s="119">
        <v>0</v>
      </c>
      <c r="L90" s="158">
        <v>596331464.80999994</v>
      </c>
      <c r="M90" s="154">
        <v>0</v>
      </c>
      <c r="N90" s="175">
        <v>0</v>
      </c>
      <c r="O90" s="153">
        <v>0</v>
      </c>
      <c r="P90" s="154">
        <v>3925208045.98</v>
      </c>
      <c r="Q90" s="243">
        <v>22254383609.830002</v>
      </c>
    </row>
    <row r="91" spans="1:17" x14ac:dyDescent="0.2">
      <c r="A91" s="110" t="s">
        <v>8</v>
      </c>
      <c r="B91" s="64" t="s">
        <v>174</v>
      </c>
      <c r="C91" s="19" t="s">
        <v>10</v>
      </c>
      <c r="D91" s="19" t="s">
        <v>175</v>
      </c>
      <c r="E91" s="64" t="s">
        <v>15</v>
      </c>
      <c r="F91" s="108">
        <v>7300</v>
      </c>
      <c r="G91" s="241">
        <f t="shared" si="2"/>
        <v>11996632999.18</v>
      </c>
      <c r="H91" s="246">
        <v>3878366049</v>
      </c>
      <c r="I91" s="113">
        <v>0</v>
      </c>
      <c r="J91" s="113">
        <f t="shared" si="3"/>
        <v>3878366049</v>
      </c>
      <c r="K91" s="119">
        <v>0</v>
      </c>
      <c r="L91" s="158">
        <v>120257348.48</v>
      </c>
      <c r="M91" s="154">
        <v>0</v>
      </c>
      <c r="N91" s="175">
        <v>0</v>
      </c>
      <c r="O91" s="153">
        <v>0</v>
      </c>
      <c r="P91" s="154">
        <v>1080819972.4300001</v>
      </c>
      <c r="Q91" s="243">
        <v>6917189629.2700005</v>
      </c>
    </row>
    <row r="92" spans="1:17" x14ac:dyDescent="0.2">
      <c r="A92" s="110" t="s">
        <v>8</v>
      </c>
      <c r="B92" s="64" t="s">
        <v>176</v>
      </c>
      <c r="C92" s="19" t="s">
        <v>10</v>
      </c>
      <c r="D92" s="19" t="s">
        <v>177</v>
      </c>
      <c r="E92" s="64" t="s">
        <v>18</v>
      </c>
      <c r="F92" s="108">
        <v>10469</v>
      </c>
      <c r="G92" s="241">
        <f t="shared" si="2"/>
        <v>16623326407.849998</v>
      </c>
      <c r="H92" s="246">
        <v>5579369198</v>
      </c>
      <c r="I92" s="113">
        <v>0</v>
      </c>
      <c r="J92" s="113">
        <f t="shared" si="3"/>
        <v>5579369198</v>
      </c>
      <c r="K92" s="119">
        <v>0</v>
      </c>
      <c r="L92" s="158">
        <v>258718050.65000001</v>
      </c>
      <c r="M92" s="154">
        <v>0</v>
      </c>
      <c r="N92" s="175">
        <v>0</v>
      </c>
      <c r="O92" s="153">
        <v>0</v>
      </c>
      <c r="P92" s="154">
        <v>1549541405.1300001</v>
      </c>
      <c r="Q92" s="243">
        <v>9235697754.0699997</v>
      </c>
    </row>
    <row r="93" spans="1:17" x14ac:dyDescent="0.2">
      <c r="A93" s="110" t="s">
        <v>8</v>
      </c>
      <c r="B93" s="64" t="s">
        <v>178</v>
      </c>
      <c r="C93" s="19" t="s">
        <v>10</v>
      </c>
      <c r="D93" s="19" t="s">
        <v>179</v>
      </c>
      <c r="E93" s="64" t="s">
        <v>18</v>
      </c>
      <c r="F93" s="108">
        <v>23185</v>
      </c>
      <c r="G93" s="241">
        <f t="shared" si="2"/>
        <v>34629948467.869995</v>
      </c>
      <c r="H93" s="246">
        <v>12577543938</v>
      </c>
      <c r="I93" s="113">
        <v>0</v>
      </c>
      <c r="J93" s="113">
        <f t="shared" si="3"/>
        <v>12577543938</v>
      </c>
      <c r="K93" s="119">
        <v>0</v>
      </c>
      <c r="L93" s="158">
        <v>388020069.31</v>
      </c>
      <c r="M93" s="154">
        <v>0</v>
      </c>
      <c r="N93" s="175">
        <v>0</v>
      </c>
      <c r="O93" s="153">
        <v>0</v>
      </c>
      <c r="P93" s="154">
        <v>3415076455.04</v>
      </c>
      <c r="Q93" s="243">
        <v>18249308005.52</v>
      </c>
    </row>
    <row r="94" spans="1:17" x14ac:dyDescent="0.2">
      <c r="A94" s="110" t="s">
        <v>8</v>
      </c>
      <c r="B94" s="64" t="s">
        <v>180</v>
      </c>
      <c r="C94" s="19" t="s">
        <v>10</v>
      </c>
      <c r="D94" s="19" t="s">
        <v>181</v>
      </c>
      <c r="E94" s="64" t="s">
        <v>15</v>
      </c>
      <c r="F94" s="108">
        <v>4338</v>
      </c>
      <c r="G94" s="241">
        <f t="shared" si="2"/>
        <v>6982047153.0299997</v>
      </c>
      <c r="H94" s="246">
        <v>2316504379</v>
      </c>
      <c r="I94" s="113">
        <v>0</v>
      </c>
      <c r="J94" s="113">
        <f t="shared" si="3"/>
        <v>2316504379</v>
      </c>
      <c r="K94" s="119">
        <v>0</v>
      </c>
      <c r="L94" s="158">
        <v>346502693.19</v>
      </c>
      <c r="M94" s="154">
        <v>0</v>
      </c>
      <c r="N94" s="175">
        <v>0</v>
      </c>
      <c r="O94" s="153">
        <v>0</v>
      </c>
      <c r="P94" s="154">
        <v>631690442.54999995</v>
      </c>
      <c r="Q94" s="243">
        <v>3687349638.29</v>
      </c>
    </row>
    <row r="95" spans="1:17" x14ac:dyDescent="0.2">
      <c r="A95" s="110" t="s">
        <v>8</v>
      </c>
      <c r="B95" s="64" t="s">
        <v>182</v>
      </c>
      <c r="C95" s="19" t="s">
        <v>10</v>
      </c>
      <c r="D95" s="19" t="s">
        <v>183</v>
      </c>
      <c r="E95" s="64" t="s">
        <v>15</v>
      </c>
      <c r="F95" s="108">
        <v>37904</v>
      </c>
      <c r="G95" s="241">
        <f t="shared" si="2"/>
        <v>56413995990.370003</v>
      </c>
      <c r="H95" s="246">
        <v>20376846257</v>
      </c>
      <c r="I95" s="113">
        <v>0</v>
      </c>
      <c r="J95" s="113">
        <f t="shared" si="3"/>
        <v>20376846257</v>
      </c>
      <c r="K95" s="119">
        <v>0</v>
      </c>
      <c r="L95" s="158">
        <v>1782002335.9300001</v>
      </c>
      <c r="M95" s="154">
        <v>0</v>
      </c>
      <c r="N95" s="175">
        <v>0</v>
      </c>
      <c r="O95" s="153">
        <v>0</v>
      </c>
      <c r="P95" s="154">
        <v>5479944273.8199997</v>
      </c>
      <c r="Q95" s="243">
        <v>28775203123.620003</v>
      </c>
    </row>
    <row r="96" spans="1:17" x14ac:dyDescent="0.2">
      <c r="A96" s="110" t="s">
        <v>8</v>
      </c>
      <c r="B96" s="64" t="s">
        <v>184</v>
      </c>
      <c r="C96" s="19" t="s">
        <v>10</v>
      </c>
      <c r="D96" s="19" t="s">
        <v>185</v>
      </c>
      <c r="E96" s="64" t="s">
        <v>15</v>
      </c>
      <c r="F96" s="108">
        <v>7302</v>
      </c>
      <c r="G96" s="241">
        <f t="shared" si="2"/>
        <v>10568689478.99</v>
      </c>
      <c r="H96" s="246">
        <v>3916856594</v>
      </c>
      <c r="I96" s="113">
        <v>0</v>
      </c>
      <c r="J96" s="113">
        <f t="shared" si="3"/>
        <v>3916856594</v>
      </c>
      <c r="K96" s="119">
        <v>0</v>
      </c>
      <c r="L96" s="158">
        <v>94565182.200000003</v>
      </c>
      <c r="M96" s="154">
        <v>0</v>
      </c>
      <c r="N96" s="175">
        <v>181188995</v>
      </c>
      <c r="O96" s="153">
        <v>0</v>
      </c>
      <c r="P96" s="154">
        <v>1083194748.53</v>
      </c>
      <c r="Q96" s="243">
        <v>5292883959.2600002</v>
      </c>
    </row>
    <row r="97" spans="1:17" x14ac:dyDescent="0.2">
      <c r="A97" s="110" t="s">
        <v>8</v>
      </c>
      <c r="B97" s="64" t="s">
        <v>186</v>
      </c>
      <c r="C97" s="19" t="s">
        <v>10</v>
      </c>
      <c r="D97" s="19" t="s">
        <v>187</v>
      </c>
      <c r="E97" s="64" t="s">
        <v>15</v>
      </c>
      <c r="F97" s="108">
        <v>13841</v>
      </c>
      <c r="G97" s="241">
        <f t="shared" si="2"/>
        <v>19838714016.25</v>
      </c>
      <c r="H97" s="246">
        <v>7373798025</v>
      </c>
      <c r="I97" s="113">
        <v>0</v>
      </c>
      <c r="J97" s="113">
        <f t="shared" si="3"/>
        <v>7373798025</v>
      </c>
      <c r="K97" s="119">
        <v>0</v>
      </c>
      <c r="L97" s="158">
        <v>2080903518.6600001</v>
      </c>
      <c r="M97" s="154">
        <v>0</v>
      </c>
      <c r="N97" s="175">
        <v>0</v>
      </c>
      <c r="O97" s="153">
        <v>0</v>
      </c>
      <c r="P97" s="154">
        <v>1937668873.9400001</v>
      </c>
      <c r="Q97" s="243">
        <v>8446343598.6499996</v>
      </c>
    </row>
    <row r="98" spans="1:17" x14ac:dyDescent="0.2">
      <c r="A98" s="110" t="s">
        <v>8</v>
      </c>
      <c r="B98" s="64" t="s">
        <v>188</v>
      </c>
      <c r="C98" s="19" t="s">
        <v>10</v>
      </c>
      <c r="D98" s="19" t="s">
        <v>189</v>
      </c>
      <c r="E98" s="64" t="s">
        <v>15</v>
      </c>
      <c r="F98" s="108">
        <v>12921</v>
      </c>
      <c r="G98" s="241">
        <f t="shared" si="2"/>
        <v>20280104824.759998</v>
      </c>
      <c r="H98" s="246">
        <v>6873352580</v>
      </c>
      <c r="I98" s="113">
        <v>0</v>
      </c>
      <c r="J98" s="113">
        <f t="shared" si="3"/>
        <v>6873352580</v>
      </c>
      <c r="K98" s="119">
        <v>0</v>
      </c>
      <c r="L98" s="158">
        <v>261813674.09</v>
      </c>
      <c r="M98" s="154">
        <v>0</v>
      </c>
      <c r="N98" s="175">
        <v>0</v>
      </c>
      <c r="O98" s="153">
        <v>0</v>
      </c>
      <c r="P98" s="154">
        <v>1916889583.0699999</v>
      </c>
      <c r="Q98" s="243">
        <v>11228048987.599998</v>
      </c>
    </row>
    <row r="99" spans="1:17" x14ac:dyDescent="0.2">
      <c r="A99" s="110" t="s">
        <v>8</v>
      </c>
      <c r="B99" s="64" t="s">
        <v>190</v>
      </c>
      <c r="C99" s="19" t="s">
        <v>10</v>
      </c>
      <c r="D99" s="19" t="s">
        <v>191</v>
      </c>
      <c r="E99" s="64" t="s">
        <v>15</v>
      </c>
      <c r="F99" s="108">
        <v>4552</v>
      </c>
      <c r="G99" s="241">
        <f t="shared" si="2"/>
        <v>6816894970.5799999</v>
      </c>
      <c r="H99" s="246">
        <v>2393548167</v>
      </c>
      <c r="I99" s="113">
        <v>0</v>
      </c>
      <c r="J99" s="113">
        <f t="shared" si="3"/>
        <v>2393548167</v>
      </c>
      <c r="K99" s="119">
        <v>0</v>
      </c>
      <c r="L99" s="158">
        <v>63281570.57</v>
      </c>
      <c r="M99" s="154">
        <v>0</v>
      </c>
      <c r="N99" s="175">
        <v>0</v>
      </c>
      <c r="O99" s="153">
        <v>0</v>
      </c>
      <c r="P99" s="154">
        <v>674584835.85000002</v>
      </c>
      <c r="Q99" s="243">
        <v>3685480397.1600003</v>
      </c>
    </row>
    <row r="100" spans="1:17" x14ac:dyDescent="0.2">
      <c r="A100" s="110" t="s">
        <v>8</v>
      </c>
      <c r="B100" s="64" t="s">
        <v>192</v>
      </c>
      <c r="C100" s="19" t="s">
        <v>10</v>
      </c>
      <c r="D100" s="19" t="s">
        <v>193</v>
      </c>
      <c r="E100" s="64" t="s">
        <v>15</v>
      </c>
      <c r="F100" s="108">
        <v>10513</v>
      </c>
      <c r="G100" s="241">
        <f t="shared" si="2"/>
        <v>16818968272.759998</v>
      </c>
      <c r="H100" s="246">
        <v>5622623346</v>
      </c>
      <c r="I100" s="113">
        <v>0</v>
      </c>
      <c r="J100" s="113">
        <f t="shared" si="3"/>
        <v>5622623346</v>
      </c>
      <c r="K100" s="119">
        <v>0</v>
      </c>
      <c r="L100" s="158">
        <v>234285118.91999999</v>
      </c>
      <c r="M100" s="154">
        <v>0</v>
      </c>
      <c r="N100" s="175">
        <v>0</v>
      </c>
      <c r="O100" s="153">
        <v>0</v>
      </c>
      <c r="P100" s="154">
        <v>1559188933.03</v>
      </c>
      <c r="Q100" s="243">
        <v>9402870874.8099995</v>
      </c>
    </row>
    <row r="101" spans="1:17" x14ac:dyDescent="0.2">
      <c r="A101" s="110" t="s">
        <v>8</v>
      </c>
      <c r="B101" s="64" t="s">
        <v>194</v>
      </c>
      <c r="C101" s="19" t="s">
        <v>10</v>
      </c>
      <c r="D101" s="19" t="s">
        <v>195</v>
      </c>
      <c r="E101" s="64" t="s">
        <v>15</v>
      </c>
      <c r="F101" s="108">
        <v>5026</v>
      </c>
      <c r="G101" s="241">
        <f t="shared" si="2"/>
        <v>8016056367.6000004</v>
      </c>
      <c r="H101" s="246">
        <v>2684270065</v>
      </c>
      <c r="I101" s="113">
        <v>0</v>
      </c>
      <c r="J101" s="113">
        <f t="shared" si="3"/>
        <v>2684270065</v>
      </c>
      <c r="K101" s="119">
        <v>0</v>
      </c>
      <c r="L101" s="158">
        <v>58913361.780000001</v>
      </c>
      <c r="M101" s="154">
        <v>0</v>
      </c>
      <c r="N101" s="175">
        <v>0</v>
      </c>
      <c r="O101" s="153">
        <v>0</v>
      </c>
      <c r="P101" s="154">
        <v>745828118.85000002</v>
      </c>
      <c r="Q101" s="243">
        <v>4527044821.9700003</v>
      </c>
    </row>
    <row r="102" spans="1:17" x14ac:dyDescent="0.2">
      <c r="A102" s="110" t="s">
        <v>8</v>
      </c>
      <c r="B102" s="64" t="s">
        <v>196</v>
      </c>
      <c r="C102" s="19" t="s">
        <v>10</v>
      </c>
      <c r="D102" s="19" t="s">
        <v>197</v>
      </c>
      <c r="E102" s="64" t="s">
        <v>15</v>
      </c>
      <c r="F102" s="108">
        <v>7896</v>
      </c>
      <c r="G102" s="241">
        <f t="shared" si="2"/>
        <v>12223768884.139999</v>
      </c>
      <c r="H102" s="246">
        <v>4268587856</v>
      </c>
      <c r="I102" s="113">
        <v>0</v>
      </c>
      <c r="J102" s="113">
        <f t="shared" si="3"/>
        <v>4268587856</v>
      </c>
      <c r="K102" s="119">
        <v>0</v>
      </c>
      <c r="L102" s="158">
        <v>182866053.77000001</v>
      </c>
      <c r="M102" s="154">
        <v>0</v>
      </c>
      <c r="N102" s="175">
        <v>0</v>
      </c>
      <c r="O102" s="153">
        <v>0</v>
      </c>
      <c r="P102" s="154">
        <v>1169725652.6600001</v>
      </c>
      <c r="Q102" s="243">
        <v>6602589321.7099991</v>
      </c>
    </row>
    <row r="103" spans="1:17" x14ac:dyDescent="0.2">
      <c r="A103" s="110" t="s">
        <v>8</v>
      </c>
      <c r="B103" s="64" t="s">
        <v>198</v>
      </c>
      <c r="C103" s="19" t="s">
        <v>10</v>
      </c>
      <c r="D103" s="19" t="s">
        <v>199</v>
      </c>
      <c r="E103" s="64" t="s">
        <v>15</v>
      </c>
      <c r="F103" s="108">
        <v>1893</v>
      </c>
      <c r="G103" s="241">
        <f t="shared" si="2"/>
        <v>2677061206.4200001</v>
      </c>
      <c r="H103" s="246">
        <v>988212847</v>
      </c>
      <c r="I103" s="113">
        <v>0</v>
      </c>
      <c r="J103" s="113">
        <f t="shared" si="3"/>
        <v>988212847</v>
      </c>
      <c r="K103" s="119">
        <v>0</v>
      </c>
      <c r="L103" s="158">
        <v>29685914.949999999</v>
      </c>
      <c r="M103" s="154">
        <v>0</v>
      </c>
      <c r="N103" s="175">
        <v>0</v>
      </c>
      <c r="O103" s="153">
        <v>0</v>
      </c>
      <c r="P103" s="154">
        <v>280668850.30000001</v>
      </c>
      <c r="Q103" s="243">
        <v>1378493594.1700001</v>
      </c>
    </row>
    <row r="104" spans="1:17" x14ac:dyDescent="0.2">
      <c r="A104" s="110" t="s">
        <v>8</v>
      </c>
      <c r="B104" s="64" t="s">
        <v>200</v>
      </c>
      <c r="C104" s="19" t="s">
        <v>10</v>
      </c>
      <c r="D104" s="19" t="s">
        <v>201</v>
      </c>
      <c r="E104" s="64" t="s">
        <v>18</v>
      </c>
      <c r="F104" s="108">
        <v>21597</v>
      </c>
      <c r="G104" s="241">
        <f t="shared" si="2"/>
        <v>31938533023.550003</v>
      </c>
      <c r="H104" s="246">
        <v>11747173699</v>
      </c>
      <c r="I104" s="113">
        <v>0</v>
      </c>
      <c r="J104" s="113">
        <f t="shared" si="3"/>
        <v>11747173699</v>
      </c>
      <c r="K104" s="119">
        <v>0</v>
      </c>
      <c r="L104" s="158">
        <v>251363478.25999999</v>
      </c>
      <c r="M104" s="154">
        <v>0</v>
      </c>
      <c r="N104" s="175">
        <v>0</v>
      </c>
      <c r="O104" s="153">
        <v>0</v>
      </c>
      <c r="P104" s="154">
        <v>3188136914</v>
      </c>
      <c r="Q104" s="243">
        <v>16751858932.290001</v>
      </c>
    </row>
    <row r="105" spans="1:17" x14ac:dyDescent="0.2">
      <c r="A105" s="110" t="s">
        <v>8</v>
      </c>
      <c r="B105" s="64" t="s">
        <v>202</v>
      </c>
      <c r="C105" s="19" t="s">
        <v>10</v>
      </c>
      <c r="D105" s="19" t="s">
        <v>203</v>
      </c>
      <c r="E105" s="64" t="s">
        <v>15</v>
      </c>
      <c r="F105" s="108">
        <v>10560</v>
      </c>
      <c r="G105" s="241">
        <f t="shared" si="2"/>
        <v>15694387620.49</v>
      </c>
      <c r="H105" s="246">
        <v>5625717409</v>
      </c>
      <c r="I105" s="113">
        <v>0</v>
      </c>
      <c r="J105" s="113">
        <f t="shared" si="3"/>
        <v>5625717409</v>
      </c>
      <c r="K105" s="119">
        <v>0</v>
      </c>
      <c r="L105" s="158">
        <v>182607126.59</v>
      </c>
      <c r="M105" s="154">
        <v>0</v>
      </c>
      <c r="N105" s="175">
        <v>0</v>
      </c>
      <c r="O105" s="153">
        <v>0</v>
      </c>
      <c r="P105" s="154">
        <v>1565719567.3099999</v>
      </c>
      <c r="Q105" s="243">
        <v>8320343517.5900002</v>
      </c>
    </row>
    <row r="106" spans="1:17" x14ac:dyDescent="0.2">
      <c r="A106" s="110" t="s">
        <v>8</v>
      </c>
      <c r="B106" s="64" t="s">
        <v>204</v>
      </c>
      <c r="C106" s="19" t="s">
        <v>10</v>
      </c>
      <c r="D106" s="19" t="s">
        <v>205</v>
      </c>
      <c r="E106" s="64" t="s">
        <v>15</v>
      </c>
      <c r="F106" s="108">
        <v>10677</v>
      </c>
      <c r="G106" s="241">
        <f t="shared" si="2"/>
        <v>15632823966.6</v>
      </c>
      <c r="H106" s="246">
        <v>5781463092</v>
      </c>
      <c r="I106" s="113">
        <v>0</v>
      </c>
      <c r="J106" s="113">
        <f t="shared" si="3"/>
        <v>5781463092</v>
      </c>
      <c r="K106" s="119">
        <v>0</v>
      </c>
      <c r="L106" s="158">
        <v>356801404.60000002</v>
      </c>
      <c r="M106" s="154">
        <v>0</v>
      </c>
      <c r="N106" s="175">
        <v>0</v>
      </c>
      <c r="O106" s="153">
        <v>0</v>
      </c>
      <c r="P106" s="154">
        <v>1572992319.1099999</v>
      </c>
      <c r="Q106" s="243">
        <v>7921567150.8900003</v>
      </c>
    </row>
    <row r="107" spans="1:17" x14ac:dyDescent="0.2">
      <c r="A107" s="110" t="s">
        <v>8</v>
      </c>
      <c r="B107" s="64" t="s">
        <v>206</v>
      </c>
      <c r="C107" s="19" t="s">
        <v>10</v>
      </c>
      <c r="D107" s="19" t="s">
        <v>207</v>
      </c>
      <c r="E107" s="64" t="s">
        <v>18</v>
      </c>
      <c r="F107" s="108">
        <v>31028</v>
      </c>
      <c r="G107" s="241">
        <f t="shared" si="2"/>
        <v>48169536789.93</v>
      </c>
      <c r="H107" s="246">
        <v>16803196781</v>
      </c>
      <c r="I107" s="113">
        <v>0</v>
      </c>
      <c r="J107" s="113">
        <f t="shared" si="3"/>
        <v>16803196781</v>
      </c>
      <c r="K107" s="119">
        <v>0</v>
      </c>
      <c r="L107" s="158">
        <v>391966410.98000002</v>
      </c>
      <c r="M107" s="154">
        <v>0</v>
      </c>
      <c r="N107" s="175">
        <v>309594022.5</v>
      </c>
      <c r="O107" s="153">
        <v>0</v>
      </c>
      <c r="P107" s="154">
        <v>4601128693.3900003</v>
      </c>
      <c r="Q107" s="243">
        <v>26063650882.060001</v>
      </c>
    </row>
    <row r="108" spans="1:17" x14ac:dyDescent="0.2">
      <c r="A108" s="110" t="s">
        <v>8</v>
      </c>
      <c r="B108" s="64" t="s">
        <v>208</v>
      </c>
      <c r="C108" s="19" t="s">
        <v>10</v>
      </c>
      <c r="D108" s="19" t="s">
        <v>209</v>
      </c>
      <c r="E108" s="64" t="s">
        <v>15</v>
      </c>
      <c r="F108" s="108">
        <v>10047</v>
      </c>
      <c r="G108" s="241">
        <f t="shared" si="2"/>
        <v>16472972418.799999</v>
      </c>
      <c r="H108" s="246">
        <v>5465436016</v>
      </c>
      <c r="I108" s="113">
        <v>0</v>
      </c>
      <c r="J108" s="113">
        <f t="shared" si="3"/>
        <v>5465436016</v>
      </c>
      <c r="K108" s="119">
        <v>0</v>
      </c>
      <c r="L108" s="158">
        <v>385326036.30000001</v>
      </c>
      <c r="M108" s="154">
        <v>0</v>
      </c>
      <c r="N108" s="175">
        <v>0</v>
      </c>
      <c r="O108" s="153">
        <v>0</v>
      </c>
      <c r="P108" s="154">
        <v>1488687767.5699999</v>
      </c>
      <c r="Q108" s="243">
        <v>9133522598.9300003</v>
      </c>
    </row>
    <row r="109" spans="1:17" x14ac:dyDescent="0.2">
      <c r="A109" s="110" t="s">
        <v>8</v>
      </c>
      <c r="B109" s="64" t="s">
        <v>210</v>
      </c>
      <c r="C109" s="19" t="s">
        <v>10</v>
      </c>
      <c r="D109" s="19" t="s">
        <v>211</v>
      </c>
      <c r="E109" s="64" t="s">
        <v>15</v>
      </c>
      <c r="F109" s="108">
        <v>14144</v>
      </c>
      <c r="G109" s="241">
        <f t="shared" si="2"/>
        <v>22270264749.709999</v>
      </c>
      <c r="H109" s="246">
        <v>7613499368</v>
      </c>
      <c r="I109" s="113">
        <v>0</v>
      </c>
      <c r="J109" s="113">
        <f t="shared" si="3"/>
        <v>7613499368</v>
      </c>
      <c r="K109" s="119">
        <v>0</v>
      </c>
      <c r="L109" s="158">
        <v>248466485.25</v>
      </c>
      <c r="M109" s="154">
        <v>0</v>
      </c>
      <c r="N109" s="175">
        <v>0</v>
      </c>
      <c r="O109" s="153">
        <v>0</v>
      </c>
      <c r="P109" s="154">
        <v>2094849367.05</v>
      </c>
      <c r="Q109" s="243">
        <v>12313449529.41</v>
      </c>
    </row>
    <row r="110" spans="1:17" x14ac:dyDescent="0.2">
      <c r="A110" s="110" t="s">
        <v>8</v>
      </c>
      <c r="B110" s="64" t="s">
        <v>212</v>
      </c>
      <c r="C110" s="19" t="s">
        <v>10</v>
      </c>
      <c r="D110" s="19" t="s">
        <v>213</v>
      </c>
      <c r="E110" s="64" t="s">
        <v>15</v>
      </c>
      <c r="F110" s="108">
        <v>11771</v>
      </c>
      <c r="G110" s="241">
        <f t="shared" si="2"/>
        <v>19074649449.5</v>
      </c>
      <c r="H110" s="246">
        <v>6399169488</v>
      </c>
      <c r="I110" s="113">
        <v>0</v>
      </c>
      <c r="J110" s="113">
        <f t="shared" si="3"/>
        <v>6399169488</v>
      </c>
      <c r="K110" s="119">
        <v>0</v>
      </c>
      <c r="L110" s="158">
        <v>199502934.97999999</v>
      </c>
      <c r="M110" s="154">
        <v>0</v>
      </c>
      <c r="N110" s="175">
        <v>36517249.469999999</v>
      </c>
      <c r="O110" s="153">
        <v>0</v>
      </c>
      <c r="P110" s="154">
        <v>1745312009.8599999</v>
      </c>
      <c r="Q110" s="243">
        <v>10694147767.190001</v>
      </c>
    </row>
    <row r="111" spans="1:17" x14ac:dyDescent="0.2">
      <c r="A111" s="110" t="s">
        <v>8</v>
      </c>
      <c r="B111" s="64" t="s">
        <v>214</v>
      </c>
      <c r="C111" s="19" t="s">
        <v>10</v>
      </c>
      <c r="D111" s="19" t="s">
        <v>215</v>
      </c>
      <c r="E111" s="64" t="s">
        <v>15</v>
      </c>
      <c r="F111" s="108">
        <v>12986</v>
      </c>
      <c r="G111" s="241">
        <f t="shared" si="2"/>
        <v>24039142594.099998</v>
      </c>
      <c r="H111" s="246">
        <v>6966613102</v>
      </c>
      <c r="I111" s="113">
        <v>0</v>
      </c>
      <c r="J111" s="113">
        <f t="shared" si="3"/>
        <v>6966613102</v>
      </c>
      <c r="K111" s="119">
        <v>0</v>
      </c>
      <c r="L111" s="158">
        <v>251418751.58000001</v>
      </c>
      <c r="M111" s="154">
        <v>0</v>
      </c>
      <c r="N111" s="175">
        <v>157608587.30000001</v>
      </c>
      <c r="O111" s="153">
        <v>0</v>
      </c>
      <c r="P111" s="154">
        <v>1924756028.9000001</v>
      </c>
      <c r="Q111" s="243">
        <v>14738746124.32</v>
      </c>
    </row>
    <row r="112" spans="1:17" x14ac:dyDescent="0.2">
      <c r="A112" s="110" t="s">
        <v>8</v>
      </c>
      <c r="B112" s="64" t="s">
        <v>216</v>
      </c>
      <c r="C112" s="19" t="s">
        <v>10</v>
      </c>
      <c r="D112" s="19" t="s">
        <v>217</v>
      </c>
      <c r="E112" s="64" t="s">
        <v>15</v>
      </c>
      <c r="F112" s="108">
        <v>17895</v>
      </c>
      <c r="G112" s="241">
        <f t="shared" si="2"/>
        <v>26556679386.07</v>
      </c>
      <c r="H112" s="246">
        <v>9642917226</v>
      </c>
      <c r="I112" s="113">
        <v>0</v>
      </c>
      <c r="J112" s="113">
        <f t="shared" si="3"/>
        <v>9642917226</v>
      </c>
      <c r="K112" s="119">
        <v>0</v>
      </c>
      <c r="L112" s="158">
        <v>750501937.35000002</v>
      </c>
      <c r="M112" s="154">
        <v>0</v>
      </c>
      <c r="N112" s="175">
        <v>0</v>
      </c>
      <c r="O112" s="153">
        <v>0</v>
      </c>
      <c r="P112" s="154">
        <v>2648617468.8200002</v>
      </c>
      <c r="Q112" s="243">
        <v>13514642753.9</v>
      </c>
    </row>
    <row r="113" spans="1:17" x14ac:dyDescent="0.2">
      <c r="A113" s="110" t="s">
        <v>8</v>
      </c>
      <c r="B113" s="64" t="s">
        <v>218</v>
      </c>
      <c r="C113" s="19" t="s">
        <v>10</v>
      </c>
      <c r="D113" s="19" t="s">
        <v>219</v>
      </c>
      <c r="E113" s="64" t="s">
        <v>15</v>
      </c>
      <c r="F113" s="108">
        <v>6286</v>
      </c>
      <c r="G113" s="241">
        <f t="shared" si="2"/>
        <v>10843199404.34</v>
      </c>
      <c r="H113" s="246">
        <v>3329378538</v>
      </c>
      <c r="I113" s="113">
        <v>0</v>
      </c>
      <c r="J113" s="113">
        <f t="shared" si="3"/>
        <v>3329378538</v>
      </c>
      <c r="K113" s="119">
        <v>0</v>
      </c>
      <c r="L113" s="158">
        <v>123455411.34999999</v>
      </c>
      <c r="M113" s="154">
        <v>0</v>
      </c>
      <c r="N113" s="175">
        <v>0</v>
      </c>
      <c r="O113" s="153">
        <v>0</v>
      </c>
      <c r="P113" s="154">
        <v>931654348.65999997</v>
      </c>
      <c r="Q113" s="243">
        <v>6458711106.3299999</v>
      </c>
    </row>
    <row r="114" spans="1:17" x14ac:dyDescent="0.2">
      <c r="A114" s="110" t="s">
        <v>8</v>
      </c>
      <c r="B114" s="64" t="s">
        <v>220</v>
      </c>
      <c r="C114" s="19" t="s">
        <v>10</v>
      </c>
      <c r="D114" s="19" t="s">
        <v>221</v>
      </c>
      <c r="E114" s="64" t="s">
        <v>15</v>
      </c>
      <c r="F114" s="108">
        <v>17400</v>
      </c>
      <c r="G114" s="241">
        <f t="shared" si="2"/>
        <v>25212791321.080002</v>
      </c>
      <c r="H114" s="246">
        <v>9481245501</v>
      </c>
      <c r="I114" s="113">
        <v>0</v>
      </c>
      <c r="J114" s="113">
        <f t="shared" si="3"/>
        <v>9481245501</v>
      </c>
      <c r="K114" s="119">
        <v>0</v>
      </c>
      <c r="L114" s="158">
        <v>259057963.81999999</v>
      </c>
      <c r="M114" s="154">
        <v>0</v>
      </c>
      <c r="N114" s="175">
        <v>0</v>
      </c>
      <c r="O114" s="153">
        <v>0</v>
      </c>
      <c r="P114" s="154">
        <v>2574257292.1999998</v>
      </c>
      <c r="Q114" s="243">
        <v>12898230564.060001</v>
      </c>
    </row>
    <row r="115" spans="1:17" x14ac:dyDescent="0.2">
      <c r="A115" s="110" t="s">
        <v>8</v>
      </c>
      <c r="B115" s="64" t="s">
        <v>222</v>
      </c>
      <c r="C115" s="19" t="s">
        <v>10</v>
      </c>
      <c r="D115" s="19" t="s">
        <v>223</v>
      </c>
      <c r="E115" s="64" t="s">
        <v>15</v>
      </c>
      <c r="F115" s="108">
        <v>27513</v>
      </c>
      <c r="G115" s="241">
        <f t="shared" si="2"/>
        <v>37212527990.370003</v>
      </c>
      <c r="H115" s="246">
        <v>14867683279</v>
      </c>
      <c r="I115" s="113">
        <v>0</v>
      </c>
      <c r="J115" s="113">
        <f t="shared" si="3"/>
        <v>14867683279</v>
      </c>
      <c r="K115" s="119">
        <v>0</v>
      </c>
      <c r="L115" s="158">
        <v>741239475.27999997</v>
      </c>
      <c r="M115" s="154">
        <v>0</v>
      </c>
      <c r="N115" s="175">
        <v>0</v>
      </c>
      <c r="O115" s="153">
        <v>0</v>
      </c>
      <c r="P115" s="154">
        <v>4001942998.6999998</v>
      </c>
      <c r="Q115" s="243">
        <v>17601662237.390003</v>
      </c>
    </row>
    <row r="116" spans="1:17" x14ac:dyDescent="0.2">
      <c r="A116" s="110" t="s">
        <v>8</v>
      </c>
      <c r="B116" s="64" t="s">
        <v>224</v>
      </c>
      <c r="C116" s="19" t="s">
        <v>10</v>
      </c>
      <c r="D116" s="19" t="s">
        <v>225</v>
      </c>
      <c r="E116" s="64" t="s">
        <v>15</v>
      </c>
      <c r="F116" s="108">
        <v>23846</v>
      </c>
      <c r="G116" s="241">
        <f t="shared" si="2"/>
        <v>37524856881.270004</v>
      </c>
      <c r="H116" s="246">
        <v>12852094715</v>
      </c>
      <c r="I116" s="113">
        <v>0</v>
      </c>
      <c r="J116" s="113">
        <f t="shared" si="3"/>
        <v>12852094715</v>
      </c>
      <c r="K116" s="119">
        <v>0</v>
      </c>
      <c r="L116" s="158">
        <v>476281839.85000002</v>
      </c>
      <c r="M116" s="154">
        <v>0</v>
      </c>
      <c r="N116" s="175">
        <v>0</v>
      </c>
      <c r="O116" s="153">
        <v>0</v>
      </c>
      <c r="P116" s="154">
        <v>3535596342.0999999</v>
      </c>
      <c r="Q116" s="243">
        <v>20660883984.32</v>
      </c>
    </row>
    <row r="117" spans="1:17" x14ac:dyDescent="0.2">
      <c r="A117" s="110" t="s">
        <v>8</v>
      </c>
      <c r="B117" s="64" t="s">
        <v>226</v>
      </c>
      <c r="C117" s="19" t="s">
        <v>10</v>
      </c>
      <c r="D117" s="19" t="s">
        <v>227</v>
      </c>
      <c r="E117" s="64" t="s">
        <v>15</v>
      </c>
      <c r="F117" s="108">
        <v>8757</v>
      </c>
      <c r="G117" s="241">
        <f t="shared" si="2"/>
        <v>14047170978.759998</v>
      </c>
      <c r="H117" s="246">
        <v>4707243388</v>
      </c>
      <c r="I117" s="113">
        <v>0</v>
      </c>
      <c r="J117" s="113">
        <f t="shared" si="3"/>
        <v>4707243388</v>
      </c>
      <c r="K117" s="119">
        <v>0</v>
      </c>
      <c r="L117" s="158">
        <v>160586430.94999999</v>
      </c>
      <c r="M117" s="154">
        <v>0</v>
      </c>
      <c r="N117" s="175">
        <v>0</v>
      </c>
      <c r="O117" s="153">
        <v>0</v>
      </c>
      <c r="P117" s="154">
        <v>1293214009.8499999</v>
      </c>
      <c r="Q117" s="243">
        <v>7886127149.9599991</v>
      </c>
    </row>
    <row r="118" spans="1:17" x14ac:dyDescent="0.2">
      <c r="A118" s="110" t="s">
        <v>8</v>
      </c>
      <c r="B118" s="64" t="s">
        <v>228</v>
      </c>
      <c r="C118" s="19" t="s">
        <v>10</v>
      </c>
      <c r="D118" s="19" t="s">
        <v>229</v>
      </c>
      <c r="E118" s="64" t="s">
        <v>15</v>
      </c>
      <c r="F118" s="108">
        <v>9316</v>
      </c>
      <c r="G118" s="241">
        <f t="shared" si="2"/>
        <v>17169597343.25</v>
      </c>
      <c r="H118" s="246">
        <v>5005634912</v>
      </c>
      <c r="I118" s="113">
        <v>0</v>
      </c>
      <c r="J118" s="113">
        <f t="shared" si="3"/>
        <v>5005634912</v>
      </c>
      <c r="K118" s="119">
        <v>0</v>
      </c>
      <c r="L118" s="158">
        <v>185383826.41</v>
      </c>
      <c r="M118" s="154">
        <v>0</v>
      </c>
      <c r="N118" s="175">
        <v>0</v>
      </c>
      <c r="O118" s="153">
        <v>0</v>
      </c>
      <c r="P118" s="154">
        <v>1379744913.99</v>
      </c>
      <c r="Q118" s="243">
        <v>10598833690.85</v>
      </c>
    </row>
    <row r="119" spans="1:17" x14ac:dyDescent="0.2">
      <c r="A119" s="110" t="s">
        <v>8</v>
      </c>
      <c r="B119" s="64" t="s">
        <v>230</v>
      </c>
      <c r="C119" s="19" t="s">
        <v>10</v>
      </c>
      <c r="D119" s="19" t="s">
        <v>231</v>
      </c>
      <c r="E119" s="64" t="s">
        <v>18</v>
      </c>
      <c r="F119" s="108">
        <v>26306</v>
      </c>
      <c r="G119" s="241">
        <f t="shared" si="2"/>
        <v>38872026830.149994</v>
      </c>
      <c r="H119" s="246">
        <v>14095758335</v>
      </c>
      <c r="I119" s="113">
        <v>0</v>
      </c>
      <c r="J119" s="113">
        <f t="shared" si="3"/>
        <v>14095758335</v>
      </c>
      <c r="K119" s="119">
        <v>0</v>
      </c>
      <c r="L119" s="158">
        <v>342293620.91000003</v>
      </c>
      <c r="M119" s="154">
        <v>0</v>
      </c>
      <c r="N119" s="175">
        <v>456948551.82999998</v>
      </c>
      <c r="O119" s="153">
        <v>0</v>
      </c>
      <c r="P119" s="154">
        <v>3900718167.4499998</v>
      </c>
      <c r="Q119" s="243">
        <v>20076308154.959999</v>
      </c>
    </row>
    <row r="120" spans="1:17" x14ac:dyDescent="0.2">
      <c r="A120" s="110" t="s">
        <v>8</v>
      </c>
      <c r="B120" s="64" t="s">
        <v>232</v>
      </c>
      <c r="C120" s="19" t="s">
        <v>10</v>
      </c>
      <c r="D120" s="19" t="s">
        <v>233</v>
      </c>
      <c r="E120" s="64" t="s">
        <v>15</v>
      </c>
      <c r="F120" s="108">
        <v>3205</v>
      </c>
      <c r="G120" s="241">
        <f t="shared" si="2"/>
        <v>5454585400.6000004</v>
      </c>
      <c r="H120" s="246">
        <v>1739254379</v>
      </c>
      <c r="I120" s="113">
        <v>0</v>
      </c>
      <c r="J120" s="113">
        <f t="shared" si="3"/>
        <v>1739254379</v>
      </c>
      <c r="K120" s="119">
        <v>0</v>
      </c>
      <c r="L120" s="158">
        <v>70512055.069999993</v>
      </c>
      <c r="M120" s="154">
        <v>0</v>
      </c>
      <c r="N120" s="175">
        <v>0</v>
      </c>
      <c r="O120" s="153">
        <v>0</v>
      </c>
      <c r="P120" s="154">
        <v>469315126.73000002</v>
      </c>
      <c r="Q120" s="243">
        <v>3175503839.8000002</v>
      </c>
    </row>
    <row r="121" spans="1:17" x14ac:dyDescent="0.2">
      <c r="A121" s="110" t="s">
        <v>8</v>
      </c>
      <c r="B121" s="64" t="s">
        <v>234</v>
      </c>
      <c r="C121" s="19" t="s">
        <v>10</v>
      </c>
      <c r="D121" s="19" t="s">
        <v>235</v>
      </c>
      <c r="E121" s="64" t="s">
        <v>15</v>
      </c>
      <c r="F121" s="108">
        <v>3612</v>
      </c>
      <c r="G121" s="241">
        <f t="shared" si="2"/>
        <v>7213303338.4799995</v>
      </c>
      <c r="H121" s="246">
        <v>1879467115</v>
      </c>
      <c r="I121" s="113">
        <v>0</v>
      </c>
      <c r="J121" s="113">
        <f t="shared" si="3"/>
        <v>1879467115</v>
      </c>
      <c r="K121" s="119">
        <v>0</v>
      </c>
      <c r="L121" s="158">
        <v>166344072.78</v>
      </c>
      <c r="M121" s="154">
        <v>0</v>
      </c>
      <c r="N121" s="175">
        <v>0</v>
      </c>
      <c r="O121" s="153">
        <v>0</v>
      </c>
      <c r="P121" s="154">
        <v>534176198.94999999</v>
      </c>
      <c r="Q121" s="243">
        <v>4633315951.75</v>
      </c>
    </row>
    <row r="122" spans="1:17" x14ac:dyDescent="0.2">
      <c r="A122" s="110" t="s">
        <v>8</v>
      </c>
      <c r="B122" s="64" t="s">
        <v>236</v>
      </c>
      <c r="C122" s="19" t="s">
        <v>10</v>
      </c>
      <c r="D122" s="19" t="s">
        <v>237</v>
      </c>
      <c r="E122" s="64" t="s">
        <v>18</v>
      </c>
      <c r="F122" s="108">
        <v>3917</v>
      </c>
      <c r="G122" s="241">
        <f t="shared" si="2"/>
        <v>6425249510.0500002</v>
      </c>
      <c r="H122" s="246">
        <v>2119675498</v>
      </c>
      <c r="I122" s="113">
        <v>0</v>
      </c>
      <c r="J122" s="113">
        <f t="shared" si="3"/>
        <v>2119675498</v>
      </c>
      <c r="K122" s="119">
        <v>0</v>
      </c>
      <c r="L122" s="158">
        <v>45785873.299999997</v>
      </c>
      <c r="M122" s="154">
        <v>0</v>
      </c>
      <c r="N122" s="175">
        <v>0</v>
      </c>
      <c r="O122" s="153">
        <v>0</v>
      </c>
      <c r="P122" s="154">
        <v>580929603.41999996</v>
      </c>
      <c r="Q122" s="243">
        <v>3678858535.3299999</v>
      </c>
    </row>
    <row r="123" spans="1:17" x14ac:dyDescent="0.2">
      <c r="A123" s="110" t="s">
        <v>8</v>
      </c>
      <c r="B123" s="64" t="s">
        <v>238</v>
      </c>
      <c r="C123" s="19" t="s">
        <v>10</v>
      </c>
      <c r="D123" s="19" t="s">
        <v>239</v>
      </c>
      <c r="E123" s="64" t="s">
        <v>18</v>
      </c>
      <c r="F123" s="108">
        <v>103291</v>
      </c>
      <c r="G123" s="241">
        <f t="shared" si="2"/>
        <v>150606839337.78003</v>
      </c>
      <c r="H123" s="246">
        <v>55565580603</v>
      </c>
      <c r="I123" s="113">
        <v>0</v>
      </c>
      <c r="J123" s="113">
        <f t="shared" si="3"/>
        <v>55565580603</v>
      </c>
      <c r="K123" s="119">
        <v>0</v>
      </c>
      <c r="L123" s="158">
        <v>1418026978.3699999</v>
      </c>
      <c r="M123" s="154">
        <v>527261425.55000001</v>
      </c>
      <c r="N123" s="175">
        <v>0</v>
      </c>
      <c r="O123" s="153">
        <v>0</v>
      </c>
      <c r="P123" s="154">
        <v>15290144342.15</v>
      </c>
      <c r="Q123" s="243">
        <v>77805825988.710007</v>
      </c>
    </row>
    <row r="124" spans="1:17" x14ac:dyDescent="0.2">
      <c r="A124" s="110" t="s">
        <v>8</v>
      </c>
      <c r="B124" s="64" t="s">
        <v>240</v>
      </c>
      <c r="C124" s="19" t="s">
        <v>10</v>
      </c>
      <c r="D124" s="19" t="s">
        <v>241</v>
      </c>
      <c r="E124" s="64" t="s">
        <v>15</v>
      </c>
      <c r="F124" s="108">
        <v>5425</v>
      </c>
      <c r="G124" s="241">
        <f t="shared" si="2"/>
        <v>8400511534.8100004</v>
      </c>
      <c r="H124" s="246">
        <v>2916791737</v>
      </c>
      <c r="I124" s="113">
        <v>0</v>
      </c>
      <c r="J124" s="113">
        <f t="shared" si="3"/>
        <v>2916791737</v>
      </c>
      <c r="K124" s="119">
        <v>0</v>
      </c>
      <c r="L124" s="158">
        <v>60606610.210000001</v>
      </c>
      <c r="M124" s="154">
        <v>0</v>
      </c>
      <c r="N124" s="175">
        <v>167477012.80000001</v>
      </c>
      <c r="O124" s="153">
        <v>0</v>
      </c>
      <c r="P124" s="154">
        <v>804158556.79999995</v>
      </c>
      <c r="Q124" s="243">
        <v>4451477618</v>
      </c>
    </row>
    <row r="125" spans="1:17" x14ac:dyDescent="0.2">
      <c r="A125" s="110" t="s">
        <v>8</v>
      </c>
      <c r="B125" s="64" t="s">
        <v>242</v>
      </c>
      <c r="C125" s="19" t="s">
        <v>10</v>
      </c>
      <c r="D125" s="19" t="s">
        <v>243</v>
      </c>
      <c r="E125" s="64" t="s">
        <v>15</v>
      </c>
      <c r="F125" s="108">
        <v>24865</v>
      </c>
      <c r="G125" s="241">
        <f t="shared" si="2"/>
        <v>35508242267.269989</v>
      </c>
      <c r="H125" s="246">
        <v>13557312247</v>
      </c>
      <c r="I125" s="113">
        <v>0</v>
      </c>
      <c r="J125" s="113">
        <f t="shared" si="3"/>
        <v>13557312247</v>
      </c>
      <c r="K125" s="119">
        <v>0</v>
      </c>
      <c r="L125" s="158">
        <v>515287865.38</v>
      </c>
      <c r="M125" s="154">
        <v>0</v>
      </c>
      <c r="N125" s="175">
        <v>0</v>
      </c>
      <c r="O125" s="153">
        <v>0</v>
      </c>
      <c r="P125" s="154">
        <v>3668880650.6999998</v>
      </c>
      <c r="Q125" s="243">
        <v>17766761504.189995</v>
      </c>
    </row>
    <row r="126" spans="1:17" x14ac:dyDescent="0.2">
      <c r="A126" s="110" t="s">
        <v>8</v>
      </c>
      <c r="B126" s="64" t="s">
        <v>244</v>
      </c>
      <c r="C126" s="19" t="s">
        <v>10</v>
      </c>
      <c r="D126" s="19" t="s">
        <v>245</v>
      </c>
      <c r="E126" s="64" t="s">
        <v>18</v>
      </c>
      <c r="F126" s="108">
        <v>13476</v>
      </c>
      <c r="G126" s="241">
        <f t="shared" si="2"/>
        <v>20270603634.93</v>
      </c>
      <c r="H126" s="246">
        <v>7260856411</v>
      </c>
      <c r="I126" s="113">
        <v>0</v>
      </c>
      <c r="J126" s="113">
        <f t="shared" si="3"/>
        <v>7260856411</v>
      </c>
      <c r="K126" s="119">
        <v>0</v>
      </c>
      <c r="L126" s="158">
        <v>195562043.25999999</v>
      </c>
      <c r="M126" s="154">
        <v>0</v>
      </c>
      <c r="N126" s="175">
        <v>63403399</v>
      </c>
      <c r="O126" s="153">
        <v>0</v>
      </c>
      <c r="P126" s="154">
        <v>1997483546.95</v>
      </c>
      <c r="Q126" s="243">
        <v>10753298234.719999</v>
      </c>
    </row>
    <row r="127" spans="1:17" x14ac:dyDescent="0.2">
      <c r="A127" s="110" t="s">
        <v>8</v>
      </c>
      <c r="B127" s="64" t="s">
        <v>246</v>
      </c>
      <c r="C127" s="19" t="s">
        <v>10</v>
      </c>
      <c r="D127" s="19" t="s">
        <v>247</v>
      </c>
      <c r="E127" s="64" t="s">
        <v>15</v>
      </c>
      <c r="F127" s="108">
        <v>2973</v>
      </c>
      <c r="G127" s="241">
        <f t="shared" si="2"/>
        <v>5632659906.8299999</v>
      </c>
      <c r="H127" s="246">
        <v>1614101685</v>
      </c>
      <c r="I127" s="113">
        <v>0</v>
      </c>
      <c r="J127" s="113">
        <f t="shared" si="3"/>
        <v>1614101685</v>
      </c>
      <c r="K127" s="119">
        <v>0</v>
      </c>
      <c r="L127" s="158">
        <v>43927145.810000002</v>
      </c>
      <c r="M127" s="154">
        <v>0</v>
      </c>
      <c r="N127" s="175">
        <v>0</v>
      </c>
      <c r="O127" s="153">
        <v>0</v>
      </c>
      <c r="P127" s="154">
        <v>440224119.5</v>
      </c>
      <c r="Q127" s="243">
        <v>3534406956.52</v>
      </c>
    </row>
    <row r="128" spans="1:17" x14ac:dyDescent="0.2">
      <c r="A128" s="110" t="s">
        <v>8</v>
      </c>
      <c r="B128" s="64" t="s">
        <v>248</v>
      </c>
      <c r="C128" s="19" t="s">
        <v>10</v>
      </c>
      <c r="D128" s="19" t="s">
        <v>249</v>
      </c>
      <c r="E128" s="64" t="s">
        <v>15</v>
      </c>
      <c r="F128" s="108">
        <v>11359</v>
      </c>
      <c r="G128" s="241">
        <f t="shared" si="2"/>
        <v>16671034609.280001</v>
      </c>
      <c r="H128" s="246">
        <v>6167097963</v>
      </c>
      <c r="I128" s="113">
        <v>0</v>
      </c>
      <c r="J128" s="113">
        <f t="shared" si="3"/>
        <v>6167097963</v>
      </c>
      <c r="K128" s="119">
        <v>0</v>
      </c>
      <c r="L128" s="158">
        <v>141565661.75999999</v>
      </c>
      <c r="M128" s="154">
        <v>0</v>
      </c>
      <c r="N128" s="175">
        <v>0</v>
      </c>
      <c r="O128" s="153">
        <v>0</v>
      </c>
      <c r="P128" s="154">
        <v>1684903642.8199999</v>
      </c>
      <c r="Q128" s="243">
        <v>8677467341.7000008</v>
      </c>
    </row>
    <row r="129" spans="1:17" x14ac:dyDescent="0.2">
      <c r="A129" s="110" t="s">
        <v>8</v>
      </c>
      <c r="B129" s="64" t="s">
        <v>250</v>
      </c>
      <c r="C129" s="19" t="s">
        <v>10</v>
      </c>
      <c r="D129" s="19" t="s">
        <v>251</v>
      </c>
      <c r="E129" s="64" t="s">
        <v>15</v>
      </c>
      <c r="F129" s="108">
        <v>5998</v>
      </c>
      <c r="G129" s="241">
        <f t="shared" si="2"/>
        <v>10656992411.950001</v>
      </c>
      <c r="H129" s="246">
        <v>3169649874</v>
      </c>
      <c r="I129" s="113">
        <v>0</v>
      </c>
      <c r="J129" s="113">
        <f t="shared" si="3"/>
        <v>3169649874</v>
      </c>
      <c r="K129" s="119">
        <v>0</v>
      </c>
      <c r="L129" s="158">
        <v>184904709.00999999</v>
      </c>
      <c r="M129" s="154">
        <v>0</v>
      </c>
      <c r="N129" s="175">
        <v>0</v>
      </c>
      <c r="O129" s="153">
        <v>0</v>
      </c>
      <c r="P129" s="154">
        <v>887720990.80999994</v>
      </c>
      <c r="Q129" s="243">
        <v>6414716838.1300011</v>
      </c>
    </row>
    <row r="130" spans="1:17" x14ac:dyDescent="0.2">
      <c r="A130" s="110" t="s">
        <v>8</v>
      </c>
      <c r="B130" s="64" t="s">
        <v>252</v>
      </c>
      <c r="C130" s="19" t="s">
        <v>10</v>
      </c>
      <c r="D130" s="19" t="s">
        <v>253</v>
      </c>
      <c r="E130" s="64" t="s">
        <v>18</v>
      </c>
      <c r="F130" s="108">
        <v>7666</v>
      </c>
      <c r="G130" s="241">
        <f t="shared" si="2"/>
        <v>10835257650.68</v>
      </c>
      <c r="H130" s="246">
        <v>4052015128</v>
      </c>
      <c r="I130" s="113">
        <v>0</v>
      </c>
      <c r="J130" s="113">
        <f t="shared" si="3"/>
        <v>4052015128</v>
      </c>
      <c r="K130" s="119">
        <v>0</v>
      </c>
      <c r="L130" s="158">
        <v>98362157.709999993</v>
      </c>
      <c r="M130" s="154">
        <v>0</v>
      </c>
      <c r="N130" s="175">
        <v>0</v>
      </c>
      <c r="O130" s="153">
        <v>0</v>
      </c>
      <c r="P130" s="154">
        <v>1133658740.6500001</v>
      </c>
      <c r="Q130" s="243">
        <v>5551221624.3199997</v>
      </c>
    </row>
    <row r="131" spans="1:17" x14ac:dyDescent="0.2">
      <c r="A131" s="110" t="s">
        <v>8</v>
      </c>
      <c r="B131" s="64" t="s">
        <v>254</v>
      </c>
      <c r="C131" s="19" t="s">
        <v>10</v>
      </c>
      <c r="D131" s="19" t="s">
        <v>255</v>
      </c>
      <c r="E131" s="64" t="s">
        <v>15</v>
      </c>
      <c r="F131" s="108">
        <v>5663</v>
      </c>
      <c r="G131" s="241">
        <f t="shared" si="2"/>
        <v>8372667801.7600002</v>
      </c>
      <c r="H131" s="246">
        <v>3077739783</v>
      </c>
      <c r="I131" s="113">
        <v>0</v>
      </c>
      <c r="J131" s="113">
        <f t="shared" si="3"/>
        <v>3077739783</v>
      </c>
      <c r="K131" s="119">
        <v>0</v>
      </c>
      <c r="L131" s="158">
        <v>87839122.209999993</v>
      </c>
      <c r="M131" s="154">
        <v>0</v>
      </c>
      <c r="N131" s="175">
        <v>0</v>
      </c>
      <c r="O131" s="153">
        <v>0</v>
      </c>
      <c r="P131" s="154">
        <v>827757894.28999996</v>
      </c>
      <c r="Q131" s="243">
        <v>4379331002.2600002</v>
      </c>
    </row>
    <row r="132" spans="1:17" x14ac:dyDescent="0.2">
      <c r="A132" s="110" t="s">
        <v>8</v>
      </c>
      <c r="B132" s="64" t="s">
        <v>256</v>
      </c>
      <c r="C132" s="19" t="s">
        <v>10</v>
      </c>
      <c r="D132" s="19" t="s">
        <v>257</v>
      </c>
      <c r="E132" s="64" t="s">
        <v>15</v>
      </c>
      <c r="F132" s="108">
        <v>27088</v>
      </c>
      <c r="G132" s="241">
        <f t="shared" si="2"/>
        <v>40160884576.120003</v>
      </c>
      <c r="H132" s="246">
        <v>14576722108</v>
      </c>
      <c r="I132" s="113">
        <v>0</v>
      </c>
      <c r="J132" s="113">
        <f t="shared" si="3"/>
        <v>14576722108</v>
      </c>
      <c r="K132" s="119">
        <v>0</v>
      </c>
      <c r="L132" s="158">
        <v>557243813.41999996</v>
      </c>
      <c r="M132" s="154">
        <v>0</v>
      </c>
      <c r="N132" s="175">
        <v>50486620</v>
      </c>
      <c r="O132" s="153">
        <v>0</v>
      </c>
      <c r="P132" s="154">
        <v>4012035797.1300001</v>
      </c>
      <c r="Q132" s="243">
        <v>20964396237.570004</v>
      </c>
    </row>
    <row r="133" spans="1:17" x14ac:dyDescent="0.2">
      <c r="A133" s="110" t="s">
        <v>8</v>
      </c>
      <c r="B133" s="64" t="s">
        <v>258</v>
      </c>
      <c r="C133" s="19" t="s">
        <v>10</v>
      </c>
      <c r="D133" s="19" t="s">
        <v>259</v>
      </c>
      <c r="E133" s="64" t="s">
        <v>15</v>
      </c>
      <c r="F133" s="108">
        <v>15491</v>
      </c>
      <c r="G133" s="241">
        <f t="shared" si="2"/>
        <v>25136101510.720001</v>
      </c>
      <c r="H133" s="246">
        <v>8317702671</v>
      </c>
      <c r="I133" s="113">
        <v>0</v>
      </c>
      <c r="J133" s="113">
        <f t="shared" si="3"/>
        <v>8317702671</v>
      </c>
      <c r="K133" s="119">
        <v>0</v>
      </c>
      <c r="L133" s="158">
        <v>257528887.11000001</v>
      </c>
      <c r="M133" s="154">
        <v>0</v>
      </c>
      <c r="N133" s="175">
        <v>0</v>
      </c>
      <c r="O133" s="153">
        <v>0</v>
      </c>
      <c r="P133" s="154">
        <v>2296705335.5300002</v>
      </c>
      <c r="Q133" s="243">
        <v>14264164617.08</v>
      </c>
    </row>
    <row r="134" spans="1:17" x14ac:dyDescent="0.2">
      <c r="A134" s="110" t="s">
        <v>8</v>
      </c>
      <c r="B134" s="64" t="s">
        <v>260</v>
      </c>
      <c r="C134" s="19" t="s">
        <v>10</v>
      </c>
      <c r="D134" s="19" t="s">
        <v>261</v>
      </c>
      <c r="E134" s="64" t="s">
        <v>15</v>
      </c>
      <c r="F134" s="108">
        <v>9819</v>
      </c>
      <c r="G134" s="241">
        <f t="shared" si="2"/>
        <v>13466252823.459999</v>
      </c>
      <c r="H134" s="246">
        <v>5016444195</v>
      </c>
      <c r="I134" s="113">
        <v>0</v>
      </c>
      <c r="J134" s="113">
        <f t="shared" si="3"/>
        <v>5016444195</v>
      </c>
      <c r="K134" s="119">
        <v>0</v>
      </c>
      <c r="L134" s="158">
        <v>139426221.25999999</v>
      </c>
      <c r="M134" s="154">
        <v>0</v>
      </c>
      <c r="N134" s="175">
        <v>0</v>
      </c>
      <c r="O134" s="153">
        <v>0</v>
      </c>
      <c r="P134" s="154">
        <v>1451285044</v>
      </c>
      <c r="Q134" s="243">
        <v>6859097363.1999989</v>
      </c>
    </row>
    <row r="135" spans="1:17" x14ac:dyDescent="0.2">
      <c r="A135" s="110" t="s">
        <v>8</v>
      </c>
      <c r="B135" s="64" t="s">
        <v>262</v>
      </c>
      <c r="C135" s="19" t="s">
        <v>10</v>
      </c>
      <c r="D135" s="19" t="s">
        <v>263</v>
      </c>
      <c r="E135" s="64" t="s">
        <v>15</v>
      </c>
      <c r="F135" s="108">
        <v>24678</v>
      </c>
      <c r="G135" s="241">
        <f t="shared" si="2"/>
        <v>32986485989.580002</v>
      </c>
      <c r="H135" s="246">
        <v>13406221883</v>
      </c>
      <c r="I135" s="113">
        <v>0</v>
      </c>
      <c r="J135" s="113">
        <f t="shared" si="3"/>
        <v>13406221883</v>
      </c>
      <c r="K135" s="119">
        <v>0</v>
      </c>
      <c r="L135" s="158">
        <v>316085683.58999997</v>
      </c>
      <c r="M135" s="154">
        <v>0</v>
      </c>
      <c r="N135" s="175">
        <v>1484525</v>
      </c>
      <c r="O135" s="153">
        <v>0</v>
      </c>
      <c r="P135" s="154">
        <v>3659233122.8000002</v>
      </c>
      <c r="Q135" s="243">
        <v>15603460775.190002</v>
      </c>
    </row>
    <row r="136" spans="1:17" x14ac:dyDescent="0.2">
      <c r="A136" s="110" t="s">
        <v>264</v>
      </c>
      <c r="B136" s="64" t="s">
        <v>265</v>
      </c>
      <c r="C136" s="19" t="s">
        <v>266</v>
      </c>
      <c r="D136" s="19" t="s">
        <v>267</v>
      </c>
      <c r="E136" s="64" t="s">
        <v>12</v>
      </c>
      <c r="F136" s="108">
        <v>765238</v>
      </c>
      <c r="G136" s="241">
        <f t="shared" si="2"/>
        <v>1262380893738.79</v>
      </c>
      <c r="H136" s="246">
        <v>417131166390</v>
      </c>
      <c r="I136" s="113">
        <v>0</v>
      </c>
      <c r="J136" s="113">
        <f t="shared" si="3"/>
        <v>417131166390</v>
      </c>
      <c r="K136" s="119">
        <v>0</v>
      </c>
      <c r="L136" s="158">
        <v>17754834233.139999</v>
      </c>
      <c r="M136" s="154">
        <v>24158345708.290001</v>
      </c>
      <c r="N136" s="175">
        <v>0</v>
      </c>
      <c r="O136" s="153">
        <v>0</v>
      </c>
      <c r="P136" s="154">
        <v>0</v>
      </c>
      <c r="Q136" s="243">
        <v>803336547407.35999</v>
      </c>
    </row>
    <row r="137" spans="1:17" x14ac:dyDescent="0.2">
      <c r="A137" s="110" t="s">
        <v>264</v>
      </c>
      <c r="B137" s="64" t="s">
        <v>268</v>
      </c>
      <c r="C137" s="19" t="s">
        <v>266</v>
      </c>
      <c r="D137" s="19" t="s">
        <v>269</v>
      </c>
      <c r="E137" s="64" t="s">
        <v>15</v>
      </c>
      <c r="F137" s="108">
        <v>42732</v>
      </c>
      <c r="G137" s="241">
        <f t="shared" si="2"/>
        <v>62775514066.199997</v>
      </c>
      <c r="H137" s="246">
        <v>23233341011</v>
      </c>
      <c r="I137" s="113">
        <v>0</v>
      </c>
      <c r="J137" s="113">
        <f t="shared" si="3"/>
        <v>23233341011</v>
      </c>
      <c r="K137" s="119">
        <v>0</v>
      </c>
      <c r="L137" s="158">
        <v>516878313.58999997</v>
      </c>
      <c r="M137" s="154">
        <v>0</v>
      </c>
      <c r="N137" s="175">
        <v>0</v>
      </c>
      <c r="O137" s="153">
        <v>2609871473.6599998</v>
      </c>
      <c r="P137" s="154">
        <v>5130061217.3699999</v>
      </c>
      <c r="Q137" s="243">
        <v>31285362050.579998</v>
      </c>
    </row>
    <row r="138" spans="1:17" x14ac:dyDescent="0.2">
      <c r="A138" s="110" t="s">
        <v>264</v>
      </c>
      <c r="B138" s="64" t="s">
        <v>270</v>
      </c>
      <c r="C138" s="19" t="s">
        <v>266</v>
      </c>
      <c r="D138" s="19" t="s">
        <v>271</v>
      </c>
      <c r="E138" s="64" t="s">
        <v>15</v>
      </c>
      <c r="F138" s="108">
        <v>24507</v>
      </c>
      <c r="G138" s="241">
        <f t="shared" si="2"/>
        <v>36528542263.209999</v>
      </c>
      <c r="H138" s="246">
        <v>13301644969</v>
      </c>
      <c r="I138" s="113">
        <v>0</v>
      </c>
      <c r="J138" s="113">
        <f t="shared" si="3"/>
        <v>13301644969</v>
      </c>
      <c r="K138" s="119">
        <v>0</v>
      </c>
      <c r="L138" s="158">
        <v>265002711.36000001</v>
      </c>
      <c r="M138" s="154">
        <v>0</v>
      </c>
      <c r="N138" s="175">
        <v>63149792</v>
      </c>
      <c r="O138" s="153">
        <v>0</v>
      </c>
      <c r="P138" s="154">
        <v>2957724954.7800002</v>
      </c>
      <c r="Q138" s="243">
        <v>19941019836.07</v>
      </c>
    </row>
    <row r="139" spans="1:17" x14ac:dyDescent="0.2">
      <c r="A139" s="110" t="s">
        <v>264</v>
      </c>
      <c r="B139" s="64" t="s">
        <v>272</v>
      </c>
      <c r="C139" s="19" t="s">
        <v>266</v>
      </c>
      <c r="D139" s="19" t="s">
        <v>273</v>
      </c>
      <c r="E139" s="64" t="s">
        <v>15</v>
      </c>
      <c r="F139" s="108">
        <v>15165</v>
      </c>
      <c r="G139" s="241">
        <f t="shared" si="2"/>
        <v>21414419607.450001</v>
      </c>
      <c r="H139" s="246">
        <v>8200390525</v>
      </c>
      <c r="I139" s="113">
        <v>0</v>
      </c>
      <c r="J139" s="113">
        <f t="shared" si="3"/>
        <v>8200390525</v>
      </c>
      <c r="K139" s="119">
        <v>0</v>
      </c>
      <c r="L139" s="158">
        <v>181806913.58000001</v>
      </c>
      <c r="M139" s="154">
        <v>0</v>
      </c>
      <c r="N139" s="175">
        <v>0</v>
      </c>
      <c r="O139" s="153">
        <v>0</v>
      </c>
      <c r="P139" s="154">
        <v>1831767344.01</v>
      </c>
      <c r="Q139" s="243">
        <v>11200454824.860001</v>
      </c>
    </row>
    <row r="140" spans="1:17" x14ac:dyDescent="0.2">
      <c r="A140" s="110" t="s">
        <v>264</v>
      </c>
      <c r="B140" s="64" t="s">
        <v>274</v>
      </c>
      <c r="C140" s="19" t="s">
        <v>266</v>
      </c>
      <c r="D140" s="19" t="s">
        <v>275</v>
      </c>
      <c r="E140" s="64" t="s">
        <v>15</v>
      </c>
      <c r="F140" s="108">
        <v>32701</v>
      </c>
      <c r="G140" s="241">
        <f t="shared" ref="G140:G203" si="4">J140+K140+L140+M140+N140+O140+P140+Q140</f>
        <v>46185338351.989998</v>
      </c>
      <c r="H140" s="246">
        <v>17793164597</v>
      </c>
      <c r="I140" s="113">
        <v>0</v>
      </c>
      <c r="J140" s="113">
        <f t="shared" ref="J140:J203" si="5">SUM(H140:I140)</f>
        <v>17793164597</v>
      </c>
      <c r="K140" s="119">
        <v>0</v>
      </c>
      <c r="L140" s="158">
        <v>398805326.33999997</v>
      </c>
      <c r="M140" s="154">
        <v>0</v>
      </c>
      <c r="N140" s="175">
        <v>0</v>
      </c>
      <c r="O140" s="153">
        <v>0</v>
      </c>
      <c r="P140" s="154">
        <v>3946656789.7199998</v>
      </c>
      <c r="Q140" s="243">
        <v>24046711638.929996</v>
      </c>
    </row>
    <row r="141" spans="1:17" x14ac:dyDescent="0.2">
      <c r="A141" s="110" t="s">
        <v>264</v>
      </c>
      <c r="B141" s="64" t="s">
        <v>276</v>
      </c>
      <c r="C141" s="19" t="s">
        <v>266</v>
      </c>
      <c r="D141" s="19" t="s">
        <v>277</v>
      </c>
      <c r="E141" s="64" t="s">
        <v>15</v>
      </c>
      <c r="F141" s="108">
        <v>15497</v>
      </c>
      <c r="G141" s="241">
        <f t="shared" si="4"/>
        <v>22362873012.759998</v>
      </c>
      <c r="H141" s="246">
        <v>8378968431</v>
      </c>
      <c r="I141" s="113">
        <v>0</v>
      </c>
      <c r="J141" s="113">
        <f t="shared" si="5"/>
        <v>8378968431</v>
      </c>
      <c r="K141" s="119">
        <v>0</v>
      </c>
      <c r="L141" s="158">
        <v>192287289.66999999</v>
      </c>
      <c r="M141" s="154">
        <v>0</v>
      </c>
      <c r="N141" s="175">
        <v>1462125757</v>
      </c>
      <c r="O141" s="153">
        <v>0</v>
      </c>
      <c r="P141" s="154">
        <v>1836000267.3599999</v>
      </c>
      <c r="Q141" s="243">
        <v>10493491267.729998</v>
      </c>
    </row>
    <row r="142" spans="1:17" x14ac:dyDescent="0.2">
      <c r="A142" s="110" t="s">
        <v>264</v>
      </c>
      <c r="B142" s="64" t="s">
        <v>278</v>
      </c>
      <c r="C142" s="19" t="s">
        <v>266</v>
      </c>
      <c r="D142" s="19" t="s">
        <v>279</v>
      </c>
      <c r="E142" s="64" t="s">
        <v>15</v>
      </c>
      <c r="F142" s="108">
        <v>22456</v>
      </c>
      <c r="G142" s="241">
        <f t="shared" si="4"/>
        <v>33240051887.590004</v>
      </c>
      <c r="H142" s="246">
        <v>12260229116</v>
      </c>
      <c r="I142" s="113">
        <v>0</v>
      </c>
      <c r="J142" s="113">
        <f t="shared" si="5"/>
        <v>12260229116</v>
      </c>
      <c r="K142" s="119">
        <v>0</v>
      </c>
      <c r="L142" s="158">
        <v>263985731.09999999</v>
      </c>
      <c r="M142" s="154">
        <v>0</v>
      </c>
      <c r="N142" s="175">
        <v>0</v>
      </c>
      <c r="O142" s="153">
        <v>0</v>
      </c>
      <c r="P142" s="154">
        <v>2713908569.8899999</v>
      </c>
      <c r="Q142" s="243">
        <v>18001928470.600002</v>
      </c>
    </row>
    <row r="143" spans="1:17" x14ac:dyDescent="0.2">
      <c r="A143" s="110" t="s">
        <v>264</v>
      </c>
      <c r="B143" s="64" t="s">
        <v>280</v>
      </c>
      <c r="C143" s="19" t="s">
        <v>266</v>
      </c>
      <c r="D143" s="19" t="s">
        <v>281</v>
      </c>
      <c r="E143" s="64" t="s">
        <v>15</v>
      </c>
      <c r="F143" s="108">
        <v>79401</v>
      </c>
      <c r="G143" s="241">
        <f t="shared" si="4"/>
        <v>114340972432.92999</v>
      </c>
      <c r="H143" s="246">
        <v>43234085488</v>
      </c>
      <c r="I143" s="113">
        <v>0</v>
      </c>
      <c r="J143" s="113">
        <f t="shared" si="5"/>
        <v>43234085488</v>
      </c>
      <c r="K143" s="119">
        <v>0</v>
      </c>
      <c r="L143" s="158">
        <v>937427740.26999998</v>
      </c>
      <c r="M143" s="154">
        <v>0</v>
      </c>
      <c r="N143" s="175">
        <v>1895044155.8</v>
      </c>
      <c r="O143" s="153">
        <v>0</v>
      </c>
      <c r="P143" s="154">
        <v>9536534423.4300003</v>
      </c>
      <c r="Q143" s="243">
        <v>58737880625.429985</v>
      </c>
    </row>
    <row r="144" spans="1:17" x14ac:dyDescent="0.2">
      <c r="A144" s="110" t="s">
        <v>264</v>
      </c>
      <c r="B144" s="64" t="s">
        <v>282</v>
      </c>
      <c r="C144" s="19" t="s">
        <v>266</v>
      </c>
      <c r="D144" s="19" t="s">
        <v>283</v>
      </c>
      <c r="E144" s="64" t="s">
        <v>15</v>
      </c>
      <c r="F144" s="108">
        <v>17864</v>
      </c>
      <c r="G144" s="241">
        <f t="shared" si="4"/>
        <v>25132067081.110001</v>
      </c>
      <c r="H144" s="246">
        <v>9743220577</v>
      </c>
      <c r="I144" s="113">
        <v>0</v>
      </c>
      <c r="J144" s="113">
        <f t="shared" si="5"/>
        <v>9743220577</v>
      </c>
      <c r="K144" s="119">
        <v>0</v>
      </c>
      <c r="L144" s="158">
        <v>180521723.05000001</v>
      </c>
      <c r="M144" s="154">
        <v>0</v>
      </c>
      <c r="N144" s="175">
        <v>0</v>
      </c>
      <c r="O144" s="153">
        <v>0</v>
      </c>
      <c r="P144" s="154">
        <v>2139682282.47</v>
      </c>
      <c r="Q144" s="243">
        <v>13068642498.590002</v>
      </c>
    </row>
    <row r="145" spans="1:17" x14ac:dyDescent="0.2">
      <c r="A145" s="110" t="s">
        <v>264</v>
      </c>
      <c r="B145" s="64" t="s">
        <v>284</v>
      </c>
      <c r="C145" s="19" t="s">
        <v>266</v>
      </c>
      <c r="D145" s="19" t="s">
        <v>285</v>
      </c>
      <c r="E145" s="64" t="s">
        <v>15</v>
      </c>
      <c r="F145" s="108">
        <v>17157</v>
      </c>
      <c r="G145" s="241">
        <f t="shared" si="4"/>
        <v>25558760274.27</v>
      </c>
      <c r="H145" s="246">
        <v>9309756021</v>
      </c>
      <c r="I145" s="113">
        <v>0</v>
      </c>
      <c r="J145" s="113">
        <f t="shared" si="5"/>
        <v>9309756021</v>
      </c>
      <c r="K145" s="119">
        <v>0</v>
      </c>
      <c r="L145" s="158">
        <v>231988157.41999999</v>
      </c>
      <c r="M145" s="154">
        <v>0</v>
      </c>
      <c r="N145" s="175">
        <v>561147196</v>
      </c>
      <c r="O145" s="153">
        <v>0</v>
      </c>
      <c r="P145" s="154">
        <v>2073648678.23</v>
      </c>
      <c r="Q145" s="243">
        <v>13382220221.620001</v>
      </c>
    </row>
    <row r="146" spans="1:17" x14ac:dyDescent="0.2">
      <c r="A146" s="110" t="s">
        <v>264</v>
      </c>
      <c r="B146" s="64" t="s">
        <v>286</v>
      </c>
      <c r="C146" s="19" t="s">
        <v>266</v>
      </c>
      <c r="D146" s="19" t="s">
        <v>287</v>
      </c>
      <c r="E146" s="64" t="s">
        <v>15</v>
      </c>
      <c r="F146" s="108">
        <v>4138</v>
      </c>
      <c r="G146" s="241">
        <f t="shared" si="4"/>
        <v>6312383781.0500002</v>
      </c>
      <c r="H146" s="246">
        <v>2233654256</v>
      </c>
      <c r="I146" s="113">
        <v>0</v>
      </c>
      <c r="J146" s="113">
        <f t="shared" si="5"/>
        <v>2233654256</v>
      </c>
      <c r="K146" s="119">
        <v>0</v>
      </c>
      <c r="L146" s="158">
        <v>45129194.509999998</v>
      </c>
      <c r="M146" s="154">
        <v>0</v>
      </c>
      <c r="N146" s="175">
        <v>0</v>
      </c>
      <c r="O146" s="153">
        <v>0</v>
      </c>
      <c r="P146" s="154">
        <v>499847777.16000003</v>
      </c>
      <c r="Q146" s="243">
        <v>3533752553.3800001</v>
      </c>
    </row>
    <row r="147" spans="1:17" x14ac:dyDescent="0.2">
      <c r="A147" s="110" t="s">
        <v>264</v>
      </c>
      <c r="B147" s="64" t="s">
        <v>288</v>
      </c>
      <c r="C147" s="19" t="s">
        <v>266</v>
      </c>
      <c r="D147" s="19" t="s">
        <v>289</v>
      </c>
      <c r="E147" s="64" t="s">
        <v>15</v>
      </c>
      <c r="F147" s="108">
        <v>12121</v>
      </c>
      <c r="G147" s="241">
        <f t="shared" si="4"/>
        <v>17707744727.970001</v>
      </c>
      <c r="H147" s="246">
        <v>6594670722</v>
      </c>
      <c r="I147" s="113">
        <v>0</v>
      </c>
      <c r="J147" s="113">
        <f t="shared" si="5"/>
        <v>6594670722</v>
      </c>
      <c r="K147" s="119">
        <v>0</v>
      </c>
      <c r="L147" s="158">
        <v>152018454.19</v>
      </c>
      <c r="M147" s="154">
        <v>0</v>
      </c>
      <c r="N147" s="175">
        <v>0</v>
      </c>
      <c r="O147" s="153">
        <v>0</v>
      </c>
      <c r="P147" s="154">
        <v>1465075241.3399999</v>
      </c>
      <c r="Q147" s="243">
        <v>9495980310.4400005</v>
      </c>
    </row>
    <row r="148" spans="1:17" x14ac:dyDescent="0.2">
      <c r="A148" s="110" t="s">
        <v>264</v>
      </c>
      <c r="B148" s="64" t="s">
        <v>290</v>
      </c>
      <c r="C148" s="19" t="s">
        <v>266</v>
      </c>
      <c r="D148" s="19" t="s">
        <v>291</v>
      </c>
      <c r="E148" s="64" t="s">
        <v>15</v>
      </c>
      <c r="F148" s="108">
        <v>19760</v>
      </c>
      <c r="G148" s="241">
        <f t="shared" si="4"/>
        <v>28292451588.509995</v>
      </c>
      <c r="H148" s="246">
        <v>10607209543</v>
      </c>
      <c r="I148" s="113">
        <v>0</v>
      </c>
      <c r="J148" s="113">
        <f t="shared" si="5"/>
        <v>10607209543</v>
      </c>
      <c r="K148" s="119">
        <v>0</v>
      </c>
      <c r="L148" s="158">
        <v>238725097.88</v>
      </c>
      <c r="M148" s="154">
        <v>0</v>
      </c>
      <c r="N148" s="175">
        <v>0</v>
      </c>
      <c r="O148" s="153">
        <v>0</v>
      </c>
      <c r="P148" s="154">
        <v>2387368768.6999998</v>
      </c>
      <c r="Q148" s="243">
        <v>15059148178.929996</v>
      </c>
    </row>
    <row r="149" spans="1:17" x14ac:dyDescent="0.2">
      <c r="A149" s="110" t="s">
        <v>264</v>
      </c>
      <c r="B149" s="64" t="s">
        <v>292</v>
      </c>
      <c r="C149" s="19" t="s">
        <v>266</v>
      </c>
      <c r="D149" s="19" t="s">
        <v>293</v>
      </c>
      <c r="E149" s="64" t="s">
        <v>15</v>
      </c>
      <c r="F149" s="108">
        <v>19691</v>
      </c>
      <c r="G149" s="241">
        <f t="shared" si="4"/>
        <v>28831477712.009998</v>
      </c>
      <c r="H149" s="246">
        <v>10723205378</v>
      </c>
      <c r="I149" s="113">
        <v>0</v>
      </c>
      <c r="J149" s="113">
        <f t="shared" si="5"/>
        <v>10723205378</v>
      </c>
      <c r="K149" s="119">
        <v>0</v>
      </c>
      <c r="L149" s="158">
        <v>472672132.30000001</v>
      </c>
      <c r="M149" s="154">
        <v>0</v>
      </c>
      <c r="N149" s="175">
        <v>1201163627.24</v>
      </c>
      <c r="O149" s="153">
        <v>0</v>
      </c>
      <c r="P149" s="154">
        <v>2364873804.6199999</v>
      </c>
      <c r="Q149" s="243">
        <v>14069562769.849998</v>
      </c>
    </row>
    <row r="150" spans="1:17" x14ac:dyDescent="0.2">
      <c r="A150" s="110" t="s">
        <v>264</v>
      </c>
      <c r="B150" s="64" t="s">
        <v>294</v>
      </c>
      <c r="C150" s="19" t="s">
        <v>266</v>
      </c>
      <c r="D150" s="19" t="s">
        <v>295</v>
      </c>
      <c r="E150" s="64" t="s">
        <v>15</v>
      </c>
      <c r="F150" s="108">
        <v>22743</v>
      </c>
      <c r="G150" s="241">
        <f t="shared" si="4"/>
        <v>34012500903.279999</v>
      </c>
      <c r="H150" s="246">
        <v>12391205249</v>
      </c>
      <c r="I150" s="113">
        <v>0</v>
      </c>
      <c r="J150" s="113">
        <f t="shared" si="5"/>
        <v>12391205249</v>
      </c>
      <c r="K150" s="119">
        <v>0</v>
      </c>
      <c r="L150" s="158">
        <v>233870213.09</v>
      </c>
      <c r="M150" s="154">
        <v>0</v>
      </c>
      <c r="N150" s="175">
        <v>0</v>
      </c>
      <c r="O150" s="153">
        <v>0</v>
      </c>
      <c r="P150" s="154">
        <v>2747651016.02</v>
      </c>
      <c r="Q150" s="243">
        <v>18639774425.169998</v>
      </c>
    </row>
    <row r="151" spans="1:17" x14ac:dyDescent="0.2">
      <c r="A151" s="110" t="s">
        <v>264</v>
      </c>
      <c r="B151" s="64" t="s">
        <v>296</v>
      </c>
      <c r="C151" s="19" t="s">
        <v>266</v>
      </c>
      <c r="D151" s="19" t="s">
        <v>297</v>
      </c>
      <c r="E151" s="64" t="s">
        <v>15</v>
      </c>
      <c r="F151" s="108">
        <v>20722</v>
      </c>
      <c r="G151" s="241">
        <f t="shared" si="4"/>
        <v>29758963225.329998</v>
      </c>
      <c r="H151" s="246">
        <v>11304096469</v>
      </c>
      <c r="I151" s="113">
        <v>0</v>
      </c>
      <c r="J151" s="113">
        <f t="shared" si="5"/>
        <v>11304096469</v>
      </c>
      <c r="K151" s="119">
        <v>0</v>
      </c>
      <c r="L151" s="158">
        <v>234217641.40000001</v>
      </c>
      <c r="M151" s="154">
        <v>0</v>
      </c>
      <c r="N151" s="175">
        <v>44256573.240000002</v>
      </c>
      <c r="O151" s="153">
        <v>0</v>
      </c>
      <c r="P151" s="154">
        <v>2498634182.4400001</v>
      </c>
      <c r="Q151" s="243">
        <v>15677758359.249998</v>
      </c>
    </row>
    <row r="152" spans="1:17" x14ac:dyDescent="0.2">
      <c r="A152" s="110" t="s">
        <v>264</v>
      </c>
      <c r="B152" s="64" t="s">
        <v>298</v>
      </c>
      <c r="C152" s="19" t="s">
        <v>266</v>
      </c>
      <c r="D152" s="19" t="s">
        <v>185</v>
      </c>
      <c r="E152" s="64" t="s">
        <v>15</v>
      </c>
      <c r="F152" s="108">
        <v>71345</v>
      </c>
      <c r="G152" s="241">
        <f t="shared" si="4"/>
        <v>104351480592.60001</v>
      </c>
      <c r="H152" s="246">
        <v>38656182899</v>
      </c>
      <c r="I152" s="113">
        <v>0</v>
      </c>
      <c r="J152" s="113">
        <f t="shared" si="5"/>
        <v>38656182899</v>
      </c>
      <c r="K152" s="119">
        <v>0</v>
      </c>
      <c r="L152" s="158">
        <v>967511059.78999996</v>
      </c>
      <c r="M152" s="154">
        <v>0</v>
      </c>
      <c r="N152" s="175">
        <v>0</v>
      </c>
      <c r="O152" s="153">
        <v>0</v>
      </c>
      <c r="P152" s="154">
        <v>8609040447.3799992</v>
      </c>
      <c r="Q152" s="243">
        <v>56118746186.430008</v>
      </c>
    </row>
    <row r="153" spans="1:17" x14ac:dyDescent="0.2">
      <c r="A153" s="110" t="s">
        <v>264</v>
      </c>
      <c r="B153" s="64" t="s">
        <v>299</v>
      </c>
      <c r="C153" s="19" t="s">
        <v>266</v>
      </c>
      <c r="D153" s="19" t="s">
        <v>300</v>
      </c>
      <c r="E153" s="64" t="s">
        <v>15</v>
      </c>
      <c r="F153" s="108">
        <v>12594</v>
      </c>
      <c r="G153" s="241">
        <f t="shared" si="4"/>
        <v>18361187989.720001</v>
      </c>
      <c r="H153" s="246">
        <v>6758490621</v>
      </c>
      <c r="I153" s="113">
        <v>0</v>
      </c>
      <c r="J153" s="113">
        <f t="shared" si="5"/>
        <v>6758490621</v>
      </c>
      <c r="K153" s="119">
        <v>0</v>
      </c>
      <c r="L153" s="158">
        <v>144114109.34</v>
      </c>
      <c r="M153" s="154">
        <v>0</v>
      </c>
      <c r="N153" s="175">
        <v>1421595147.6800001</v>
      </c>
      <c r="O153" s="153">
        <v>0</v>
      </c>
      <c r="P153" s="154">
        <v>1518893838.2</v>
      </c>
      <c r="Q153" s="243">
        <v>8518094273.500001</v>
      </c>
    </row>
    <row r="154" spans="1:17" x14ac:dyDescent="0.2">
      <c r="A154" s="110" t="s">
        <v>264</v>
      </c>
      <c r="B154" s="64" t="s">
        <v>301</v>
      </c>
      <c r="C154" s="19" t="s">
        <v>266</v>
      </c>
      <c r="D154" s="19" t="s">
        <v>302</v>
      </c>
      <c r="E154" s="64" t="s">
        <v>15</v>
      </c>
      <c r="F154" s="108">
        <v>19479</v>
      </c>
      <c r="G154" s="241">
        <f t="shared" si="4"/>
        <v>28995797257.389999</v>
      </c>
      <c r="H154" s="246">
        <v>10543835447</v>
      </c>
      <c r="I154" s="113">
        <v>0</v>
      </c>
      <c r="J154" s="113">
        <f t="shared" si="5"/>
        <v>10543835447</v>
      </c>
      <c r="K154" s="119">
        <v>0</v>
      </c>
      <c r="L154" s="158">
        <v>234996558.22999999</v>
      </c>
      <c r="M154" s="154">
        <v>0</v>
      </c>
      <c r="N154" s="175">
        <v>564167816.20000005</v>
      </c>
      <c r="O154" s="153">
        <v>0</v>
      </c>
      <c r="P154" s="154">
        <v>2351328449.9099998</v>
      </c>
      <c r="Q154" s="243">
        <v>15301468986.049999</v>
      </c>
    </row>
    <row r="155" spans="1:17" x14ac:dyDescent="0.2">
      <c r="A155" s="110" t="s">
        <v>264</v>
      </c>
      <c r="B155" s="64" t="s">
        <v>303</v>
      </c>
      <c r="C155" s="19" t="s">
        <v>266</v>
      </c>
      <c r="D155" s="19" t="s">
        <v>304</v>
      </c>
      <c r="E155" s="64" t="s">
        <v>51</v>
      </c>
      <c r="F155" s="108">
        <v>318641</v>
      </c>
      <c r="G155" s="241">
        <f t="shared" si="4"/>
        <v>520345399215.17004</v>
      </c>
      <c r="H155" s="246">
        <v>173591438780</v>
      </c>
      <c r="I155" s="113">
        <v>0</v>
      </c>
      <c r="J155" s="113">
        <f t="shared" si="5"/>
        <v>173591438780</v>
      </c>
      <c r="K155" s="119">
        <v>0</v>
      </c>
      <c r="L155" s="158">
        <v>4552941014.5100002</v>
      </c>
      <c r="M155" s="154">
        <v>3874317916.6599998</v>
      </c>
      <c r="N155" s="175">
        <v>0</v>
      </c>
      <c r="O155" s="153">
        <v>0</v>
      </c>
      <c r="P155" s="154">
        <v>37764932711.010002</v>
      </c>
      <c r="Q155" s="243">
        <v>300561768792.98999</v>
      </c>
    </row>
    <row r="156" spans="1:17" x14ac:dyDescent="0.2">
      <c r="A156" s="110" t="s">
        <v>264</v>
      </c>
      <c r="B156" s="64" t="s">
        <v>305</v>
      </c>
      <c r="C156" s="19" t="s">
        <v>266</v>
      </c>
      <c r="D156" s="19" t="s">
        <v>306</v>
      </c>
      <c r="E156" s="64" t="s">
        <v>15</v>
      </c>
      <c r="F156" s="108">
        <v>9801</v>
      </c>
      <c r="G156" s="241">
        <f t="shared" si="4"/>
        <v>14003726112.470001</v>
      </c>
      <c r="H156" s="246">
        <v>5267746732</v>
      </c>
      <c r="I156" s="113">
        <v>0</v>
      </c>
      <c r="J156" s="113">
        <f t="shared" si="5"/>
        <v>5267746732</v>
      </c>
      <c r="K156" s="119">
        <v>0</v>
      </c>
      <c r="L156" s="158">
        <v>115826949.64</v>
      </c>
      <c r="M156" s="154">
        <v>0</v>
      </c>
      <c r="N156" s="175">
        <v>0</v>
      </c>
      <c r="O156" s="153">
        <v>0</v>
      </c>
      <c r="P156" s="154">
        <v>1184734774.99</v>
      </c>
      <c r="Q156" s="243">
        <v>7435417655.8400002</v>
      </c>
    </row>
    <row r="157" spans="1:17" x14ac:dyDescent="0.2">
      <c r="A157" s="110" t="s">
        <v>264</v>
      </c>
      <c r="B157" s="64" t="s">
        <v>307</v>
      </c>
      <c r="C157" s="19" t="s">
        <v>266</v>
      </c>
      <c r="D157" s="19" t="s">
        <v>308</v>
      </c>
      <c r="E157" s="64" t="s">
        <v>15</v>
      </c>
      <c r="F157" s="108">
        <v>7835</v>
      </c>
      <c r="G157" s="241">
        <f t="shared" si="4"/>
        <v>11684618403.389999</v>
      </c>
      <c r="H157" s="246">
        <v>4197213682</v>
      </c>
      <c r="I157" s="113">
        <v>0</v>
      </c>
      <c r="J157" s="113">
        <f t="shared" si="5"/>
        <v>4197213682</v>
      </c>
      <c r="K157" s="119">
        <v>0</v>
      </c>
      <c r="L157" s="158">
        <v>91909796.379999995</v>
      </c>
      <c r="M157" s="154">
        <v>0</v>
      </c>
      <c r="N157" s="175">
        <v>85132071</v>
      </c>
      <c r="O157" s="153">
        <v>0</v>
      </c>
      <c r="P157" s="154">
        <v>946118838.77999997</v>
      </c>
      <c r="Q157" s="243">
        <v>6364244015.2299995</v>
      </c>
    </row>
    <row r="158" spans="1:17" x14ac:dyDescent="0.2">
      <c r="A158" s="110" t="s">
        <v>264</v>
      </c>
      <c r="B158" s="64" t="s">
        <v>309</v>
      </c>
      <c r="C158" s="19" t="s">
        <v>266</v>
      </c>
      <c r="D158" s="19" t="s">
        <v>310</v>
      </c>
      <c r="E158" s="64" t="s">
        <v>15</v>
      </c>
      <c r="F158" s="108">
        <v>6831</v>
      </c>
      <c r="G158" s="241">
        <f t="shared" si="4"/>
        <v>10328552626.75</v>
      </c>
      <c r="H158" s="246">
        <v>3715514828</v>
      </c>
      <c r="I158" s="113">
        <v>0</v>
      </c>
      <c r="J158" s="113">
        <f t="shared" si="5"/>
        <v>3715514828</v>
      </c>
      <c r="K158" s="119">
        <v>0</v>
      </c>
      <c r="L158" s="158">
        <v>78043657.909999996</v>
      </c>
      <c r="M158" s="154">
        <v>0</v>
      </c>
      <c r="N158" s="175">
        <v>0</v>
      </c>
      <c r="O158" s="153">
        <v>0</v>
      </c>
      <c r="P158" s="154">
        <v>825540993.67999995</v>
      </c>
      <c r="Q158" s="243">
        <v>5709453147.1599998</v>
      </c>
    </row>
    <row r="159" spans="1:17" x14ac:dyDescent="0.2">
      <c r="A159" s="111" t="s">
        <v>311</v>
      </c>
      <c r="B159" s="64" t="s">
        <v>311</v>
      </c>
      <c r="C159" s="19" t="s">
        <v>312</v>
      </c>
      <c r="D159" s="19" t="s">
        <v>312</v>
      </c>
      <c r="E159" s="64" t="s">
        <v>12</v>
      </c>
      <c r="F159" s="108">
        <v>1737371</v>
      </c>
      <c r="G159" s="241">
        <f t="shared" si="4"/>
        <v>2900604306652.1699</v>
      </c>
      <c r="H159" s="246">
        <v>940906001175</v>
      </c>
      <c r="I159" s="113">
        <v>0</v>
      </c>
      <c r="J159" s="113">
        <f t="shared" si="5"/>
        <v>940906001175</v>
      </c>
      <c r="K159" s="119">
        <v>0</v>
      </c>
      <c r="L159" s="158">
        <v>76504412511.289993</v>
      </c>
      <c r="M159" s="154">
        <v>372221872758.28998</v>
      </c>
      <c r="N159" s="175">
        <v>0</v>
      </c>
      <c r="O159" s="153">
        <v>0</v>
      </c>
      <c r="P159" s="154">
        <v>0</v>
      </c>
      <c r="Q159" s="243">
        <v>1510972020207.5898</v>
      </c>
    </row>
    <row r="160" spans="1:17" x14ac:dyDescent="0.2">
      <c r="A160" s="110" t="s">
        <v>313</v>
      </c>
      <c r="B160" s="64" t="s">
        <v>314</v>
      </c>
      <c r="C160" s="19" t="s">
        <v>315</v>
      </c>
      <c r="D160" s="19" t="s">
        <v>316</v>
      </c>
      <c r="E160" s="64" t="s">
        <v>51</v>
      </c>
      <c r="F160" s="108">
        <v>683759</v>
      </c>
      <c r="G160" s="241">
        <f t="shared" si="4"/>
        <v>1092524270595.03</v>
      </c>
      <c r="H160" s="246">
        <v>371064478463</v>
      </c>
      <c r="I160" s="113">
        <v>0</v>
      </c>
      <c r="J160" s="113">
        <f t="shared" si="5"/>
        <v>371064478463</v>
      </c>
      <c r="K160" s="119">
        <v>0</v>
      </c>
      <c r="L160" s="158">
        <v>14854750150.75</v>
      </c>
      <c r="M160" s="154">
        <v>1937405126.23</v>
      </c>
      <c r="N160" s="175">
        <v>0</v>
      </c>
      <c r="O160" s="153">
        <v>0</v>
      </c>
      <c r="P160" s="154">
        <v>0</v>
      </c>
      <c r="Q160" s="243">
        <v>704667636855.05005</v>
      </c>
    </row>
    <row r="161" spans="1:17" x14ac:dyDescent="0.2">
      <c r="A161" s="110" t="s">
        <v>313</v>
      </c>
      <c r="B161" s="64" t="s">
        <v>317</v>
      </c>
      <c r="C161" s="19" t="s">
        <v>315</v>
      </c>
      <c r="D161" s="19" t="s">
        <v>318</v>
      </c>
      <c r="E161" s="64" t="s">
        <v>18</v>
      </c>
      <c r="F161" s="108">
        <v>21139</v>
      </c>
      <c r="G161" s="241">
        <f t="shared" si="4"/>
        <v>33419797720.549995</v>
      </c>
      <c r="H161" s="246">
        <v>11520737589</v>
      </c>
      <c r="I161" s="113">
        <v>0</v>
      </c>
      <c r="J161" s="113">
        <f t="shared" si="5"/>
        <v>11520737589</v>
      </c>
      <c r="K161" s="119">
        <v>0</v>
      </c>
      <c r="L161" s="158">
        <v>252476837.34</v>
      </c>
      <c r="M161" s="154">
        <v>0</v>
      </c>
      <c r="N161" s="175">
        <v>0</v>
      </c>
      <c r="O161" s="153">
        <v>2639601691.27</v>
      </c>
      <c r="P161" s="154">
        <v>1552496003.5599999</v>
      </c>
      <c r="Q161" s="243">
        <v>17454485599.379997</v>
      </c>
    </row>
    <row r="162" spans="1:17" x14ac:dyDescent="0.2">
      <c r="A162" s="110" t="s">
        <v>313</v>
      </c>
      <c r="B162" s="64" t="s">
        <v>319</v>
      </c>
      <c r="C162" s="19" t="s">
        <v>315</v>
      </c>
      <c r="D162" s="19" t="s">
        <v>320</v>
      </c>
      <c r="E162" s="64" t="s">
        <v>15</v>
      </c>
      <c r="F162" s="108">
        <v>9626</v>
      </c>
      <c r="G162" s="241">
        <f t="shared" si="4"/>
        <v>12918039060.690001</v>
      </c>
      <c r="H162" s="246">
        <v>5234128037</v>
      </c>
      <c r="I162" s="113">
        <v>0</v>
      </c>
      <c r="J162" s="113">
        <f t="shared" si="5"/>
        <v>5234128037</v>
      </c>
      <c r="K162" s="119">
        <v>0</v>
      </c>
      <c r="L162" s="158">
        <v>115023515.66</v>
      </c>
      <c r="M162" s="154">
        <v>0</v>
      </c>
      <c r="N162" s="175">
        <v>603283649</v>
      </c>
      <c r="O162" s="153">
        <v>0</v>
      </c>
      <c r="P162" s="154">
        <v>707410706.78999996</v>
      </c>
      <c r="Q162" s="243">
        <v>6258193152.2400007</v>
      </c>
    </row>
    <row r="163" spans="1:17" x14ac:dyDescent="0.2">
      <c r="A163" s="110" t="s">
        <v>313</v>
      </c>
      <c r="B163" s="64" t="s">
        <v>321</v>
      </c>
      <c r="C163" s="19" t="s">
        <v>315</v>
      </c>
      <c r="D163" s="19" t="s">
        <v>322</v>
      </c>
      <c r="E163" s="64" t="s">
        <v>18</v>
      </c>
      <c r="F163" s="108">
        <v>7845</v>
      </c>
      <c r="G163" s="241">
        <f t="shared" si="4"/>
        <v>11891715750.27</v>
      </c>
      <c r="H163" s="246">
        <v>4238456402</v>
      </c>
      <c r="I163" s="113">
        <v>0</v>
      </c>
      <c r="J163" s="113">
        <f t="shared" si="5"/>
        <v>4238456402</v>
      </c>
      <c r="K163" s="119">
        <v>0</v>
      </c>
      <c r="L163" s="158">
        <v>105346215.37</v>
      </c>
      <c r="M163" s="154">
        <v>0</v>
      </c>
      <c r="N163" s="175">
        <v>0</v>
      </c>
      <c r="O163" s="153">
        <v>0</v>
      </c>
      <c r="P163" s="154">
        <v>576498563.32000005</v>
      </c>
      <c r="Q163" s="243">
        <v>6971414569.5800009</v>
      </c>
    </row>
    <row r="164" spans="1:17" x14ac:dyDescent="0.2">
      <c r="A164" s="110" t="s">
        <v>313</v>
      </c>
      <c r="B164" s="64" t="s">
        <v>323</v>
      </c>
      <c r="C164" s="19" t="s">
        <v>315</v>
      </c>
      <c r="D164" s="19" t="s">
        <v>324</v>
      </c>
      <c r="E164" s="64" t="s">
        <v>15</v>
      </c>
      <c r="F164" s="108">
        <v>55848</v>
      </c>
      <c r="G164" s="241">
        <f t="shared" si="4"/>
        <v>82473951471.610001</v>
      </c>
      <c r="H164" s="246">
        <v>30428709353</v>
      </c>
      <c r="I164" s="113">
        <v>0</v>
      </c>
      <c r="J164" s="113">
        <f t="shared" si="5"/>
        <v>30428709353</v>
      </c>
      <c r="K164" s="119">
        <v>0</v>
      </c>
      <c r="L164" s="158">
        <v>741780003.84000003</v>
      </c>
      <c r="M164" s="154">
        <v>0</v>
      </c>
      <c r="N164" s="175">
        <v>0.39</v>
      </c>
      <c r="O164" s="153">
        <v>0</v>
      </c>
      <c r="P164" s="154">
        <v>4101129777.0799999</v>
      </c>
      <c r="Q164" s="243">
        <v>47202332337.300003</v>
      </c>
    </row>
    <row r="165" spans="1:17" x14ac:dyDescent="0.2">
      <c r="A165" s="110" t="s">
        <v>313</v>
      </c>
      <c r="B165" s="64" t="s">
        <v>325</v>
      </c>
      <c r="C165" s="19" t="s">
        <v>315</v>
      </c>
      <c r="D165" s="19" t="s">
        <v>326</v>
      </c>
      <c r="E165" s="64" t="s">
        <v>15</v>
      </c>
      <c r="F165" s="108">
        <v>8172</v>
      </c>
      <c r="G165" s="241">
        <f t="shared" si="4"/>
        <v>12955322025.459999</v>
      </c>
      <c r="H165" s="246">
        <v>4423017308</v>
      </c>
      <c r="I165" s="113">
        <v>0</v>
      </c>
      <c r="J165" s="113">
        <f t="shared" si="5"/>
        <v>4423017308</v>
      </c>
      <c r="K165" s="119">
        <v>0</v>
      </c>
      <c r="L165" s="158">
        <v>96668038.739999995</v>
      </c>
      <c r="M165" s="154">
        <v>0</v>
      </c>
      <c r="N165" s="175">
        <v>463068593</v>
      </c>
      <c r="O165" s="153">
        <v>0</v>
      </c>
      <c r="P165" s="154">
        <v>600020116.33000004</v>
      </c>
      <c r="Q165" s="243">
        <v>7372547969.3899994</v>
      </c>
    </row>
    <row r="166" spans="1:17" x14ac:dyDescent="0.2">
      <c r="A166" s="110" t="s">
        <v>313</v>
      </c>
      <c r="B166" s="64" t="s">
        <v>327</v>
      </c>
      <c r="C166" s="19" t="s">
        <v>315</v>
      </c>
      <c r="D166" s="19" t="s">
        <v>328</v>
      </c>
      <c r="E166" s="64" t="s">
        <v>18</v>
      </c>
      <c r="F166" s="108">
        <v>15499</v>
      </c>
      <c r="G166" s="241">
        <f t="shared" si="4"/>
        <v>23263289388.209999</v>
      </c>
      <c r="H166" s="246">
        <v>8466166209</v>
      </c>
      <c r="I166" s="113">
        <v>0</v>
      </c>
      <c r="J166" s="113">
        <f t="shared" si="5"/>
        <v>8466166209</v>
      </c>
      <c r="K166" s="119">
        <v>0</v>
      </c>
      <c r="L166" s="158">
        <v>177102742.69</v>
      </c>
      <c r="M166" s="154">
        <v>0</v>
      </c>
      <c r="N166" s="175">
        <v>299165891</v>
      </c>
      <c r="O166" s="153">
        <v>0</v>
      </c>
      <c r="P166" s="154">
        <v>1136238020.1099999</v>
      </c>
      <c r="Q166" s="243">
        <v>13184616525.409998</v>
      </c>
    </row>
    <row r="167" spans="1:17" x14ac:dyDescent="0.2">
      <c r="A167" s="110" t="s">
        <v>313</v>
      </c>
      <c r="B167" s="64" t="s">
        <v>329</v>
      </c>
      <c r="C167" s="19" t="s">
        <v>315</v>
      </c>
      <c r="D167" s="19" t="s">
        <v>330</v>
      </c>
      <c r="E167" s="64" t="s">
        <v>15</v>
      </c>
      <c r="F167" s="108">
        <v>21945</v>
      </c>
      <c r="G167" s="241">
        <f t="shared" si="4"/>
        <v>32123463475.440002</v>
      </c>
      <c r="H167" s="246">
        <v>11848309005</v>
      </c>
      <c r="I167" s="113">
        <v>0</v>
      </c>
      <c r="J167" s="113">
        <f t="shared" si="5"/>
        <v>11848309005</v>
      </c>
      <c r="K167" s="119">
        <v>0</v>
      </c>
      <c r="L167" s="158">
        <v>260208636.97999999</v>
      </c>
      <c r="M167" s="154">
        <v>0</v>
      </c>
      <c r="N167" s="175">
        <v>854326738.79999995</v>
      </c>
      <c r="O167" s="153">
        <v>0</v>
      </c>
      <c r="P167" s="154">
        <v>1611446895.78</v>
      </c>
      <c r="Q167" s="243">
        <v>17549172198.880001</v>
      </c>
    </row>
    <row r="168" spans="1:17" x14ac:dyDescent="0.2">
      <c r="A168" s="110" t="s">
        <v>313</v>
      </c>
      <c r="B168" s="64" t="s">
        <v>331</v>
      </c>
      <c r="C168" s="19" t="s">
        <v>315</v>
      </c>
      <c r="D168" s="19" t="s">
        <v>332</v>
      </c>
      <c r="E168" s="64" t="s">
        <v>18</v>
      </c>
      <c r="F168" s="108">
        <v>6158</v>
      </c>
      <c r="G168" s="241">
        <f t="shared" si="4"/>
        <v>9480557291.0900002</v>
      </c>
      <c r="H168" s="246">
        <v>3267183964</v>
      </c>
      <c r="I168" s="113">
        <v>0</v>
      </c>
      <c r="J168" s="113">
        <f t="shared" si="5"/>
        <v>3267183964</v>
      </c>
      <c r="K168" s="119">
        <v>0</v>
      </c>
      <c r="L168" s="158">
        <v>75400141.909999996</v>
      </c>
      <c r="M168" s="154">
        <v>0</v>
      </c>
      <c r="N168" s="175">
        <v>0</v>
      </c>
      <c r="O168" s="153">
        <v>0</v>
      </c>
      <c r="P168" s="154">
        <v>452495876.04000002</v>
      </c>
      <c r="Q168" s="243">
        <v>5685477309.1400003</v>
      </c>
    </row>
    <row r="169" spans="1:17" x14ac:dyDescent="0.2">
      <c r="A169" s="110" t="s">
        <v>313</v>
      </c>
      <c r="B169" s="64" t="s">
        <v>333</v>
      </c>
      <c r="C169" s="19" t="s">
        <v>315</v>
      </c>
      <c r="D169" s="19" t="s">
        <v>334</v>
      </c>
      <c r="E169" s="64" t="s">
        <v>15</v>
      </c>
      <c r="F169" s="108">
        <v>12603</v>
      </c>
      <c r="G169" s="241">
        <f t="shared" si="4"/>
        <v>17937300636.950001</v>
      </c>
      <c r="H169" s="246">
        <v>6881170334</v>
      </c>
      <c r="I169" s="113">
        <v>0</v>
      </c>
      <c r="J169" s="113">
        <f t="shared" si="5"/>
        <v>6881170334</v>
      </c>
      <c r="K169" s="119">
        <v>0</v>
      </c>
      <c r="L169" s="158">
        <v>152419405.97999999</v>
      </c>
      <c r="M169" s="154">
        <v>0</v>
      </c>
      <c r="N169" s="175">
        <v>408076410</v>
      </c>
      <c r="O169" s="153">
        <v>0</v>
      </c>
      <c r="P169" s="154">
        <v>923808994.49000001</v>
      </c>
      <c r="Q169" s="243">
        <v>9571825492.4800014</v>
      </c>
    </row>
    <row r="170" spans="1:17" x14ac:dyDescent="0.2">
      <c r="A170" s="110" t="s">
        <v>313</v>
      </c>
      <c r="B170" s="64" t="s">
        <v>335</v>
      </c>
      <c r="C170" s="19" t="s">
        <v>315</v>
      </c>
      <c r="D170" s="19" t="s">
        <v>336</v>
      </c>
      <c r="E170" s="64" t="s">
        <v>18</v>
      </c>
      <c r="F170" s="108">
        <v>14772</v>
      </c>
      <c r="G170" s="241">
        <f t="shared" si="4"/>
        <v>23841031254.98</v>
      </c>
      <c r="H170" s="246">
        <v>7945982516</v>
      </c>
      <c r="I170" s="113">
        <v>0</v>
      </c>
      <c r="J170" s="113">
        <f t="shared" si="5"/>
        <v>7945982516</v>
      </c>
      <c r="K170" s="119">
        <v>0</v>
      </c>
      <c r="L170" s="158">
        <v>174693976.97999999</v>
      </c>
      <c r="M170" s="154">
        <v>0</v>
      </c>
      <c r="N170" s="175">
        <v>0</v>
      </c>
      <c r="O170" s="153">
        <v>0</v>
      </c>
      <c r="P170" s="154">
        <v>1085740185.99</v>
      </c>
      <c r="Q170" s="243">
        <v>14634614576.01</v>
      </c>
    </row>
    <row r="171" spans="1:17" x14ac:dyDescent="0.2">
      <c r="A171" s="110" t="s">
        <v>313</v>
      </c>
      <c r="B171" s="64" t="s">
        <v>337</v>
      </c>
      <c r="C171" s="19" t="s">
        <v>315</v>
      </c>
      <c r="D171" s="19" t="s">
        <v>338</v>
      </c>
      <c r="E171" s="64" t="s">
        <v>15</v>
      </c>
      <c r="F171" s="108">
        <v>11442</v>
      </c>
      <c r="G171" s="241">
        <f t="shared" si="4"/>
        <v>16335358732.559999</v>
      </c>
      <c r="H171" s="246">
        <v>6209508797</v>
      </c>
      <c r="I171" s="113">
        <v>0</v>
      </c>
      <c r="J171" s="113">
        <f t="shared" si="5"/>
        <v>6209508797</v>
      </c>
      <c r="K171" s="119">
        <v>0</v>
      </c>
      <c r="L171" s="158">
        <v>129118455.65000001</v>
      </c>
      <c r="M171" s="154">
        <v>0</v>
      </c>
      <c r="N171" s="175">
        <v>0</v>
      </c>
      <c r="O171" s="153">
        <v>0</v>
      </c>
      <c r="P171" s="154">
        <v>839498927.90999997</v>
      </c>
      <c r="Q171" s="243">
        <v>9157232552</v>
      </c>
    </row>
    <row r="172" spans="1:17" x14ac:dyDescent="0.2">
      <c r="A172" s="110" t="s">
        <v>313</v>
      </c>
      <c r="B172" s="64" t="s">
        <v>339</v>
      </c>
      <c r="C172" s="19" t="s">
        <v>315</v>
      </c>
      <c r="D172" s="19" t="s">
        <v>340</v>
      </c>
      <c r="E172" s="64" t="s">
        <v>15</v>
      </c>
      <c r="F172" s="108">
        <v>69551</v>
      </c>
      <c r="G172" s="241">
        <f t="shared" si="4"/>
        <v>100891489464.06</v>
      </c>
      <c r="H172" s="246">
        <v>37666858930</v>
      </c>
      <c r="I172" s="113">
        <v>0</v>
      </c>
      <c r="J172" s="113">
        <f t="shared" si="5"/>
        <v>37666858930</v>
      </c>
      <c r="K172" s="119">
        <v>0</v>
      </c>
      <c r="L172" s="158">
        <v>841480413.88</v>
      </c>
      <c r="M172" s="154">
        <v>0</v>
      </c>
      <c r="N172" s="175">
        <v>0</v>
      </c>
      <c r="O172" s="153">
        <v>0</v>
      </c>
      <c r="P172" s="154">
        <v>5103735974.1599998</v>
      </c>
      <c r="Q172" s="243">
        <v>57279414146.020004</v>
      </c>
    </row>
    <row r="173" spans="1:17" x14ac:dyDescent="0.2">
      <c r="A173" s="110" t="s">
        <v>313</v>
      </c>
      <c r="B173" s="64" t="s">
        <v>341</v>
      </c>
      <c r="C173" s="19" t="s">
        <v>315</v>
      </c>
      <c r="D173" s="19" t="s">
        <v>342</v>
      </c>
      <c r="E173" s="64" t="s">
        <v>15</v>
      </c>
      <c r="F173" s="108">
        <v>7277</v>
      </c>
      <c r="G173" s="241">
        <f t="shared" si="4"/>
        <v>11693801020.43</v>
      </c>
      <c r="H173" s="246">
        <v>3882445872</v>
      </c>
      <c r="I173" s="113">
        <v>0</v>
      </c>
      <c r="J173" s="113">
        <f t="shared" si="5"/>
        <v>3882445872</v>
      </c>
      <c r="K173" s="119">
        <v>0</v>
      </c>
      <c r="L173" s="158">
        <v>83719820.400000006</v>
      </c>
      <c r="M173" s="154">
        <v>0</v>
      </c>
      <c r="N173" s="175">
        <v>0</v>
      </c>
      <c r="O173" s="153">
        <v>0</v>
      </c>
      <c r="P173" s="154">
        <v>534674301.87</v>
      </c>
      <c r="Q173" s="243">
        <v>7192961026.1600008</v>
      </c>
    </row>
    <row r="174" spans="1:17" x14ac:dyDescent="0.2">
      <c r="A174" s="110" t="s">
        <v>313</v>
      </c>
      <c r="B174" s="64" t="s">
        <v>343</v>
      </c>
      <c r="C174" s="19" t="s">
        <v>315</v>
      </c>
      <c r="D174" s="19" t="s">
        <v>344</v>
      </c>
      <c r="E174" s="64" t="s">
        <v>15</v>
      </c>
      <c r="F174" s="108">
        <v>6347</v>
      </c>
      <c r="G174" s="241">
        <f t="shared" si="4"/>
        <v>9360193813.0400009</v>
      </c>
      <c r="H174" s="246">
        <v>3449967064</v>
      </c>
      <c r="I174" s="113">
        <v>0</v>
      </c>
      <c r="J174" s="113">
        <f t="shared" si="5"/>
        <v>3449967064</v>
      </c>
      <c r="K174" s="119">
        <v>0</v>
      </c>
      <c r="L174" s="158">
        <v>78512023.700000003</v>
      </c>
      <c r="M174" s="154">
        <v>0</v>
      </c>
      <c r="N174" s="175">
        <v>0</v>
      </c>
      <c r="O174" s="153">
        <v>0</v>
      </c>
      <c r="P174" s="154">
        <v>465873759.31</v>
      </c>
      <c r="Q174" s="243">
        <v>5365840966.0300007</v>
      </c>
    </row>
    <row r="175" spans="1:17" x14ac:dyDescent="0.2">
      <c r="A175" s="110" t="s">
        <v>313</v>
      </c>
      <c r="B175" s="64" t="s">
        <v>345</v>
      </c>
      <c r="C175" s="19" t="s">
        <v>315</v>
      </c>
      <c r="D175" s="19" t="s">
        <v>346</v>
      </c>
      <c r="E175" s="64" t="s">
        <v>18</v>
      </c>
      <c r="F175" s="108">
        <v>11831</v>
      </c>
      <c r="G175" s="241">
        <f t="shared" si="4"/>
        <v>18931008957.869999</v>
      </c>
      <c r="H175" s="246">
        <v>6424001738</v>
      </c>
      <c r="I175" s="113">
        <v>0</v>
      </c>
      <c r="J175" s="113">
        <f t="shared" si="5"/>
        <v>6424001738</v>
      </c>
      <c r="K175" s="119">
        <v>0</v>
      </c>
      <c r="L175" s="158">
        <v>133269551.91</v>
      </c>
      <c r="M175" s="154">
        <v>0</v>
      </c>
      <c r="N175" s="175">
        <v>44139604</v>
      </c>
      <c r="O175" s="153">
        <v>0</v>
      </c>
      <c r="P175" s="154">
        <v>860521315.91999996</v>
      </c>
      <c r="Q175" s="243">
        <v>11469076748.039999</v>
      </c>
    </row>
    <row r="176" spans="1:17" x14ac:dyDescent="0.2">
      <c r="A176" s="110" t="s">
        <v>313</v>
      </c>
      <c r="B176" s="64" t="s">
        <v>347</v>
      </c>
      <c r="C176" s="19" t="s">
        <v>315</v>
      </c>
      <c r="D176" s="19" t="s">
        <v>348</v>
      </c>
      <c r="E176" s="64" t="s">
        <v>15</v>
      </c>
      <c r="F176" s="108">
        <v>119933</v>
      </c>
      <c r="G176" s="241">
        <f t="shared" si="4"/>
        <v>178187956639.81</v>
      </c>
      <c r="H176" s="246">
        <v>64592774408</v>
      </c>
      <c r="I176" s="113">
        <v>0</v>
      </c>
      <c r="J176" s="113">
        <f t="shared" si="5"/>
        <v>64592774408</v>
      </c>
      <c r="K176" s="119">
        <v>0</v>
      </c>
      <c r="L176" s="158">
        <v>1621505461.21</v>
      </c>
      <c r="M176" s="154">
        <v>0</v>
      </c>
      <c r="N176" s="175">
        <v>0</v>
      </c>
      <c r="O176" s="153">
        <v>0</v>
      </c>
      <c r="P176" s="154">
        <v>8800883078.2800007</v>
      </c>
      <c r="Q176" s="243">
        <v>103172793692.31999</v>
      </c>
    </row>
    <row r="177" spans="1:17" x14ac:dyDescent="0.2">
      <c r="A177" s="110" t="s">
        <v>313</v>
      </c>
      <c r="B177" s="64" t="s">
        <v>349</v>
      </c>
      <c r="C177" s="19" t="s">
        <v>315</v>
      </c>
      <c r="D177" s="19" t="s">
        <v>350</v>
      </c>
      <c r="E177" s="64" t="s">
        <v>15</v>
      </c>
      <c r="F177" s="108">
        <v>23621</v>
      </c>
      <c r="G177" s="241">
        <f t="shared" si="4"/>
        <v>35543689423.309998</v>
      </c>
      <c r="H177" s="246">
        <v>12902158053</v>
      </c>
      <c r="I177" s="113">
        <v>0</v>
      </c>
      <c r="J177" s="113">
        <f t="shared" si="5"/>
        <v>12902158053</v>
      </c>
      <c r="K177" s="119">
        <v>0</v>
      </c>
      <c r="L177" s="158">
        <v>270826267.42000002</v>
      </c>
      <c r="M177" s="154">
        <v>0</v>
      </c>
      <c r="N177" s="175">
        <v>0</v>
      </c>
      <c r="O177" s="153">
        <v>0</v>
      </c>
      <c r="P177" s="154">
        <v>1732362379.22</v>
      </c>
      <c r="Q177" s="243">
        <v>20638342723.669998</v>
      </c>
    </row>
    <row r="178" spans="1:17" x14ac:dyDescent="0.2">
      <c r="A178" s="110" t="s">
        <v>313</v>
      </c>
      <c r="B178" s="64" t="s">
        <v>351</v>
      </c>
      <c r="C178" s="19" t="s">
        <v>315</v>
      </c>
      <c r="D178" s="19" t="s">
        <v>352</v>
      </c>
      <c r="E178" s="64" t="s">
        <v>18</v>
      </c>
      <c r="F178" s="108">
        <v>8569</v>
      </c>
      <c r="G178" s="241">
        <f t="shared" si="4"/>
        <v>15843477946.27</v>
      </c>
      <c r="H178" s="246">
        <v>4614826191</v>
      </c>
      <c r="I178" s="113">
        <v>0</v>
      </c>
      <c r="J178" s="113">
        <f t="shared" si="5"/>
        <v>4614826191</v>
      </c>
      <c r="K178" s="119">
        <v>0</v>
      </c>
      <c r="L178" s="158">
        <v>101165129.95999999</v>
      </c>
      <c r="M178" s="154">
        <v>0</v>
      </c>
      <c r="N178" s="175">
        <v>283778798</v>
      </c>
      <c r="O178" s="153">
        <v>0</v>
      </c>
      <c r="P178" s="154">
        <v>629422057.59000003</v>
      </c>
      <c r="Q178" s="243">
        <v>10214285769.720001</v>
      </c>
    </row>
    <row r="179" spans="1:17" x14ac:dyDescent="0.2">
      <c r="A179" s="110" t="s">
        <v>313</v>
      </c>
      <c r="B179" s="64" t="s">
        <v>353</v>
      </c>
      <c r="C179" s="19" t="s">
        <v>315</v>
      </c>
      <c r="D179" s="19" t="s">
        <v>354</v>
      </c>
      <c r="E179" s="64" t="s">
        <v>15</v>
      </c>
      <c r="F179" s="108">
        <v>46885</v>
      </c>
      <c r="G179" s="241">
        <f t="shared" si="4"/>
        <v>67436116501.620003</v>
      </c>
      <c r="H179" s="246">
        <v>25460989519</v>
      </c>
      <c r="I179" s="113">
        <v>0</v>
      </c>
      <c r="J179" s="113">
        <f t="shared" si="5"/>
        <v>25460989519</v>
      </c>
      <c r="K179" s="119">
        <v>0</v>
      </c>
      <c r="L179" s="158">
        <v>532500271.43000001</v>
      </c>
      <c r="M179" s="154">
        <v>0</v>
      </c>
      <c r="N179" s="175">
        <v>508504069</v>
      </c>
      <c r="O179" s="153">
        <v>0</v>
      </c>
      <c r="P179" s="154">
        <v>3440835681.1700001</v>
      </c>
      <c r="Q179" s="243">
        <v>37493286961.020004</v>
      </c>
    </row>
    <row r="180" spans="1:17" x14ac:dyDescent="0.2">
      <c r="A180" s="110" t="s">
        <v>313</v>
      </c>
      <c r="B180" s="64" t="s">
        <v>355</v>
      </c>
      <c r="C180" s="19" t="s">
        <v>315</v>
      </c>
      <c r="D180" s="19" t="s">
        <v>356</v>
      </c>
      <c r="E180" s="64" t="s">
        <v>18</v>
      </c>
      <c r="F180" s="108">
        <v>9851</v>
      </c>
      <c r="G180" s="241">
        <f t="shared" si="4"/>
        <v>14472822822.329998</v>
      </c>
      <c r="H180" s="246">
        <v>5349411638</v>
      </c>
      <c r="I180" s="113">
        <v>0</v>
      </c>
      <c r="J180" s="113">
        <f t="shared" si="5"/>
        <v>5349411638</v>
      </c>
      <c r="K180" s="119">
        <v>0</v>
      </c>
      <c r="L180" s="158">
        <v>103114310.86</v>
      </c>
      <c r="M180" s="154">
        <v>0</v>
      </c>
      <c r="N180" s="175">
        <v>562891370</v>
      </c>
      <c r="O180" s="153">
        <v>0</v>
      </c>
      <c r="P180" s="154">
        <v>719244988.14999998</v>
      </c>
      <c r="Q180" s="243">
        <v>7738160515.3199997</v>
      </c>
    </row>
    <row r="181" spans="1:17" x14ac:dyDescent="0.2">
      <c r="A181" s="110" t="s">
        <v>313</v>
      </c>
      <c r="B181" s="64" t="s">
        <v>357</v>
      </c>
      <c r="C181" s="19" t="s">
        <v>315</v>
      </c>
      <c r="D181" s="19" t="s">
        <v>358</v>
      </c>
      <c r="E181" s="64" t="s">
        <v>15</v>
      </c>
      <c r="F181" s="108">
        <v>45150</v>
      </c>
      <c r="G181" s="241">
        <f t="shared" si="4"/>
        <v>65389790682.18</v>
      </c>
      <c r="H181" s="246">
        <v>24273281106</v>
      </c>
      <c r="I181" s="113">
        <v>0</v>
      </c>
      <c r="J181" s="113">
        <f t="shared" si="5"/>
        <v>24273281106</v>
      </c>
      <c r="K181" s="119">
        <v>0</v>
      </c>
      <c r="L181" s="158">
        <v>477413883.06</v>
      </c>
      <c r="M181" s="154">
        <v>527261425.55000001</v>
      </c>
      <c r="N181" s="175">
        <v>1473781585</v>
      </c>
      <c r="O181" s="153">
        <v>0</v>
      </c>
      <c r="P181" s="154">
        <v>3315289391.9699998</v>
      </c>
      <c r="Q181" s="243">
        <v>35322763290.599998</v>
      </c>
    </row>
    <row r="182" spans="1:17" x14ac:dyDescent="0.2">
      <c r="A182" s="110" t="s">
        <v>313</v>
      </c>
      <c r="B182" s="64" t="s">
        <v>359</v>
      </c>
      <c r="C182" s="19" t="s">
        <v>315</v>
      </c>
      <c r="D182" s="19" t="s">
        <v>360</v>
      </c>
      <c r="E182" s="64" t="s">
        <v>18</v>
      </c>
      <c r="F182" s="108">
        <v>13178</v>
      </c>
      <c r="G182" s="241">
        <f t="shared" si="4"/>
        <v>20166725061.93</v>
      </c>
      <c r="H182" s="246">
        <v>7175288291</v>
      </c>
      <c r="I182" s="113">
        <v>0</v>
      </c>
      <c r="J182" s="113">
        <f t="shared" si="5"/>
        <v>7175288291</v>
      </c>
      <c r="K182" s="119">
        <v>0</v>
      </c>
      <c r="L182" s="158">
        <v>169819484.02000001</v>
      </c>
      <c r="M182" s="154">
        <v>0</v>
      </c>
      <c r="N182" s="175">
        <v>0</v>
      </c>
      <c r="O182" s="153">
        <v>0</v>
      </c>
      <c r="P182" s="154">
        <v>967397372.40999997</v>
      </c>
      <c r="Q182" s="243">
        <v>11854219914.5</v>
      </c>
    </row>
    <row r="183" spans="1:17" x14ac:dyDescent="0.2">
      <c r="A183" s="110" t="s">
        <v>313</v>
      </c>
      <c r="B183" s="64" t="s">
        <v>361</v>
      </c>
      <c r="C183" s="19" t="s">
        <v>315</v>
      </c>
      <c r="D183" s="19" t="s">
        <v>362</v>
      </c>
      <c r="E183" s="64" t="s">
        <v>18</v>
      </c>
      <c r="F183" s="108">
        <v>6411</v>
      </c>
      <c r="G183" s="241">
        <f t="shared" si="4"/>
        <v>8867154381.2900009</v>
      </c>
      <c r="H183" s="246">
        <v>3469488679</v>
      </c>
      <c r="I183" s="113">
        <v>0</v>
      </c>
      <c r="J183" s="113">
        <f t="shared" si="5"/>
        <v>3469488679</v>
      </c>
      <c r="K183" s="119">
        <v>0</v>
      </c>
      <c r="L183" s="158">
        <v>66987693.210000001</v>
      </c>
      <c r="M183" s="154">
        <v>0</v>
      </c>
      <c r="N183" s="175">
        <v>0</v>
      </c>
      <c r="O183" s="153">
        <v>0</v>
      </c>
      <c r="P183" s="154">
        <v>461242953.56</v>
      </c>
      <c r="Q183" s="243">
        <v>4869435055.5200005</v>
      </c>
    </row>
    <row r="184" spans="1:17" x14ac:dyDescent="0.2">
      <c r="A184" s="110" t="s">
        <v>313</v>
      </c>
      <c r="B184" s="64" t="s">
        <v>363</v>
      </c>
      <c r="C184" s="19" t="s">
        <v>315</v>
      </c>
      <c r="D184" s="19" t="s">
        <v>364</v>
      </c>
      <c r="E184" s="64" t="s">
        <v>18</v>
      </c>
      <c r="F184" s="108">
        <v>21990</v>
      </c>
      <c r="G184" s="241">
        <f t="shared" si="4"/>
        <v>34131717598.449997</v>
      </c>
      <c r="H184" s="246">
        <v>11933102172</v>
      </c>
      <c r="I184" s="113">
        <v>0</v>
      </c>
      <c r="J184" s="113">
        <f t="shared" si="5"/>
        <v>11933102172</v>
      </c>
      <c r="K184" s="119">
        <v>0</v>
      </c>
      <c r="L184" s="158">
        <v>241256005.97</v>
      </c>
      <c r="M184" s="154">
        <v>0</v>
      </c>
      <c r="N184" s="175">
        <v>0</v>
      </c>
      <c r="O184" s="153">
        <v>0</v>
      </c>
      <c r="P184" s="154">
        <v>1615342652.99</v>
      </c>
      <c r="Q184" s="243">
        <v>20342016767.489998</v>
      </c>
    </row>
    <row r="185" spans="1:17" x14ac:dyDescent="0.2">
      <c r="A185" s="110" t="s">
        <v>313</v>
      </c>
      <c r="B185" s="64" t="s">
        <v>365</v>
      </c>
      <c r="C185" s="19" t="s">
        <v>315</v>
      </c>
      <c r="D185" s="19" t="s">
        <v>366</v>
      </c>
      <c r="E185" s="64" t="s">
        <v>18</v>
      </c>
      <c r="F185" s="108">
        <v>5305</v>
      </c>
      <c r="G185" s="241">
        <f t="shared" si="4"/>
        <v>8192342604.8199997</v>
      </c>
      <c r="H185" s="246">
        <v>2856631366</v>
      </c>
      <c r="I185" s="113">
        <v>0</v>
      </c>
      <c r="J185" s="113">
        <f t="shared" si="5"/>
        <v>2856631366</v>
      </c>
      <c r="K185" s="119">
        <v>0</v>
      </c>
      <c r="L185" s="158">
        <v>58086481.25</v>
      </c>
      <c r="M185" s="154">
        <v>0</v>
      </c>
      <c r="N185" s="175">
        <v>0</v>
      </c>
      <c r="O185" s="153">
        <v>0</v>
      </c>
      <c r="P185" s="154">
        <v>389502216.88</v>
      </c>
      <c r="Q185" s="243">
        <v>4888122540.6899996</v>
      </c>
    </row>
    <row r="186" spans="1:17" x14ac:dyDescent="0.2">
      <c r="A186" s="110" t="s">
        <v>313</v>
      </c>
      <c r="B186" s="64" t="s">
        <v>367</v>
      </c>
      <c r="C186" s="19" t="s">
        <v>315</v>
      </c>
      <c r="D186" s="19" t="s">
        <v>368</v>
      </c>
      <c r="E186" s="64" t="s">
        <v>18</v>
      </c>
      <c r="F186" s="108">
        <v>7388</v>
      </c>
      <c r="G186" s="241">
        <f t="shared" si="4"/>
        <v>12255061092.92</v>
      </c>
      <c r="H186" s="246">
        <v>4015763918</v>
      </c>
      <c r="I186" s="113">
        <v>0</v>
      </c>
      <c r="J186" s="113">
        <f t="shared" si="5"/>
        <v>4015763918</v>
      </c>
      <c r="K186" s="119">
        <v>0</v>
      </c>
      <c r="L186" s="158">
        <v>89339474.730000004</v>
      </c>
      <c r="M186" s="154">
        <v>0</v>
      </c>
      <c r="N186" s="175">
        <v>0</v>
      </c>
      <c r="O186" s="153">
        <v>0</v>
      </c>
      <c r="P186" s="154">
        <v>542906845.41999996</v>
      </c>
      <c r="Q186" s="243">
        <v>7607050854.7700005</v>
      </c>
    </row>
    <row r="187" spans="1:17" x14ac:dyDescent="0.2">
      <c r="A187" s="110" t="s">
        <v>313</v>
      </c>
      <c r="B187" s="64" t="s">
        <v>369</v>
      </c>
      <c r="C187" s="19" t="s">
        <v>315</v>
      </c>
      <c r="D187" s="19" t="s">
        <v>370</v>
      </c>
      <c r="E187" s="64" t="s">
        <v>15</v>
      </c>
      <c r="F187" s="108">
        <v>7053</v>
      </c>
      <c r="G187" s="241">
        <f t="shared" si="4"/>
        <v>10996914151.629999</v>
      </c>
      <c r="H187" s="246">
        <v>3820143021</v>
      </c>
      <c r="I187" s="113">
        <v>0</v>
      </c>
      <c r="J187" s="113">
        <f t="shared" si="5"/>
        <v>3820143021</v>
      </c>
      <c r="K187" s="119">
        <v>0</v>
      </c>
      <c r="L187" s="158">
        <v>76000449.909999996</v>
      </c>
      <c r="M187" s="154">
        <v>0</v>
      </c>
      <c r="N187" s="175">
        <v>234935122</v>
      </c>
      <c r="O187" s="153">
        <v>0</v>
      </c>
      <c r="P187" s="154">
        <v>518282719.62</v>
      </c>
      <c r="Q187" s="243">
        <v>6347552839.0999994</v>
      </c>
    </row>
    <row r="188" spans="1:17" x14ac:dyDescent="0.2">
      <c r="A188" s="110" t="s">
        <v>313</v>
      </c>
      <c r="B188" s="64" t="s">
        <v>371</v>
      </c>
      <c r="C188" s="19" t="s">
        <v>315</v>
      </c>
      <c r="D188" s="19" t="s">
        <v>372</v>
      </c>
      <c r="E188" s="64" t="s">
        <v>15</v>
      </c>
      <c r="F188" s="108">
        <v>15327</v>
      </c>
      <c r="G188" s="241">
        <f t="shared" si="4"/>
        <v>22812329941.990002</v>
      </c>
      <c r="H188" s="246">
        <v>8334056163</v>
      </c>
      <c r="I188" s="113">
        <v>0</v>
      </c>
      <c r="J188" s="113">
        <f t="shared" si="5"/>
        <v>8334056163</v>
      </c>
      <c r="K188" s="119">
        <v>0</v>
      </c>
      <c r="L188" s="158">
        <v>185336435.78999999</v>
      </c>
      <c r="M188" s="154">
        <v>0</v>
      </c>
      <c r="N188" s="175">
        <v>0</v>
      </c>
      <c r="O188" s="153">
        <v>0</v>
      </c>
      <c r="P188" s="154">
        <v>1115068622.4000001</v>
      </c>
      <c r="Q188" s="243">
        <v>13177868720.800001</v>
      </c>
    </row>
    <row r="189" spans="1:17" x14ac:dyDescent="0.2">
      <c r="A189" s="110" t="s">
        <v>313</v>
      </c>
      <c r="B189" s="64" t="s">
        <v>373</v>
      </c>
      <c r="C189" s="19" t="s">
        <v>315</v>
      </c>
      <c r="D189" s="19" t="s">
        <v>374</v>
      </c>
      <c r="E189" s="64" t="s">
        <v>18</v>
      </c>
      <c r="F189" s="108">
        <v>9586</v>
      </c>
      <c r="G189" s="241">
        <f t="shared" si="4"/>
        <v>16211988098.889999</v>
      </c>
      <c r="H189" s="246">
        <v>5223615076</v>
      </c>
      <c r="I189" s="113">
        <v>0</v>
      </c>
      <c r="J189" s="113">
        <f t="shared" si="5"/>
        <v>5223615076</v>
      </c>
      <c r="K189" s="119">
        <v>0</v>
      </c>
      <c r="L189" s="158">
        <v>126299936.16</v>
      </c>
      <c r="M189" s="154">
        <v>0</v>
      </c>
      <c r="N189" s="175">
        <v>258631296</v>
      </c>
      <c r="O189" s="153">
        <v>0</v>
      </c>
      <c r="P189" s="154">
        <v>703294435.00999999</v>
      </c>
      <c r="Q189" s="243">
        <v>9900147355.7199993</v>
      </c>
    </row>
    <row r="190" spans="1:17" x14ac:dyDescent="0.2">
      <c r="A190" s="110" t="s">
        <v>313</v>
      </c>
      <c r="B190" s="64" t="s">
        <v>375</v>
      </c>
      <c r="C190" s="19" t="s">
        <v>315</v>
      </c>
      <c r="D190" s="19" t="s">
        <v>376</v>
      </c>
      <c r="E190" s="64" t="s">
        <v>15</v>
      </c>
      <c r="F190" s="108">
        <v>22783</v>
      </c>
      <c r="G190" s="241">
        <f t="shared" si="4"/>
        <v>35086639443.589996</v>
      </c>
      <c r="H190" s="246">
        <v>12147076606</v>
      </c>
      <c r="I190" s="113">
        <v>0</v>
      </c>
      <c r="J190" s="113">
        <f t="shared" si="5"/>
        <v>12147076606</v>
      </c>
      <c r="K190" s="119">
        <v>0</v>
      </c>
      <c r="L190" s="158">
        <v>266571695.43000001</v>
      </c>
      <c r="M190" s="154">
        <v>0</v>
      </c>
      <c r="N190" s="175">
        <v>687317702.47000003</v>
      </c>
      <c r="O190" s="153">
        <v>0</v>
      </c>
      <c r="P190" s="154">
        <v>1673484991.8399999</v>
      </c>
      <c r="Q190" s="243">
        <v>20312188447.849995</v>
      </c>
    </row>
    <row r="191" spans="1:17" x14ac:dyDescent="0.2">
      <c r="A191" s="110" t="s">
        <v>313</v>
      </c>
      <c r="B191" s="64" t="s">
        <v>377</v>
      </c>
      <c r="C191" s="19" t="s">
        <v>315</v>
      </c>
      <c r="D191" s="19" t="s">
        <v>378</v>
      </c>
      <c r="E191" s="64" t="s">
        <v>18</v>
      </c>
      <c r="F191" s="108">
        <v>8522</v>
      </c>
      <c r="G191" s="241">
        <f t="shared" si="4"/>
        <v>13781537788.269999</v>
      </c>
      <c r="H191" s="246">
        <v>4622199496</v>
      </c>
      <c r="I191" s="113">
        <v>0</v>
      </c>
      <c r="J191" s="113">
        <f t="shared" si="5"/>
        <v>4622199496</v>
      </c>
      <c r="K191" s="119">
        <v>0</v>
      </c>
      <c r="L191" s="158">
        <v>104248708.2</v>
      </c>
      <c r="M191" s="154">
        <v>0</v>
      </c>
      <c r="N191" s="175">
        <v>1817064597.3600001</v>
      </c>
      <c r="O191" s="153">
        <v>0</v>
      </c>
      <c r="P191" s="154">
        <v>619057873.28999996</v>
      </c>
      <c r="Q191" s="243">
        <v>6618967113.4199991</v>
      </c>
    </row>
    <row r="192" spans="1:17" x14ac:dyDescent="0.2">
      <c r="A192" s="110" t="s">
        <v>313</v>
      </c>
      <c r="B192" s="64" t="s">
        <v>379</v>
      </c>
      <c r="C192" s="19" t="s">
        <v>315</v>
      </c>
      <c r="D192" s="19" t="s">
        <v>380</v>
      </c>
      <c r="E192" s="64" t="s">
        <v>15</v>
      </c>
      <c r="F192" s="108">
        <v>33653</v>
      </c>
      <c r="G192" s="241">
        <f t="shared" si="4"/>
        <v>52622226531.879997</v>
      </c>
      <c r="H192" s="246">
        <v>18300812536</v>
      </c>
      <c r="I192" s="113">
        <v>0</v>
      </c>
      <c r="J192" s="113">
        <f t="shared" si="5"/>
        <v>18300812536</v>
      </c>
      <c r="K192" s="119">
        <v>0</v>
      </c>
      <c r="L192" s="158">
        <v>408802713.66000003</v>
      </c>
      <c r="M192" s="154">
        <v>0</v>
      </c>
      <c r="N192" s="175">
        <v>466539240</v>
      </c>
      <c r="O192" s="153">
        <v>0</v>
      </c>
      <c r="P192" s="154">
        <v>2462633095.3400002</v>
      </c>
      <c r="Q192" s="243">
        <v>30983438946.879997</v>
      </c>
    </row>
    <row r="193" spans="1:17" x14ac:dyDescent="0.2">
      <c r="A193" s="110" t="s">
        <v>313</v>
      </c>
      <c r="B193" s="64" t="s">
        <v>381</v>
      </c>
      <c r="C193" s="19" t="s">
        <v>315</v>
      </c>
      <c r="D193" s="19" t="s">
        <v>382</v>
      </c>
      <c r="E193" s="64" t="s">
        <v>18</v>
      </c>
      <c r="F193" s="108">
        <v>14608</v>
      </c>
      <c r="G193" s="241">
        <f t="shared" si="4"/>
        <v>22628379327.529999</v>
      </c>
      <c r="H193" s="246">
        <v>7948421292</v>
      </c>
      <c r="I193" s="113">
        <v>0</v>
      </c>
      <c r="J193" s="113">
        <f t="shared" si="5"/>
        <v>7948421292</v>
      </c>
      <c r="K193" s="119">
        <v>0</v>
      </c>
      <c r="L193" s="158">
        <v>156717021.99000001</v>
      </c>
      <c r="M193" s="154">
        <v>0</v>
      </c>
      <c r="N193" s="175">
        <v>0</v>
      </c>
      <c r="O193" s="153">
        <v>0</v>
      </c>
      <c r="P193" s="154">
        <v>1070598186.24</v>
      </c>
      <c r="Q193" s="243">
        <v>13452642827.299999</v>
      </c>
    </row>
    <row r="194" spans="1:17" x14ac:dyDescent="0.2">
      <c r="A194" s="110" t="s">
        <v>313</v>
      </c>
      <c r="B194" s="64" t="s">
        <v>383</v>
      </c>
      <c r="C194" s="19" t="s">
        <v>315</v>
      </c>
      <c r="D194" s="19" t="s">
        <v>384</v>
      </c>
      <c r="E194" s="64" t="s">
        <v>15</v>
      </c>
      <c r="F194" s="108">
        <v>26461</v>
      </c>
      <c r="G194" s="241">
        <f t="shared" si="4"/>
        <v>33637424936.849995</v>
      </c>
      <c r="H194" s="246">
        <v>14392440403</v>
      </c>
      <c r="I194" s="113">
        <v>0</v>
      </c>
      <c r="J194" s="113">
        <f t="shared" si="5"/>
        <v>14392440403</v>
      </c>
      <c r="K194" s="119">
        <v>0</v>
      </c>
      <c r="L194" s="158">
        <v>372587046.47000003</v>
      </c>
      <c r="M194" s="154">
        <v>0</v>
      </c>
      <c r="N194" s="175">
        <v>0</v>
      </c>
      <c r="O194" s="153">
        <v>0</v>
      </c>
      <c r="P194" s="154">
        <v>1944276870.8800001</v>
      </c>
      <c r="Q194" s="243">
        <v>16928120616.499996</v>
      </c>
    </row>
    <row r="195" spans="1:17" x14ac:dyDescent="0.2">
      <c r="A195" s="110" t="s">
        <v>313</v>
      </c>
      <c r="B195" s="64" t="s">
        <v>385</v>
      </c>
      <c r="C195" s="19" t="s">
        <v>315</v>
      </c>
      <c r="D195" s="19" t="s">
        <v>386</v>
      </c>
      <c r="E195" s="64" t="s">
        <v>15</v>
      </c>
      <c r="F195" s="108">
        <v>11450</v>
      </c>
      <c r="G195" s="241">
        <f t="shared" si="4"/>
        <v>16395020476.5</v>
      </c>
      <c r="H195" s="246">
        <v>6238039101</v>
      </c>
      <c r="I195" s="113">
        <v>0</v>
      </c>
      <c r="J195" s="113">
        <f t="shared" si="5"/>
        <v>6238039101</v>
      </c>
      <c r="K195" s="119">
        <v>0</v>
      </c>
      <c r="L195" s="158">
        <v>138718991.83000001</v>
      </c>
      <c r="M195" s="154">
        <v>0</v>
      </c>
      <c r="N195" s="175">
        <v>0</v>
      </c>
      <c r="O195" s="153">
        <v>0</v>
      </c>
      <c r="P195" s="154">
        <v>840527995.86000001</v>
      </c>
      <c r="Q195" s="243">
        <v>9177734387.8099995</v>
      </c>
    </row>
    <row r="196" spans="1:17" x14ac:dyDescent="0.2">
      <c r="A196" s="110" t="s">
        <v>313</v>
      </c>
      <c r="B196" s="64" t="s">
        <v>387</v>
      </c>
      <c r="C196" s="19" t="s">
        <v>315</v>
      </c>
      <c r="D196" s="19" t="s">
        <v>388</v>
      </c>
      <c r="E196" s="64" t="s">
        <v>15</v>
      </c>
      <c r="F196" s="108">
        <v>16370</v>
      </c>
      <c r="G196" s="241">
        <f t="shared" si="4"/>
        <v>23127815040.389999</v>
      </c>
      <c r="H196" s="246">
        <v>8880268705</v>
      </c>
      <c r="I196" s="113">
        <v>0</v>
      </c>
      <c r="J196" s="113">
        <f t="shared" si="5"/>
        <v>8880268705</v>
      </c>
      <c r="K196" s="119">
        <v>0</v>
      </c>
      <c r="L196" s="158">
        <v>225935878.90000001</v>
      </c>
      <c r="M196" s="154">
        <v>0</v>
      </c>
      <c r="N196" s="175">
        <v>0</v>
      </c>
      <c r="O196" s="153">
        <v>0</v>
      </c>
      <c r="P196" s="154">
        <v>1202024863.6900001</v>
      </c>
      <c r="Q196" s="243">
        <v>12819585592.799999</v>
      </c>
    </row>
    <row r="197" spans="1:17" x14ac:dyDescent="0.2">
      <c r="A197" s="110" t="s">
        <v>313</v>
      </c>
      <c r="B197" s="64" t="s">
        <v>389</v>
      </c>
      <c r="C197" s="19" t="s">
        <v>315</v>
      </c>
      <c r="D197" s="19" t="s">
        <v>390</v>
      </c>
      <c r="E197" s="64" t="s">
        <v>15</v>
      </c>
      <c r="F197" s="108">
        <v>40309</v>
      </c>
      <c r="G197" s="241">
        <f t="shared" si="4"/>
        <v>49411256843.489998</v>
      </c>
      <c r="H197" s="246">
        <v>21919340265</v>
      </c>
      <c r="I197" s="113">
        <v>0</v>
      </c>
      <c r="J197" s="113">
        <f t="shared" si="5"/>
        <v>21919340265</v>
      </c>
      <c r="K197" s="119">
        <v>0</v>
      </c>
      <c r="L197" s="158">
        <v>482110095.23000002</v>
      </c>
      <c r="M197" s="154">
        <v>0</v>
      </c>
      <c r="N197" s="175">
        <v>0</v>
      </c>
      <c r="O197" s="153">
        <v>0</v>
      </c>
      <c r="P197" s="154">
        <v>2950117281.4899998</v>
      </c>
      <c r="Q197" s="243">
        <v>24059689201.769997</v>
      </c>
    </row>
    <row r="198" spans="1:17" x14ac:dyDescent="0.2">
      <c r="A198" s="110" t="s">
        <v>313</v>
      </c>
      <c r="B198" s="64" t="s">
        <v>391</v>
      </c>
      <c r="C198" s="19" t="s">
        <v>315</v>
      </c>
      <c r="D198" s="19" t="s">
        <v>392</v>
      </c>
      <c r="E198" s="64" t="s">
        <v>15</v>
      </c>
      <c r="F198" s="108">
        <v>16978</v>
      </c>
      <c r="G198" s="241">
        <f t="shared" si="4"/>
        <v>23103578200.68</v>
      </c>
      <c r="H198" s="246">
        <v>9159594430</v>
      </c>
      <c r="I198" s="113">
        <v>0</v>
      </c>
      <c r="J198" s="113">
        <f t="shared" si="5"/>
        <v>9159594430</v>
      </c>
      <c r="K198" s="119">
        <v>0</v>
      </c>
      <c r="L198" s="158">
        <v>181367350.38</v>
      </c>
      <c r="M198" s="154">
        <v>0</v>
      </c>
      <c r="N198" s="175">
        <v>2039884645</v>
      </c>
      <c r="O198" s="153">
        <v>0</v>
      </c>
      <c r="P198" s="154">
        <v>1243114076.5999999</v>
      </c>
      <c r="Q198" s="243">
        <v>10479617698.700001</v>
      </c>
    </row>
    <row r="199" spans="1:17" x14ac:dyDescent="0.2">
      <c r="A199" s="110" t="s">
        <v>313</v>
      </c>
      <c r="B199" s="64" t="s">
        <v>393</v>
      </c>
      <c r="C199" s="19" t="s">
        <v>315</v>
      </c>
      <c r="D199" s="19" t="s">
        <v>394</v>
      </c>
      <c r="E199" s="64" t="s">
        <v>15</v>
      </c>
      <c r="F199" s="108">
        <v>7201</v>
      </c>
      <c r="G199" s="241">
        <f t="shared" si="4"/>
        <v>11183616351.15</v>
      </c>
      <c r="H199" s="246">
        <v>3905175527</v>
      </c>
      <c r="I199" s="113">
        <v>0</v>
      </c>
      <c r="J199" s="113">
        <f t="shared" si="5"/>
        <v>3905175527</v>
      </c>
      <c r="K199" s="119">
        <v>0</v>
      </c>
      <c r="L199" s="158">
        <v>85248565.579999998</v>
      </c>
      <c r="M199" s="154">
        <v>0</v>
      </c>
      <c r="N199" s="175">
        <v>0</v>
      </c>
      <c r="O199" s="153">
        <v>0</v>
      </c>
      <c r="P199" s="154">
        <v>529087933.02999997</v>
      </c>
      <c r="Q199" s="243">
        <v>6664104325.54</v>
      </c>
    </row>
    <row r="200" spans="1:17" x14ac:dyDescent="0.2">
      <c r="A200" s="110" t="s">
        <v>313</v>
      </c>
      <c r="B200" s="64" t="s">
        <v>395</v>
      </c>
      <c r="C200" s="19" t="s">
        <v>315</v>
      </c>
      <c r="D200" s="19" t="s">
        <v>396</v>
      </c>
      <c r="E200" s="64" t="s">
        <v>15</v>
      </c>
      <c r="F200" s="108">
        <v>12118</v>
      </c>
      <c r="G200" s="241">
        <f t="shared" si="4"/>
        <v>17475345566.82</v>
      </c>
      <c r="H200" s="246">
        <v>6441785475</v>
      </c>
      <c r="I200" s="113">
        <v>0</v>
      </c>
      <c r="J200" s="113">
        <f t="shared" si="5"/>
        <v>6441785475</v>
      </c>
      <c r="K200" s="119">
        <v>0</v>
      </c>
      <c r="L200" s="158">
        <v>131531181.59999999</v>
      </c>
      <c r="M200" s="154">
        <v>0</v>
      </c>
      <c r="N200" s="175">
        <v>1109415663</v>
      </c>
      <c r="O200" s="153">
        <v>0</v>
      </c>
      <c r="P200" s="154">
        <v>890143771.74000001</v>
      </c>
      <c r="Q200" s="243">
        <v>8902469475.4799995</v>
      </c>
    </row>
    <row r="201" spans="1:17" x14ac:dyDescent="0.2">
      <c r="A201" s="110" t="s">
        <v>313</v>
      </c>
      <c r="B201" s="64" t="s">
        <v>397</v>
      </c>
      <c r="C201" s="19" t="s">
        <v>315</v>
      </c>
      <c r="D201" s="19" t="s">
        <v>398</v>
      </c>
      <c r="E201" s="64" t="s">
        <v>18</v>
      </c>
      <c r="F201" s="108">
        <v>21131</v>
      </c>
      <c r="G201" s="241">
        <f t="shared" si="4"/>
        <v>29302535464.98</v>
      </c>
      <c r="H201" s="246">
        <v>11436924483</v>
      </c>
      <c r="I201" s="113">
        <v>0</v>
      </c>
      <c r="J201" s="113">
        <f t="shared" si="5"/>
        <v>11436924483</v>
      </c>
      <c r="K201" s="119">
        <v>0</v>
      </c>
      <c r="L201" s="158">
        <v>215044040.47999999</v>
      </c>
      <c r="M201" s="154">
        <v>0</v>
      </c>
      <c r="N201" s="175">
        <v>0</v>
      </c>
      <c r="O201" s="153">
        <v>0</v>
      </c>
      <c r="P201" s="154">
        <v>1536251431</v>
      </c>
      <c r="Q201" s="243">
        <v>16114315510.5</v>
      </c>
    </row>
    <row r="202" spans="1:17" x14ac:dyDescent="0.2">
      <c r="A202" s="110" t="s">
        <v>313</v>
      </c>
      <c r="B202" s="64" t="s">
        <v>399</v>
      </c>
      <c r="C202" s="19" t="s">
        <v>315</v>
      </c>
      <c r="D202" s="19" t="s">
        <v>400</v>
      </c>
      <c r="E202" s="64" t="s">
        <v>15</v>
      </c>
      <c r="F202" s="108">
        <v>54394</v>
      </c>
      <c r="G202" s="241">
        <f t="shared" si="4"/>
        <v>80204917199.300003</v>
      </c>
      <c r="H202" s="246">
        <v>29602521471</v>
      </c>
      <c r="I202" s="113">
        <v>0</v>
      </c>
      <c r="J202" s="113">
        <f t="shared" si="5"/>
        <v>29602521471</v>
      </c>
      <c r="K202" s="119">
        <v>0</v>
      </c>
      <c r="L202" s="158">
        <v>872246985.57000005</v>
      </c>
      <c r="M202" s="154">
        <v>0</v>
      </c>
      <c r="N202" s="175">
        <v>0</v>
      </c>
      <c r="O202" s="153">
        <v>0</v>
      </c>
      <c r="P202" s="154">
        <v>3976906575.25</v>
      </c>
      <c r="Q202" s="243">
        <v>45753242167.480003</v>
      </c>
    </row>
    <row r="203" spans="1:17" x14ac:dyDescent="0.2">
      <c r="A203" s="110" t="s">
        <v>313</v>
      </c>
      <c r="B203" s="64" t="s">
        <v>401</v>
      </c>
      <c r="C203" s="19" t="s">
        <v>315</v>
      </c>
      <c r="D203" s="19" t="s">
        <v>402</v>
      </c>
      <c r="E203" s="64" t="s">
        <v>15</v>
      </c>
      <c r="F203" s="108">
        <v>10765</v>
      </c>
      <c r="G203" s="241">
        <f t="shared" si="4"/>
        <v>16247089771.549999</v>
      </c>
      <c r="H203" s="246">
        <v>5829606210</v>
      </c>
      <c r="I203" s="113">
        <v>0</v>
      </c>
      <c r="J203" s="113">
        <f t="shared" si="5"/>
        <v>5829606210</v>
      </c>
      <c r="K203" s="119">
        <v>0</v>
      </c>
      <c r="L203" s="158">
        <v>132794350.2</v>
      </c>
      <c r="M203" s="154">
        <v>0</v>
      </c>
      <c r="N203" s="175">
        <v>0</v>
      </c>
      <c r="O203" s="153">
        <v>0</v>
      </c>
      <c r="P203" s="154">
        <v>790912219.98000002</v>
      </c>
      <c r="Q203" s="243">
        <v>9493776991.3699989</v>
      </c>
    </row>
    <row r="204" spans="1:17" x14ac:dyDescent="0.2">
      <c r="A204" s="110" t="s">
        <v>313</v>
      </c>
      <c r="B204" s="64" t="s">
        <v>403</v>
      </c>
      <c r="C204" s="19" t="s">
        <v>315</v>
      </c>
      <c r="D204" s="19" t="s">
        <v>404</v>
      </c>
      <c r="E204" s="64" t="s">
        <v>15</v>
      </c>
      <c r="F204" s="108">
        <v>18198</v>
      </c>
      <c r="G204" s="241">
        <f t="shared" ref="G204:G267" si="6">J204+K204+L204+M204+N204+O204+P204+Q204</f>
        <v>26351159948.459999</v>
      </c>
      <c r="H204" s="246">
        <v>9917769964</v>
      </c>
      <c r="I204" s="113">
        <v>0</v>
      </c>
      <c r="J204" s="113">
        <f t="shared" ref="J204:J267" si="7">SUM(H204:I204)</f>
        <v>9917769964</v>
      </c>
      <c r="K204" s="119">
        <v>0</v>
      </c>
      <c r="L204" s="158">
        <v>198286623.22999999</v>
      </c>
      <c r="M204" s="154">
        <v>0</v>
      </c>
      <c r="N204" s="175">
        <v>0</v>
      </c>
      <c r="O204" s="153">
        <v>0</v>
      </c>
      <c r="P204" s="154">
        <v>1336685754.6700001</v>
      </c>
      <c r="Q204" s="243">
        <v>14898417606.559999</v>
      </c>
    </row>
    <row r="205" spans="1:17" x14ac:dyDescent="0.2">
      <c r="A205" s="110" t="s">
        <v>313</v>
      </c>
      <c r="B205" s="64" t="s">
        <v>405</v>
      </c>
      <c r="C205" s="19" t="s">
        <v>315</v>
      </c>
      <c r="D205" s="19" t="s">
        <v>406</v>
      </c>
      <c r="E205" s="64" t="s">
        <v>15</v>
      </c>
      <c r="F205" s="108">
        <v>10151</v>
      </c>
      <c r="G205" s="241">
        <f t="shared" si="6"/>
        <v>15043338472.100002</v>
      </c>
      <c r="H205" s="246">
        <v>5381753977</v>
      </c>
      <c r="I205" s="113">
        <v>0</v>
      </c>
      <c r="J205" s="113">
        <f t="shared" si="7"/>
        <v>5381753977</v>
      </c>
      <c r="K205" s="119">
        <v>0</v>
      </c>
      <c r="L205" s="158">
        <v>119687297.84</v>
      </c>
      <c r="M205" s="154">
        <v>0</v>
      </c>
      <c r="N205" s="175">
        <v>0</v>
      </c>
      <c r="O205" s="153">
        <v>0</v>
      </c>
      <c r="P205" s="154">
        <v>745706735.28999996</v>
      </c>
      <c r="Q205" s="243">
        <v>8796190461.9700012</v>
      </c>
    </row>
    <row r="206" spans="1:17" x14ac:dyDescent="0.2">
      <c r="A206" s="110" t="s">
        <v>407</v>
      </c>
      <c r="B206" s="64" t="s">
        <v>408</v>
      </c>
      <c r="C206" s="19" t="s">
        <v>409</v>
      </c>
      <c r="D206" s="19" t="s">
        <v>410</v>
      </c>
      <c r="E206" s="64" t="s">
        <v>15</v>
      </c>
      <c r="F206" s="108">
        <v>66367</v>
      </c>
      <c r="G206" s="241">
        <f t="shared" si="6"/>
        <v>91475658917.929993</v>
      </c>
      <c r="H206" s="246">
        <v>35927279642</v>
      </c>
      <c r="I206" s="113">
        <v>0</v>
      </c>
      <c r="J206" s="113">
        <f t="shared" si="7"/>
        <v>35927279642</v>
      </c>
      <c r="K206" s="119">
        <v>0</v>
      </c>
      <c r="L206" s="158">
        <v>1958281151.95</v>
      </c>
      <c r="M206" s="154">
        <v>2287456434.52</v>
      </c>
      <c r="N206" s="175">
        <v>0</v>
      </c>
      <c r="O206" s="153">
        <v>2976912140.75</v>
      </c>
      <c r="P206" s="154">
        <v>9855437090.3999996</v>
      </c>
      <c r="Q206" s="243">
        <v>38470292458.309998</v>
      </c>
    </row>
    <row r="207" spans="1:17" x14ac:dyDescent="0.2">
      <c r="A207" s="110" t="s">
        <v>407</v>
      </c>
      <c r="B207" s="64" t="s">
        <v>411</v>
      </c>
      <c r="C207" s="19" t="s">
        <v>409</v>
      </c>
      <c r="D207" s="19" t="s">
        <v>412</v>
      </c>
      <c r="E207" s="64" t="s">
        <v>15</v>
      </c>
      <c r="F207" s="108">
        <v>1147</v>
      </c>
      <c r="G207" s="241">
        <f t="shared" si="6"/>
        <v>2245989314.3200002</v>
      </c>
      <c r="H207" s="246">
        <v>620469961</v>
      </c>
      <c r="I207" s="113">
        <v>0</v>
      </c>
      <c r="J207" s="113">
        <f t="shared" si="7"/>
        <v>620469961</v>
      </c>
      <c r="K207" s="119">
        <v>0</v>
      </c>
      <c r="L207" s="158">
        <v>22969645.559999999</v>
      </c>
      <c r="M207" s="154">
        <v>0</v>
      </c>
      <c r="N207" s="175">
        <v>0</v>
      </c>
      <c r="O207" s="153">
        <v>0</v>
      </c>
      <c r="P207" s="154">
        <v>171762846.18000001</v>
      </c>
      <c r="Q207" s="243">
        <v>1430786861.5800002</v>
      </c>
    </row>
    <row r="208" spans="1:17" x14ac:dyDescent="0.2">
      <c r="A208" s="110" t="s">
        <v>407</v>
      </c>
      <c r="B208" s="64" t="s">
        <v>413</v>
      </c>
      <c r="C208" s="19" t="s">
        <v>409</v>
      </c>
      <c r="D208" s="19" t="s">
        <v>414</v>
      </c>
      <c r="E208" s="64" t="s">
        <v>18</v>
      </c>
      <c r="F208" s="108">
        <v>12837</v>
      </c>
      <c r="G208" s="241">
        <f t="shared" si="6"/>
        <v>21177340296.099998</v>
      </c>
      <c r="H208" s="246">
        <v>6933615505</v>
      </c>
      <c r="I208" s="113">
        <v>0</v>
      </c>
      <c r="J208" s="113">
        <f t="shared" si="7"/>
        <v>6933615505</v>
      </c>
      <c r="K208" s="119">
        <v>0</v>
      </c>
      <c r="L208" s="158">
        <v>184234574.38</v>
      </c>
      <c r="M208" s="154">
        <v>0</v>
      </c>
      <c r="N208" s="175">
        <v>0</v>
      </c>
      <c r="O208" s="153">
        <v>0</v>
      </c>
      <c r="P208" s="154">
        <v>1924943967</v>
      </c>
      <c r="Q208" s="243">
        <v>12134546249.719999</v>
      </c>
    </row>
    <row r="209" spans="1:17" x14ac:dyDescent="0.2">
      <c r="A209" s="110" t="s">
        <v>407</v>
      </c>
      <c r="B209" s="64" t="s">
        <v>415</v>
      </c>
      <c r="C209" s="19" t="s">
        <v>409</v>
      </c>
      <c r="D209" s="19" t="s">
        <v>416</v>
      </c>
      <c r="E209" s="64" t="s">
        <v>15</v>
      </c>
      <c r="F209" s="108">
        <v>3769</v>
      </c>
      <c r="G209" s="241">
        <f t="shared" si="6"/>
        <v>5875586117.3699999</v>
      </c>
      <c r="H209" s="246">
        <v>2045583324</v>
      </c>
      <c r="I209" s="113">
        <v>0</v>
      </c>
      <c r="J209" s="113">
        <f t="shared" si="7"/>
        <v>2045583324</v>
      </c>
      <c r="K209" s="119">
        <v>0</v>
      </c>
      <c r="L209" s="158">
        <v>50756850.579999998</v>
      </c>
      <c r="M209" s="154">
        <v>0</v>
      </c>
      <c r="N209" s="175">
        <v>0</v>
      </c>
      <c r="O209" s="153">
        <v>0</v>
      </c>
      <c r="P209" s="154">
        <v>565392285.82000005</v>
      </c>
      <c r="Q209" s="243">
        <v>3213853656.9699998</v>
      </c>
    </row>
    <row r="210" spans="1:17" x14ac:dyDescent="0.2">
      <c r="A210" s="110" t="s">
        <v>407</v>
      </c>
      <c r="B210" s="64" t="s">
        <v>417</v>
      </c>
      <c r="C210" s="19" t="s">
        <v>409</v>
      </c>
      <c r="D210" s="19" t="s">
        <v>418</v>
      </c>
      <c r="E210" s="64" t="s">
        <v>15</v>
      </c>
      <c r="F210" s="108">
        <v>4844</v>
      </c>
      <c r="G210" s="241">
        <f t="shared" si="6"/>
        <v>8008691406.3999996</v>
      </c>
      <c r="H210" s="246">
        <v>2584650477</v>
      </c>
      <c r="I210" s="113">
        <v>0</v>
      </c>
      <c r="J210" s="113">
        <f t="shared" si="7"/>
        <v>2584650477</v>
      </c>
      <c r="K210" s="119">
        <v>0</v>
      </c>
      <c r="L210" s="158">
        <v>60524862.43</v>
      </c>
      <c r="M210" s="154">
        <v>0</v>
      </c>
      <c r="N210" s="175">
        <v>0</v>
      </c>
      <c r="O210" s="153">
        <v>0</v>
      </c>
      <c r="P210" s="154">
        <v>726354324.21000004</v>
      </c>
      <c r="Q210" s="243">
        <v>4637161742.7599993</v>
      </c>
    </row>
    <row r="211" spans="1:17" x14ac:dyDescent="0.2">
      <c r="A211" s="110" t="s">
        <v>407</v>
      </c>
      <c r="B211" s="64" t="s">
        <v>419</v>
      </c>
      <c r="C211" s="19" t="s">
        <v>409</v>
      </c>
      <c r="D211" s="19" t="s">
        <v>420</v>
      </c>
      <c r="E211" s="64" t="s">
        <v>15</v>
      </c>
      <c r="F211" s="108">
        <v>1170</v>
      </c>
      <c r="G211" s="241">
        <f t="shared" si="6"/>
        <v>2230889984.96</v>
      </c>
      <c r="H211" s="246">
        <v>628054111</v>
      </c>
      <c r="I211" s="113">
        <v>0</v>
      </c>
      <c r="J211" s="113">
        <f t="shared" si="7"/>
        <v>628054111</v>
      </c>
      <c r="K211" s="119">
        <v>0</v>
      </c>
      <c r="L211" s="158">
        <v>15186564.779999999</v>
      </c>
      <c r="M211" s="154">
        <v>0</v>
      </c>
      <c r="N211" s="175">
        <v>0</v>
      </c>
      <c r="O211" s="153">
        <v>0</v>
      </c>
      <c r="P211" s="154">
        <v>175513126.66999999</v>
      </c>
      <c r="Q211" s="243">
        <v>1412136182.51</v>
      </c>
    </row>
    <row r="212" spans="1:17" x14ac:dyDescent="0.2">
      <c r="A212" s="110" t="s">
        <v>407</v>
      </c>
      <c r="B212" s="64" t="s">
        <v>421</v>
      </c>
      <c r="C212" s="19" t="s">
        <v>409</v>
      </c>
      <c r="D212" s="19" t="s">
        <v>422</v>
      </c>
      <c r="E212" s="64" t="s">
        <v>15</v>
      </c>
      <c r="F212" s="108">
        <v>990</v>
      </c>
      <c r="G212" s="241">
        <f t="shared" si="6"/>
        <v>2031991557.48</v>
      </c>
      <c r="H212" s="246">
        <v>526138197</v>
      </c>
      <c r="I212" s="113">
        <v>0</v>
      </c>
      <c r="J212" s="113">
        <f t="shared" si="7"/>
        <v>526138197</v>
      </c>
      <c r="K212" s="119">
        <v>0</v>
      </c>
      <c r="L212" s="158">
        <v>12643337.619999999</v>
      </c>
      <c r="M212" s="154">
        <v>0</v>
      </c>
      <c r="N212" s="175">
        <v>0</v>
      </c>
      <c r="O212" s="153">
        <v>0</v>
      </c>
      <c r="P212" s="154">
        <v>148511107.18000001</v>
      </c>
      <c r="Q212" s="243">
        <v>1344698915.6800001</v>
      </c>
    </row>
    <row r="213" spans="1:17" x14ac:dyDescent="0.2">
      <c r="A213" s="110" t="s">
        <v>407</v>
      </c>
      <c r="B213" s="64" t="s">
        <v>423</v>
      </c>
      <c r="C213" s="19" t="s">
        <v>409</v>
      </c>
      <c r="D213" s="19" t="s">
        <v>424</v>
      </c>
      <c r="E213" s="64" t="s">
        <v>18</v>
      </c>
      <c r="F213" s="108">
        <v>3729</v>
      </c>
      <c r="G213" s="241">
        <f t="shared" si="6"/>
        <v>7992767968.8100004</v>
      </c>
      <c r="H213" s="246">
        <v>1980556806</v>
      </c>
      <c r="I213" s="113">
        <v>0</v>
      </c>
      <c r="J213" s="113">
        <f t="shared" si="7"/>
        <v>1980556806</v>
      </c>
      <c r="K213" s="119">
        <v>0</v>
      </c>
      <c r="L213" s="158">
        <v>56207451.079999998</v>
      </c>
      <c r="M213" s="154">
        <v>0</v>
      </c>
      <c r="N213" s="175">
        <v>0</v>
      </c>
      <c r="O213" s="153">
        <v>0</v>
      </c>
      <c r="P213" s="154">
        <v>558341758.50999999</v>
      </c>
      <c r="Q213" s="243">
        <v>5397661953.2200003</v>
      </c>
    </row>
    <row r="214" spans="1:17" x14ac:dyDescent="0.2">
      <c r="A214" s="110" t="s">
        <v>407</v>
      </c>
      <c r="B214" s="64" t="s">
        <v>425</v>
      </c>
      <c r="C214" s="19" t="s">
        <v>409</v>
      </c>
      <c r="D214" s="19" t="s">
        <v>426</v>
      </c>
      <c r="E214" s="64" t="s">
        <v>15</v>
      </c>
      <c r="F214" s="108">
        <v>3935</v>
      </c>
      <c r="G214" s="241">
        <f t="shared" si="6"/>
        <v>6613289836.8900003</v>
      </c>
      <c r="H214" s="246">
        <v>2139670072</v>
      </c>
      <c r="I214" s="113">
        <v>0</v>
      </c>
      <c r="J214" s="113">
        <f t="shared" si="7"/>
        <v>2139670072</v>
      </c>
      <c r="K214" s="119">
        <v>0</v>
      </c>
      <c r="L214" s="158">
        <v>80128710.260000005</v>
      </c>
      <c r="M214" s="154">
        <v>0</v>
      </c>
      <c r="N214" s="175">
        <v>0</v>
      </c>
      <c r="O214" s="153">
        <v>0</v>
      </c>
      <c r="P214" s="154">
        <v>587293923.85000002</v>
      </c>
      <c r="Q214" s="243">
        <v>3806197130.7800002</v>
      </c>
    </row>
    <row r="215" spans="1:17" x14ac:dyDescent="0.2">
      <c r="A215" s="110" t="s">
        <v>407</v>
      </c>
      <c r="B215" s="64" t="s">
        <v>427</v>
      </c>
      <c r="C215" s="19" t="s">
        <v>409</v>
      </c>
      <c r="D215" s="19" t="s">
        <v>59</v>
      </c>
      <c r="E215" s="64" t="s">
        <v>15</v>
      </c>
      <c r="F215" s="108">
        <v>1768</v>
      </c>
      <c r="G215" s="241">
        <f t="shared" si="6"/>
        <v>3035280979.8299999</v>
      </c>
      <c r="H215" s="246">
        <v>954765100</v>
      </c>
      <c r="I215" s="113">
        <v>0</v>
      </c>
      <c r="J215" s="113">
        <f t="shared" si="7"/>
        <v>954765100</v>
      </c>
      <c r="K215" s="119">
        <v>0</v>
      </c>
      <c r="L215" s="158">
        <v>21510016.16</v>
      </c>
      <c r="M215" s="154">
        <v>0</v>
      </c>
      <c r="N215" s="175">
        <v>0</v>
      </c>
      <c r="O215" s="153">
        <v>0</v>
      </c>
      <c r="P215" s="154">
        <v>265069824.63</v>
      </c>
      <c r="Q215" s="243">
        <v>1793936039.04</v>
      </c>
    </row>
    <row r="216" spans="1:17" x14ac:dyDescent="0.2">
      <c r="A216" s="110" t="s">
        <v>407</v>
      </c>
      <c r="B216" s="64" t="s">
        <v>428</v>
      </c>
      <c r="C216" s="19" t="s">
        <v>409</v>
      </c>
      <c r="D216" s="19" t="s">
        <v>429</v>
      </c>
      <c r="E216" s="64" t="s">
        <v>15</v>
      </c>
      <c r="F216" s="108">
        <v>3703</v>
      </c>
      <c r="G216" s="241">
        <f t="shared" si="6"/>
        <v>6488506007.7600002</v>
      </c>
      <c r="H216" s="246">
        <v>1997018566</v>
      </c>
      <c r="I216" s="113">
        <v>0</v>
      </c>
      <c r="J216" s="113">
        <f t="shared" si="7"/>
        <v>1997018566</v>
      </c>
      <c r="K216" s="119">
        <v>0</v>
      </c>
      <c r="L216" s="158">
        <v>42083079.509999998</v>
      </c>
      <c r="M216" s="154">
        <v>0</v>
      </c>
      <c r="N216" s="175">
        <v>0</v>
      </c>
      <c r="O216" s="153">
        <v>0</v>
      </c>
      <c r="P216" s="154">
        <v>555341534.12</v>
      </c>
      <c r="Q216" s="243">
        <v>3894062828.1300001</v>
      </c>
    </row>
    <row r="217" spans="1:17" x14ac:dyDescent="0.2">
      <c r="A217" s="110" t="s">
        <v>407</v>
      </c>
      <c r="B217" s="64" t="s">
        <v>430</v>
      </c>
      <c r="C217" s="19" t="s">
        <v>409</v>
      </c>
      <c r="D217" s="19" t="s">
        <v>431</v>
      </c>
      <c r="E217" s="64" t="s">
        <v>15</v>
      </c>
      <c r="F217" s="108">
        <v>534</v>
      </c>
      <c r="G217" s="241">
        <f t="shared" si="6"/>
        <v>909003936.13999999</v>
      </c>
      <c r="H217" s="246">
        <v>281969637</v>
      </c>
      <c r="I217" s="113">
        <v>0</v>
      </c>
      <c r="J217" s="113">
        <f t="shared" si="7"/>
        <v>281969637</v>
      </c>
      <c r="K217" s="119">
        <v>0</v>
      </c>
      <c r="L217" s="158">
        <v>6530951.9199999999</v>
      </c>
      <c r="M217" s="154">
        <v>0</v>
      </c>
      <c r="N217" s="175">
        <v>0</v>
      </c>
      <c r="O217" s="153">
        <v>0</v>
      </c>
      <c r="P217" s="154">
        <v>76055688.219999999</v>
      </c>
      <c r="Q217" s="243">
        <v>544447659</v>
      </c>
    </row>
    <row r="218" spans="1:17" x14ac:dyDescent="0.2">
      <c r="A218" s="110" t="s">
        <v>407</v>
      </c>
      <c r="B218" s="64" t="s">
        <v>432</v>
      </c>
      <c r="C218" s="19" t="s">
        <v>409</v>
      </c>
      <c r="D218" s="19" t="s">
        <v>67</v>
      </c>
      <c r="E218" s="64" t="s">
        <v>15</v>
      </c>
      <c r="F218" s="108">
        <v>2122</v>
      </c>
      <c r="G218" s="241">
        <f t="shared" si="6"/>
        <v>3790108809.75</v>
      </c>
      <c r="H218" s="246">
        <v>1149662333</v>
      </c>
      <c r="I218" s="113">
        <v>0</v>
      </c>
      <c r="J218" s="113">
        <f t="shared" si="7"/>
        <v>1149662333</v>
      </c>
      <c r="K218" s="119">
        <v>0</v>
      </c>
      <c r="L218" s="158">
        <v>23791657.129999999</v>
      </c>
      <c r="M218" s="154">
        <v>0</v>
      </c>
      <c r="N218" s="175">
        <v>0</v>
      </c>
      <c r="O218" s="153">
        <v>0</v>
      </c>
      <c r="P218" s="154">
        <v>318323807.50999999</v>
      </c>
      <c r="Q218" s="243">
        <v>2298331012.1099997</v>
      </c>
    </row>
    <row r="219" spans="1:17" x14ac:dyDescent="0.2">
      <c r="A219" s="110" t="s">
        <v>407</v>
      </c>
      <c r="B219" s="64" t="s">
        <v>433</v>
      </c>
      <c r="C219" s="19" t="s">
        <v>409</v>
      </c>
      <c r="D219" s="19" t="s">
        <v>434</v>
      </c>
      <c r="E219" s="64" t="s">
        <v>18</v>
      </c>
      <c r="F219" s="108">
        <v>2111</v>
      </c>
      <c r="G219" s="241">
        <f t="shared" si="6"/>
        <v>4110387494.98</v>
      </c>
      <c r="H219" s="246">
        <v>1106231545</v>
      </c>
      <c r="I219" s="113">
        <v>0</v>
      </c>
      <c r="J219" s="113">
        <f t="shared" si="7"/>
        <v>1106231545</v>
      </c>
      <c r="K219" s="119">
        <v>0</v>
      </c>
      <c r="L219" s="158">
        <v>33595624.390000001</v>
      </c>
      <c r="M219" s="154">
        <v>0</v>
      </c>
      <c r="N219" s="175">
        <v>0</v>
      </c>
      <c r="O219" s="153">
        <v>0</v>
      </c>
      <c r="P219" s="154">
        <v>316523672.88</v>
      </c>
      <c r="Q219" s="243">
        <v>2654036652.71</v>
      </c>
    </row>
    <row r="220" spans="1:17" x14ac:dyDescent="0.2">
      <c r="A220" s="110" t="s">
        <v>407</v>
      </c>
      <c r="B220" s="64" t="s">
        <v>435</v>
      </c>
      <c r="C220" s="19" t="s">
        <v>409</v>
      </c>
      <c r="D220" s="19" t="s">
        <v>436</v>
      </c>
      <c r="E220" s="64" t="s">
        <v>15</v>
      </c>
      <c r="F220" s="108">
        <v>2228</v>
      </c>
      <c r="G220" s="241">
        <f t="shared" si="6"/>
        <v>4019220926.29</v>
      </c>
      <c r="H220" s="246">
        <v>1214369761</v>
      </c>
      <c r="I220" s="113">
        <v>0</v>
      </c>
      <c r="J220" s="113">
        <f t="shared" si="7"/>
        <v>1214369761</v>
      </c>
      <c r="K220" s="119">
        <v>0</v>
      </c>
      <c r="L220" s="158">
        <v>29009901.649999999</v>
      </c>
      <c r="M220" s="154">
        <v>0</v>
      </c>
      <c r="N220" s="175">
        <v>0</v>
      </c>
      <c r="O220" s="153">
        <v>0</v>
      </c>
      <c r="P220" s="154">
        <v>329874671.39999998</v>
      </c>
      <c r="Q220" s="243">
        <v>2445966592.2399998</v>
      </c>
    </row>
    <row r="221" spans="1:17" x14ac:dyDescent="0.2">
      <c r="A221" s="110" t="s">
        <v>407</v>
      </c>
      <c r="B221" s="64" t="s">
        <v>437</v>
      </c>
      <c r="C221" s="19" t="s">
        <v>409</v>
      </c>
      <c r="D221" s="19" t="s">
        <v>438</v>
      </c>
      <c r="E221" s="64" t="s">
        <v>15</v>
      </c>
      <c r="F221" s="108">
        <v>2125</v>
      </c>
      <c r="G221" s="241">
        <f t="shared" si="6"/>
        <v>4009134296.3000007</v>
      </c>
      <c r="H221" s="246">
        <v>1129035273</v>
      </c>
      <c r="I221" s="113">
        <v>0</v>
      </c>
      <c r="J221" s="113">
        <f t="shared" si="7"/>
        <v>1129035273</v>
      </c>
      <c r="K221" s="119">
        <v>0</v>
      </c>
      <c r="L221" s="158">
        <v>24946291.41</v>
      </c>
      <c r="M221" s="154">
        <v>0</v>
      </c>
      <c r="N221" s="175">
        <v>0</v>
      </c>
      <c r="O221" s="153">
        <v>0</v>
      </c>
      <c r="P221" s="154">
        <v>318623829.94999999</v>
      </c>
      <c r="Q221" s="243">
        <v>2536528901.9400005</v>
      </c>
    </row>
    <row r="222" spans="1:17" x14ac:dyDescent="0.2">
      <c r="A222" s="110" t="s">
        <v>407</v>
      </c>
      <c r="B222" s="64" t="s">
        <v>439</v>
      </c>
      <c r="C222" s="19" t="s">
        <v>409</v>
      </c>
      <c r="D222" s="19" t="s">
        <v>440</v>
      </c>
      <c r="E222" s="64" t="s">
        <v>15</v>
      </c>
      <c r="F222" s="108">
        <v>32332</v>
      </c>
      <c r="G222" s="241">
        <f t="shared" si="6"/>
        <v>47101483089.029999</v>
      </c>
      <c r="H222" s="246">
        <v>17521297671</v>
      </c>
      <c r="I222" s="113">
        <v>0</v>
      </c>
      <c r="J222" s="113">
        <f t="shared" si="7"/>
        <v>17521297671</v>
      </c>
      <c r="K222" s="119">
        <v>0</v>
      </c>
      <c r="L222" s="158">
        <v>1037584417.1799999</v>
      </c>
      <c r="M222" s="154">
        <v>0</v>
      </c>
      <c r="N222" s="175">
        <v>0</v>
      </c>
      <c r="O222" s="153">
        <v>0</v>
      </c>
      <c r="P222" s="154">
        <v>4844612329.6700001</v>
      </c>
      <c r="Q222" s="243">
        <v>23697988671.18</v>
      </c>
    </row>
    <row r="223" spans="1:17" x14ac:dyDescent="0.2">
      <c r="A223" s="110" t="s">
        <v>407</v>
      </c>
      <c r="B223" s="64" t="s">
        <v>441</v>
      </c>
      <c r="C223" s="19" t="s">
        <v>409</v>
      </c>
      <c r="D223" s="19" t="s">
        <v>442</v>
      </c>
      <c r="E223" s="64" t="s">
        <v>18</v>
      </c>
      <c r="F223" s="108">
        <v>2657</v>
      </c>
      <c r="G223" s="241">
        <f t="shared" si="6"/>
        <v>5359319195.8999996</v>
      </c>
      <c r="H223" s="246">
        <v>1407973536</v>
      </c>
      <c r="I223" s="113">
        <v>0</v>
      </c>
      <c r="J223" s="113">
        <f t="shared" si="7"/>
        <v>1407973536</v>
      </c>
      <c r="K223" s="119">
        <v>0</v>
      </c>
      <c r="L223" s="158">
        <v>32893656.870000001</v>
      </c>
      <c r="M223" s="154">
        <v>0</v>
      </c>
      <c r="N223" s="175">
        <v>0</v>
      </c>
      <c r="O223" s="153">
        <v>0</v>
      </c>
      <c r="P223" s="154">
        <v>397979765</v>
      </c>
      <c r="Q223" s="243">
        <v>3520472238.0299997</v>
      </c>
    </row>
    <row r="224" spans="1:17" x14ac:dyDescent="0.2">
      <c r="A224" s="110" t="s">
        <v>407</v>
      </c>
      <c r="B224" s="64" t="s">
        <v>443</v>
      </c>
      <c r="C224" s="19" t="s">
        <v>409</v>
      </c>
      <c r="D224" s="19" t="s">
        <v>444</v>
      </c>
      <c r="E224" s="64" t="s">
        <v>18</v>
      </c>
      <c r="F224" s="108">
        <v>6585</v>
      </c>
      <c r="G224" s="241">
        <f t="shared" si="6"/>
        <v>12366867504.110001</v>
      </c>
      <c r="H224" s="246">
        <v>3538059430</v>
      </c>
      <c r="I224" s="113">
        <v>0</v>
      </c>
      <c r="J224" s="113">
        <f t="shared" si="7"/>
        <v>3538059430</v>
      </c>
      <c r="K224" s="119">
        <v>0</v>
      </c>
      <c r="L224" s="158">
        <v>73947379.400000006</v>
      </c>
      <c r="M224" s="154">
        <v>0</v>
      </c>
      <c r="N224" s="175">
        <v>0</v>
      </c>
      <c r="O224" s="153">
        <v>0</v>
      </c>
      <c r="P224" s="154">
        <v>987673868.35000002</v>
      </c>
      <c r="Q224" s="243">
        <v>7767186826.3600006</v>
      </c>
    </row>
    <row r="225" spans="1:17" x14ac:dyDescent="0.2">
      <c r="A225" s="110" t="s">
        <v>407</v>
      </c>
      <c r="B225" s="64" t="s">
        <v>445</v>
      </c>
      <c r="C225" s="19" t="s">
        <v>409</v>
      </c>
      <c r="D225" s="19" t="s">
        <v>446</v>
      </c>
      <c r="E225" s="64" t="s">
        <v>15</v>
      </c>
      <c r="F225" s="108">
        <v>4968</v>
      </c>
      <c r="G225" s="241">
        <f t="shared" si="6"/>
        <v>7352624072.7999992</v>
      </c>
      <c r="H225" s="246">
        <v>2680930984</v>
      </c>
      <c r="I225" s="113">
        <v>0</v>
      </c>
      <c r="J225" s="113">
        <f t="shared" si="7"/>
        <v>2680930984</v>
      </c>
      <c r="K225" s="119">
        <v>0</v>
      </c>
      <c r="L225" s="158">
        <v>64298774.469999999</v>
      </c>
      <c r="M225" s="154">
        <v>0</v>
      </c>
      <c r="N225" s="175">
        <v>0</v>
      </c>
      <c r="O225" s="153">
        <v>0</v>
      </c>
      <c r="P225" s="154">
        <v>744055648.09000003</v>
      </c>
      <c r="Q225" s="243">
        <v>3863338666.2399998</v>
      </c>
    </row>
    <row r="226" spans="1:17" x14ac:dyDescent="0.2">
      <c r="A226" s="110" t="s">
        <v>407</v>
      </c>
      <c r="B226" s="64" t="s">
        <v>447</v>
      </c>
      <c r="C226" s="19" t="s">
        <v>409</v>
      </c>
      <c r="D226" s="19" t="s">
        <v>448</v>
      </c>
      <c r="E226" s="64" t="s">
        <v>15</v>
      </c>
      <c r="F226" s="108">
        <v>1761</v>
      </c>
      <c r="G226" s="241">
        <f t="shared" si="6"/>
        <v>2923172633.1300001</v>
      </c>
      <c r="H226" s="246">
        <v>943591151</v>
      </c>
      <c r="I226" s="113">
        <v>0</v>
      </c>
      <c r="J226" s="113">
        <f t="shared" si="7"/>
        <v>943591151</v>
      </c>
      <c r="K226" s="119">
        <v>0</v>
      </c>
      <c r="L226" s="158">
        <v>19774614.350000001</v>
      </c>
      <c r="M226" s="154">
        <v>0</v>
      </c>
      <c r="N226" s="175">
        <v>0</v>
      </c>
      <c r="O226" s="153">
        <v>0</v>
      </c>
      <c r="P226" s="154">
        <v>256669196.34999999</v>
      </c>
      <c r="Q226" s="243">
        <v>1703137671.4300003</v>
      </c>
    </row>
    <row r="227" spans="1:17" x14ac:dyDescent="0.2">
      <c r="A227" s="110" t="s">
        <v>407</v>
      </c>
      <c r="B227" s="64" t="s">
        <v>449</v>
      </c>
      <c r="C227" s="19" t="s">
        <v>409</v>
      </c>
      <c r="D227" s="19" t="s">
        <v>450</v>
      </c>
      <c r="E227" s="64" t="s">
        <v>15</v>
      </c>
      <c r="F227" s="108">
        <v>3452</v>
      </c>
      <c r="G227" s="241">
        <f t="shared" si="6"/>
        <v>5700390699.5799999</v>
      </c>
      <c r="H227" s="246">
        <v>1865409942</v>
      </c>
      <c r="I227" s="113">
        <v>0</v>
      </c>
      <c r="J227" s="113">
        <f t="shared" si="7"/>
        <v>1865409942</v>
      </c>
      <c r="K227" s="119">
        <v>0</v>
      </c>
      <c r="L227" s="158">
        <v>36410549.450000003</v>
      </c>
      <c r="M227" s="154">
        <v>0</v>
      </c>
      <c r="N227" s="175">
        <v>0</v>
      </c>
      <c r="O227" s="153">
        <v>0</v>
      </c>
      <c r="P227" s="154">
        <v>517388695.62</v>
      </c>
      <c r="Q227" s="243">
        <v>3281181512.5100002</v>
      </c>
    </row>
    <row r="228" spans="1:17" x14ac:dyDescent="0.2">
      <c r="A228" s="110" t="s">
        <v>407</v>
      </c>
      <c r="B228" s="64" t="s">
        <v>451</v>
      </c>
      <c r="C228" s="19" t="s">
        <v>409</v>
      </c>
      <c r="D228" s="19" t="s">
        <v>452</v>
      </c>
      <c r="E228" s="64" t="s">
        <v>15</v>
      </c>
      <c r="F228" s="108">
        <v>6372</v>
      </c>
      <c r="G228" s="241">
        <f t="shared" si="6"/>
        <v>10410427113.969999</v>
      </c>
      <c r="H228" s="246">
        <v>3433835795</v>
      </c>
      <c r="I228" s="113">
        <v>0</v>
      </c>
      <c r="J228" s="113">
        <f t="shared" si="7"/>
        <v>3433835795</v>
      </c>
      <c r="K228" s="119">
        <v>0</v>
      </c>
      <c r="L228" s="158">
        <v>70199758.790000007</v>
      </c>
      <c r="M228" s="154">
        <v>0</v>
      </c>
      <c r="N228" s="175">
        <v>34790000</v>
      </c>
      <c r="O228" s="153">
        <v>0</v>
      </c>
      <c r="P228" s="154">
        <v>954371377.64999998</v>
      </c>
      <c r="Q228" s="243">
        <v>5917230182.5299997</v>
      </c>
    </row>
    <row r="229" spans="1:17" x14ac:dyDescent="0.2">
      <c r="A229" s="110" t="s">
        <v>407</v>
      </c>
      <c r="B229" s="64" t="s">
        <v>453</v>
      </c>
      <c r="C229" s="19" t="s">
        <v>409</v>
      </c>
      <c r="D229" s="19" t="s">
        <v>454</v>
      </c>
      <c r="E229" s="64" t="s">
        <v>18</v>
      </c>
      <c r="F229" s="108">
        <v>2251</v>
      </c>
      <c r="G229" s="241">
        <f t="shared" si="6"/>
        <v>4655377244.8299999</v>
      </c>
      <c r="H229" s="246">
        <v>1198369550</v>
      </c>
      <c r="I229" s="113">
        <v>0</v>
      </c>
      <c r="J229" s="113">
        <f t="shared" si="7"/>
        <v>1198369550</v>
      </c>
      <c r="K229" s="119">
        <v>0</v>
      </c>
      <c r="L229" s="158">
        <v>28382603.120000001</v>
      </c>
      <c r="M229" s="154">
        <v>0</v>
      </c>
      <c r="N229" s="175">
        <v>0</v>
      </c>
      <c r="O229" s="153">
        <v>0</v>
      </c>
      <c r="P229" s="154">
        <v>337675254.81</v>
      </c>
      <c r="Q229" s="243">
        <v>3090949836.9000001</v>
      </c>
    </row>
    <row r="230" spans="1:17" x14ac:dyDescent="0.2">
      <c r="A230" s="110" t="s">
        <v>407</v>
      </c>
      <c r="B230" s="64" t="s">
        <v>455</v>
      </c>
      <c r="C230" s="19" t="s">
        <v>409</v>
      </c>
      <c r="D230" s="19" t="s">
        <v>456</v>
      </c>
      <c r="E230" s="64" t="s">
        <v>15</v>
      </c>
      <c r="F230" s="108">
        <v>1064</v>
      </c>
      <c r="G230" s="241">
        <f t="shared" si="6"/>
        <v>1833338597.1699998</v>
      </c>
      <c r="H230" s="246">
        <v>573358208</v>
      </c>
      <c r="I230" s="113">
        <v>0</v>
      </c>
      <c r="J230" s="113">
        <f t="shared" si="7"/>
        <v>573358208</v>
      </c>
      <c r="K230" s="119">
        <v>0</v>
      </c>
      <c r="L230" s="158">
        <v>15123708.16</v>
      </c>
      <c r="M230" s="154">
        <v>0</v>
      </c>
      <c r="N230" s="175">
        <v>0</v>
      </c>
      <c r="O230" s="153">
        <v>0</v>
      </c>
      <c r="P230" s="154">
        <v>155861656.93000001</v>
      </c>
      <c r="Q230" s="243">
        <v>1088995024.0799999</v>
      </c>
    </row>
    <row r="231" spans="1:17" x14ac:dyDescent="0.2">
      <c r="A231" s="110" t="s">
        <v>407</v>
      </c>
      <c r="B231" s="64" t="s">
        <v>457</v>
      </c>
      <c r="C231" s="19" t="s">
        <v>409</v>
      </c>
      <c r="D231" s="19" t="s">
        <v>458</v>
      </c>
      <c r="E231" s="64" t="s">
        <v>18</v>
      </c>
      <c r="F231" s="108">
        <v>2507</v>
      </c>
      <c r="G231" s="241">
        <f t="shared" si="6"/>
        <v>4880255882.5699997</v>
      </c>
      <c r="H231" s="246">
        <v>1353459970</v>
      </c>
      <c r="I231" s="113">
        <v>0</v>
      </c>
      <c r="J231" s="113">
        <f t="shared" si="7"/>
        <v>1353459970</v>
      </c>
      <c r="K231" s="119">
        <v>0</v>
      </c>
      <c r="L231" s="158">
        <v>28651634.789999999</v>
      </c>
      <c r="M231" s="154">
        <v>0</v>
      </c>
      <c r="N231" s="175">
        <v>0</v>
      </c>
      <c r="O231" s="153">
        <v>0</v>
      </c>
      <c r="P231" s="154">
        <v>375178059.64999998</v>
      </c>
      <c r="Q231" s="243">
        <v>3122966218.1299996</v>
      </c>
    </row>
    <row r="232" spans="1:17" x14ac:dyDescent="0.2">
      <c r="A232" s="110" t="s">
        <v>407</v>
      </c>
      <c r="B232" s="64" t="s">
        <v>459</v>
      </c>
      <c r="C232" s="19" t="s">
        <v>409</v>
      </c>
      <c r="D232" s="19" t="s">
        <v>460</v>
      </c>
      <c r="E232" s="64" t="s">
        <v>18</v>
      </c>
      <c r="F232" s="108">
        <v>9360</v>
      </c>
      <c r="G232" s="241">
        <f t="shared" si="6"/>
        <v>12454870775.450001</v>
      </c>
      <c r="H232" s="246">
        <v>5031350328</v>
      </c>
      <c r="I232" s="113">
        <v>0</v>
      </c>
      <c r="J232" s="113">
        <f t="shared" si="7"/>
        <v>5031350328</v>
      </c>
      <c r="K232" s="119">
        <v>0</v>
      </c>
      <c r="L232" s="158">
        <v>96602792.609999999</v>
      </c>
      <c r="M232" s="154">
        <v>0</v>
      </c>
      <c r="N232" s="175">
        <v>0</v>
      </c>
      <c r="O232" s="153">
        <v>0</v>
      </c>
      <c r="P232" s="154">
        <v>1346200682.6600001</v>
      </c>
      <c r="Q232" s="243">
        <v>5980716972.1800013</v>
      </c>
    </row>
    <row r="233" spans="1:17" x14ac:dyDescent="0.2">
      <c r="A233" s="110" t="s">
        <v>407</v>
      </c>
      <c r="B233" s="64" t="s">
        <v>461</v>
      </c>
      <c r="C233" s="19" t="s">
        <v>409</v>
      </c>
      <c r="D233" s="19" t="s">
        <v>462</v>
      </c>
      <c r="E233" s="64" t="s">
        <v>15</v>
      </c>
      <c r="F233" s="108">
        <v>2794</v>
      </c>
      <c r="G233" s="241">
        <f t="shared" si="6"/>
        <v>4111060141.8800001</v>
      </c>
      <c r="H233" s="246">
        <v>1515103189</v>
      </c>
      <c r="I233" s="113">
        <v>0</v>
      </c>
      <c r="J233" s="113">
        <f t="shared" si="7"/>
        <v>1515103189</v>
      </c>
      <c r="K233" s="119">
        <v>0</v>
      </c>
      <c r="L233" s="158">
        <v>32791474.93</v>
      </c>
      <c r="M233" s="154">
        <v>0</v>
      </c>
      <c r="N233" s="175">
        <v>0</v>
      </c>
      <c r="O233" s="153">
        <v>0</v>
      </c>
      <c r="P233" s="154">
        <v>417781245.95999998</v>
      </c>
      <c r="Q233" s="243">
        <v>2145384231.9900002</v>
      </c>
    </row>
    <row r="234" spans="1:17" x14ac:dyDescent="0.2">
      <c r="A234" s="110" t="s">
        <v>407</v>
      </c>
      <c r="B234" s="64" t="s">
        <v>463</v>
      </c>
      <c r="C234" s="19" t="s">
        <v>409</v>
      </c>
      <c r="D234" s="19" t="s">
        <v>464</v>
      </c>
      <c r="E234" s="64" t="s">
        <v>15</v>
      </c>
      <c r="F234" s="108">
        <v>1267</v>
      </c>
      <c r="G234" s="241">
        <f t="shared" si="6"/>
        <v>2132376862.3599999</v>
      </c>
      <c r="H234" s="246">
        <v>677678717</v>
      </c>
      <c r="I234" s="113">
        <v>0</v>
      </c>
      <c r="J234" s="113">
        <f t="shared" si="7"/>
        <v>677678717</v>
      </c>
      <c r="K234" s="119">
        <v>0</v>
      </c>
      <c r="L234" s="158">
        <v>13908728</v>
      </c>
      <c r="M234" s="154">
        <v>0</v>
      </c>
      <c r="N234" s="175">
        <v>5173891</v>
      </c>
      <c r="O234" s="153">
        <v>0</v>
      </c>
      <c r="P234" s="154">
        <v>190064214.94999999</v>
      </c>
      <c r="Q234" s="243">
        <v>1245551311.4099998</v>
      </c>
    </row>
    <row r="235" spans="1:17" x14ac:dyDescent="0.2">
      <c r="A235" s="110" t="s">
        <v>407</v>
      </c>
      <c r="B235" s="64" t="s">
        <v>465</v>
      </c>
      <c r="C235" s="19" t="s">
        <v>409</v>
      </c>
      <c r="D235" s="19" t="s">
        <v>466</v>
      </c>
      <c r="E235" s="64" t="s">
        <v>15</v>
      </c>
      <c r="F235" s="108">
        <v>3989</v>
      </c>
      <c r="G235" s="241">
        <f t="shared" si="6"/>
        <v>6312096008.54</v>
      </c>
      <c r="H235" s="246">
        <v>2126120039</v>
      </c>
      <c r="I235" s="113">
        <v>0</v>
      </c>
      <c r="J235" s="113">
        <f t="shared" si="7"/>
        <v>2126120039</v>
      </c>
      <c r="K235" s="119">
        <v>0</v>
      </c>
      <c r="L235" s="158">
        <v>42027749.619999997</v>
      </c>
      <c r="M235" s="154">
        <v>0</v>
      </c>
      <c r="N235" s="175">
        <v>30076220</v>
      </c>
      <c r="O235" s="153">
        <v>0</v>
      </c>
      <c r="P235" s="154">
        <v>598394754.08000004</v>
      </c>
      <c r="Q235" s="243">
        <v>3515477245.8400002</v>
      </c>
    </row>
    <row r="236" spans="1:17" x14ac:dyDescent="0.2">
      <c r="A236" s="110" t="s">
        <v>407</v>
      </c>
      <c r="B236" s="64" t="s">
        <v>467</v>
      </c>
      <c r="C236" s="19" t="s">
        <v>409</v>
      </c>
      <c r="D236" s="19" t="s">
        <v>468</v>
      </c>
      <c r="E236" s="64" t="s">
        <v>18</v>
      </c>
      <c r="F236" s="108">
        <v>1525</v>
      </c>
      <c r="G236" s="241">
        <f t="shared" si="6"/>
        <v>2905215013.4200001</v>
      </c>
      <c r="H236" s="246">
        <v>814153505</v>
      </c>
      <c r="I236" s="113">
        <v>0</v>
      </c>
      <c r="J236" s="113">
        <f t="shared" si="7"/>
        <v>814153505</v>
      </c>
      <c r="K236" s="119">
        <v>0</v>
      </c>
      <c r="L236" s="158">
        <v>26139528.32</v>
      </c>
      <c r="M236" s="154">
        <v>0</v>
      </c>
      <c r="N236" s="175">
        <v>0</v>
      </c>
      <c r="O236" s="153">
        <v>0</v>
      </c>
      <c r="P236" s="154">
        <v>228767109.53999999</v>
      </c>
      <c r="Q236" s="243">
        <v>1836154870.5600002</v>
      </c>
    </row>
    <row r="237" spans="1:17" x14ac:dyDescent="0.2">
      <c r="A237" s="110" t="s">
        <v>407</v>
      </c>
      <c r="B237" s="64" t="s">
        <v>469</v>
      </c>
      <c r="C237" s="19" t="s">
        <v>409</v>
      </c>
      <c r="D237" s="19" t="s">
        <v>470</v>
      </c>
      <c r="E237" s="64" t="s">
        <v>15</v>
      </c>
      <c r="F237" s="108">
        <v>50572</v>
      </c>
      <c r="G237" s="241">
        <f t="shared" si="6"/>
        <v>75532503425.039993</v>
      </c>
      <c r="H237" s="246">
        <v>27491421567</v>
      </c>
      <c r="I237" s="113">
        <v>0</v>
      </c>
      <c r="J237" s="113">
        <f t="shared" si="7"/>
        <v>27491421567</v>
      </c>
      <c r="K237" s="119">
        <v>0</v>
      </c>
      <c r="L237" s="158">
        <v>1294019526.29</v>
      </c>
      <c r="M237" s="154">
        <v>169721064.38999999</v>
      </c>
      <c r="N237" s="175">
        <v>0</v>
      </c>
      <c r="O237" s="153">
        <v>0</v>
      </c>
      <c r="P237" s="154">
        <v>7464258253.5799999</v>
      </c>
      <c r="Q237" s="243">
        <v>39113083013.779991</v>
      </c>
    </row>
    <row r="238" spans="1:17" x14ac:dyDescent="0.2">
      <c r="A238" s="110" t="s">
        <v>407</v>
      </c>
      <c r="B238" s="64" t="s">
        <v>471</v>
      </c>
      <c r="C238" s="19" t="s">
        <v>409</v>
      </c>
      <c r="D238" s="19" t="s">
        <v>472</v>
      </c>
      <c r="E238" s="64" t="s">
        <v>15</v>
      </c>
      <c r="F238" s="108">
        <v>3193</v>
      </c>
      <c r="G238" s="241">
        <f t="shared" si="6"/>
        <v>5116514570.6999998</v>
      </c>
      <c r="H238" s="246">
        <v>1711481928</v>
      </c>
      <c r="I238" s="113">
        <v>0</v>
      </c>
      <c r="J238" s="113">
        <f t="shared" si="7"/>
        <v>1711481928</v>
      </c>
      <c r="K238" s="119">
        <v>0</v>
      </c>
      <c r="L238" s="158">
        <v>37212012.579999998</v>
      </c>
      <c r="M238" s="154">
        <v>0</v>
      </c>
      <c r="N238" s="175">
        <v>0</v>
      </c>
      <c r="O238" s="153">
        <v>0</v>
      </c>
      <c r="P238" s="154">
        <v>478535789.80000001</v>
      </c>
      <c r="Q238" s="243">
        <v>2889284840.3199997</v>
      </c>
    </row>
    <row r="239" spans="1:17" x14ac:dyDescent="0.2">
      <c r="A239" s="110" t="s">
        <v>407</v>
      </c>
      <c r="B239" s="64" t="s">
        <v>473</v>
      </c>
      <c r="C239" s="19" t="s">
        <v>409</v>
      </c>
      <c r="D239" s="19" t="s">
        <v>474</v>
      </c>
      <c r="E239" s="64" t="s">
        <v>18</v>
      </c>
      <c r="F239" s="108">
        <v>1866</v>
      </c>
      <c r="G239" s="241">
        <f t="shared" si="6"/>
        <v>3598917317.2799997</v>
      </c>
      <c r="H239" s="246">
        <v>993341123</v>
      </c>
      <c r="I239" s="113">
        <v>0</v>
      </c>
      <c r="J239" s="113">
        <f t="shared" si="7"/>
        <v>993341123</v>
      </c>
      <c r="K239" s="119">
        <v>0</v>
      </c>
      <c r="L239" s="158">
        <v>28555645.59</v>
      </c>
      <c r="M239" s="154">
        <v>0</v>
      </c>
      <c r="N239" s="175">
        <v>0</v>
      </c>
      <c r="O239" s="153">
        <v>0</v>
      </c>
      <c r="P239" s="154">
        <v>279770924.13</v>
      </c>
      <c r="Q239" s="243">
        <v>2297249624.5599999</v>
      </c>
    </row>
    <row r="240" spans="1:17" x14ac:dyDescent="0.2">
      <c r="A240" s="110" t="s">
        <v>407</v>
      </c>
      <c r="B240" s="64" t="s">
        <v>475</v>
      </c>
      <c r="C240" s="19" t="s">
        <v>409</v>
      </c>
      <c r="D240" s="19" t="s">
        <v>476</v>
      </c>
      <c r="E240" s="64" t="s">
        <v>15</v>
      </c>
      <c r="F240" s="108">
        <v>3104</v>
      </c>
      <c r="G240" s="241">
        <f t="shared" si="6"/>
        <v>5293639474.9899998</v>
      </c>
      <c r="H240" s="246">
        <v>1639213140</v>
      </c>
      <c r="I240" s="113">
        <v>0</v>
      </c>
      <c r="J240" s="113">
        <f t="shared" si="7"/>
        <v>1639213140</v>
      </c>
      <c r="K240" s="119">
        <v>0</v>
      </c>
      <c r="L240" s="158">
        <v>34003287.859999999</v>
      </c>
      <c r="M240" s="154">
        <v>0</v>
      </c>
      <c r="N240" s="175">
        <v>0</v>
      </c>
      <c r="O240" s="153">
        <v>0</v>
      </c>
      <c r="P240" s="154">
        <v>465034780.06</v>
      </c>
      <c r="Q240" s="243">
        <v>3155388267.0699997</v>
      </c>
    </row>
    <row r="241" spans="1:17" x14ac:dyDescent="0.2">
      <c r="A241" s="110" t="s">
        <v>407</v>
      </c>
      <c r="B241" s="64" t="s">
        <v>477</v>
      </c>
      <c r="C241" s="19" t="s">
        <v>409</v>
      </c>
      <c r="D241" s="19" t="s">
        <v>478</v>
      </c>
      <c r="E241" s="64" t="s">
        <v>15</v>
      </c>
      <c r="F241" s="108">
        <v>2431</v>
      </c>
      <c r="G241" s="241">
        <f t="shared" si="6"/>
        <v>4561046724.6199999</v>
      </c>
      <c r="H241" s="246">
        <v>1326963882</v>
      </c>
      <c r="I241" s="113">
        <v>0</v>
      </c>
      <c r="J241" s="113">
        <f t="shared" si="7"/>
        <v>1326963882</v>
      </c>
      <c r="K241" s="119">
        <v>0</v>
      </c>
      <c r="L241" s="158">
        <v>27009892.949999999</v>
      </c>
      <c r="M241" s="154">
        <v>0</v>
      </c>
      <c r="N241" s="175">
        <v>0</v>
      </c>
      <c r="O241" s="153">
        <v>0</v>
      </c>
      <c r="P241" s="154">
        <v>364377251.86000001</v>
      </c>
      <c r="Q241" s="243">
        <v>2842695697.8099999</v>
      </c>
    </row>
    <row r="242" spans="1:17" x14ac:dyDescent="0.2">
      <c r="A242" s="110" t="s">
        <v>407</v>
      </c>
      <c r="B242" s="64" t="s">
        <v>479</v>
      </c>
      <c r="C242" s="19" t="s">
        <v>409</v>
      </c>
      <c r="D242" s="19" t="s">
        <v>480</v>
      </c>
      <c r="E242" s="64" t="s">
        <v>15</v>
      </c>
      <c r="F242" s="108">
        <v>2184</v>
      </c>
      <c r="G242" s="241">
        <f t="shared" si="6"/>
        <v>3673379084.5500002</v>
      </c>
      <c r="H242" s="246">
        <v>1183104381</v>
      </c>
      <c r="I242" s="113">
        <v>0</v>
      </c>
      <c r="J242" s="113">
        <f t="shared" si="7"/>
        <v>1183104381</v>
      </c>
      <c r="K242" s="119">
        <v>0</v>
      </c>
      <c r="L242" s="158">
        <v>25196437.809999999</v>
      </c>
      <c r="M242" s="154">
        <v>0</v>
      </c>
      <c r="N242" s="175">
        <v>0</v>
      </c>
      <c r="O242" s="153">
        <v>0</v>
      </c>
      <c r="P242" s="154">
        <v>326274402.13999999</v>
      </c>
      <c r="Q242" s="243">
        <v>2138803863.6000004</v>
      </c>
    </row>
    <row r="243" spans="1:17" x14ac:dyDescent="0.2">
      <c r="A243" s="110" t="s">
        <v>407</v>
      </c>
      <c r="B243" s="64" t="s">
        <v>481</v>
      </c>
      <c r="C243" s="19" t="s">
        <v>409</v>
      </c>
      <c r="D243" s="19" t="s">
        <v>482</v>
      </c>
      <c r="E243" s="64" t="s">
        <v>15</v>
      </c>
      <c r="F243" s="108">
        <v>3019</v>
      </c>
      <c r="G243" s="241">
        <f t="shared" si="6"/>
        <v>4888703146.1299992</v>
      </c>
      <c r="H243" s="246">
        <v>1636802845</v>
      </c>
      <c r="I243" s="113">
        <v>0</v>
      </c>
      <c r="J243" s="113">
        <f t="shared" si="7"/>
        <v>1636802845</v>
      </c>
      <c r="K243" s="119">
        <v>0</v>
      </c>
      <c r="L243" s="158">
        <v>32661631.109999999</v>
      </c>
      <c r="M243" s="154">
        <v>0</v>
      </c>
      <c r="N243" s="175">
        <v>0</v>
      </c>
      <c r="O243" s="153">
        <v>0</v>
      </c>
      <c r="P243" s="154">
        <v>451383759.08999997</v>
      </c>
      <c r="Q243" s="243">
        <v>2767854910.9299998</v>
      </c>
    </row>
    <row r="244" spans="1:17" x14ac:dyDescent="0.2">
      <c r="A244" s="110" t="s">
        <v>407</v>
      </c>
      <c r="B244" s="64" t="s">
        <v>483</v>
      </c>
      <c r="C244" s="19" t="s">
        <v>409</v>
      </c>
      <c r="D244" s="19" t="s">
        <v>484</v>
      </c>
      <c r="E244" s="64" t="s">
        <v>15</v>
      </c>
      <c r="F244" s="108">
        <v>9303</v>
      </c>
      <c r="G244" s="241">
        <f t="shared" si="6"/>
        <v>16021749776.849998</v>
      </c>
      <c r="H244" s="246">
        <v>5044319190</v>
      </c>
      <c r="I244" s="113">
        <v>0</v>
      </c>
      <c r="J244" s="113">
        <f t="shared" si="7"/>
        <v>5044319190</v>
      </c>
      <c r="K244" s="119">
        <v>0</v>
      </c>
      <c r="L244" s="158">
        <v>188055553.36000001</v>
      </c>
      <c r="M244" s="154">
        <v>0</v>
      </c>
      <c r="N244" s="175">
        <v>0</v>
      </c>
      <c r="O244" s="153">
        <v>0</v>
      </c>
      <c r="P244" s="154">
        <v>1393154194.3199999</v>
      </c>
      <c r="Q244" s="243">
        <v>9396220839.1700001</v>
      </c>
    </row>
    <row r="245" spans="1:17" x14ac:dyDescent="0.2">
      <c r="A245" s="110" t="s">
        <v>407</v>
      </c>
      <c r="B245" s="64" t="s">
        <v>485</v>
      </c>
      <c r="C245" s="19" t="s">
        <v>409</v>
      </c>
      <c r="D245" s="19" t="s">
        <v>486</v>
      </c>
      <c r="E245" s="64" t="s">
        <v>18</v>
      </c>
      <c r="F245" s="108">
        <v>1138</v>
      </c>
      <c r="G245" s="241">
        <f t="shared" si="6"/>
        <v>2424113354.2199998</v>
      </c>
      <c r="H245" s="246">
        <v>605267477</v>
      </c>
      <c r="I245" s="113">
        <v>0</v>
      </c>
      <c r="J245" s="113">
        <f t="shared" si="7"/>
        <v>605267477</v>
      </c>
      <c r="K245" s="119">
        <v>0</v>
      </c>
      <c r="L245" s="158">
        <v>14293567.800000001</v>
      </c>
      <c r="M245" s="154">
        <v>0</v>
      </c>
      <c r="N245" s="175">
        <v>0</v>
      </c>
      <c r="O245" s="153">
        <v>0</v>
      </c>
      <c r="P245" s="154">
        <v>170262733.99000001</v>
      </c>
      <c r="Q245" s="243">
        <v>1634289575.4299998</v>
      </c>
    </row>
    <row r="246" spans="1:17" x14ac:dyDescent="0.2">
      <c r="A246" s="110" t="s">
        <v>407</v>
      </c>
      <c r="B246" s="64" t="s">
        <v>487</v>
      </c>
      <c r="C246" s="19" t="s">
        <v>409</v>
      </c>
      <c r="D246" s="19" t="s">
        <v>488</v>
      </c>
      <c r="E246" s="64" t="s">
        <v>15</v>
      </c>
      <c r="F246" s="108">
        <v>5392</v>
      </c>
      <c r="G246" s="241">
        <f t="shared" si="6"/>
        <v>9264313171.2999992</v>
      </c>
      <c r="H246" s="246">
        <v>2933521302</v>
      </c>
      <c r="I246" s="113">
        <v>0</v>
      </c>
      <c r="J246" s="113">
        <f t="shared" si="7"/>
        <v>2933521302</v>
      </c>
      <c r="K246" s="119">
        <v>0</v>
      </c>
      <c r="L246" s="158">
        <v>125090931.2</v>
      </c>
      <c r="M246" s="154">
        <v>0</v>
      </c>
      <c r="N246" s="175">
        <v>0</v>
      </c>
      <c r="O246" s="153">
        <v>0</v>
      </c>
      <c r="P246" s="154">
        <v>802109989.99000001</v>
      </c>
      <c r="Q246" s="243">
        <v>5403590948.1099997</v>
      </c>
    </row>
    <row r="247" spans="1:17" x14ac:dyDescent="0.2">
      <c r="A247" s="110" t="s">
        <v>407</v>
      </c>
      <c r="B247" s="64" t="s">
        <v>489</v>
      </c>
      <c r="C247" s="19" t="s">
        <v>409</v>
      </c>
      <c r="D247" s="19" t="s">
        <v>490</v>
      </c>
      <c r="E247" s="64" t="s">
        <v>15</v>
      </c>
      <c r="F247" s="108">
        <v>2266</v>
      </c>
      <c r="G247" s="241">
        <f t="shared" si="6"/>
        <v>4660956758.04</v>
      </c>
      <c r="H247" s="246">
        <v>1233646378</v>
      </c>
      <c r="I247" s="113">
        <v>0</v>
      </c>
      <c r="J247" s="113">
        <f t="shared" si="7"/>
        <v>1233646378</v>
      </c>
      <c r="K247" s="119">
        <v>0</v>
      </c>
      <c r="L247" s="158">
        <v>27884797.23</v>
      </c>
      <c r="M247" s="154">
        <v>0</v>
      </c>
      <c r="N247" s="175">
        <v>0</v>
      </c>
      <c r="O247" s="153">
        <v>0</v>
      </c>
      <c r="P247" s="154">
        <v>339625400.66000003</v>
      </c>
      <c r="Q247" s="243">
        <v>3059800182.1500001</v>
      </c>
    </row>
    <row r="248" spans="1:17" x14ac:dyDescent="0.2">
      <c r="A248" s="110" t="s">
        <v>407</v>
      </c>
      <c r="B248" s="64" t="s">
        <v>491</v>
      </c>
      <c r="C248" s="19" t="s">
        <v>409</v>
      </c>
      <c r="D248" s="19" t="s">
        <v>492</v>
      </c>
      <c r="E248" s="64" t="s">
        <v>18</v>
      </c>
      <c r="F248" s="108">
        <v>3571</v>
      </c>
      <c r="G248" s="241">
        <f t="shared" si="6"/>
        <v>5659122375.25</v>
      </c>
      <c r="H248" s="246">
        <v>1880247752</v>
      </c>
      <c r="I248" s="113">
        <v>0</v>
      </c>
      <c r="J248" s="113">
        <f t="shared" si="7"/>
        <v>1880247752</v>
      </c>
      <c r="K248" s="119">
        <v>0</v>
      </c>
      <c r="L248" s="158">
        <v>41582127.57</v>
      </c>
      <c r="M248" s="154">
        <v>0</v>
      </c>
      <c r="N248" s="175">
        <v>0</v>
      </c>
      <c r="O248" s="153">
        <v>0</v>
      </c>
      <c r="P248" s="154">
        <v>516788650.74000001</v>
      </c>
      <c r="Q248" s="243">
        <v>3220503844.9399996</v>
      </c>
    </row>
    <row r="249" spans="1:17" x14ac:dyDescent="0.2">
      <c r="A249" s="110" t="s">
        <v>407</v>
      </c>
      <c r="B249" s="64" t="s">
        <v>493</v>
      </c>
      <c r="C249" s="19" t="s">
        <v>409</v>
      </c>
      <c r="D249" s="19" t="s">
        <v>494</v>
      </c>
      <c r="E249" s="64" t="s">
        <v>15</v>
      </c>
      <c r="F249" s="108">
        <v>1130</v>
      </c>
      <c r="G249" s="241">
        <f t="shared" si="6"/>
        <v>1734721498.9200001</v>
      </c>
      <c r="H249" s="246">
        <v>606766073</v>
      </c>
      <c r="I249" s="113">
        <v>0</v>
      </c>
      <c r="J249" s="113">
        <f t="shared" si="7"/>
        <v>606766073</v>
      </c>
      <c r="K249" s="119">
        <v>0</v>
      </c>
      <c r="L249" s="158">
        <v>12591051.130000001</v>
      </c>
      <c r="M249" s="154">
        <v>0</v>
      </c>
      <c r="N249" s="175">
        <v>0</v>
      </c>
      <c r="O249" s="153">
        <v>0</v>
      </c>
      <c r="P249" s="154">
        <v>169062644.22999999</v>
      </c>
      <c r="Q249" s="243">
        <v>946301730.55999994</v>
      </c>
    </row>
    <row r="250" spans="1:17" x14ac:dyDescent="0.2">
      <c r="A250" s="110" t="s">
        <v>407</v>
      </c>
      <c r="B250" s="64" t="s">
        <v>495</v>
      </c>
      <c r="C250" s="19" t="s">
        <v>409</v>
      </c>
      <c r="D250" s="19" t="s">
        <v>496</v>
      </c>
      <c r="E250" s="64" t="s">
        <v>15</v>
      </c>
      <c r="F250" s="108">
        <v>5029</v>
      </c>
      <c r="G250" s="241">
        <f t="shared" si="6"/>
        <v>8466542804.4700003</v>
      </c>
      <c r="H250" s="246">
        <v>2751695476</v>
      </c>
      <c r="I250" s="113">
        <v>0</v>
      </c>
      <c r="J250" s="113">
        <f t="shared" si="7"/>
        <v>2751695476</v>
      </c>
      <c r="K250" s="119">
        <v>0</v>
      </c>
      <c r="L250" s="158">
        <v>55366840.840000004</v>
      </c>
      <c r="M250" s="154">
        <v>0</v>
      </c>
      <c r="N250" s="175">
        <v>0</v>
      </c>
      <c r="O250" s="153">
        <v>0</v>
      </c>
      <c r="P250" s="154">
        <v>754106399.78999996</v>
      </c>
      <c r="Q250" s="243">
        <v>4905374087.8400002</v>
      </c>
    </row>
    <row r="251" spans="1:17" x14ac:dyDescent="0.2">
      <c r="A251" s="110" t="s">
        <v>407</v>
      </c>
      <c r="B251" s="64" t="s">
        <v>497</v>
      </c>
      <c r="C251" s="19" t="s">
        <v>409</v>
      </c>
      <c r="D251" s="19" t="s">
        <v>137</v>
      </c>
      <c r="E251" s="64" t="s">
        <v>15</v>
      </c>
      <c r="F251" s="108">
        <v>2797</v>
      </c>
      <c r="G251" s="241">
        <f t="shared" si="6"/>
        <v>4966339461.3900003</v>
      </c>
      <c r="H251" s="246">
        <v>1501678504</v>
      </c>
      <c r="I251" s="113">
        <v>0</v>
      </c>
      <c r="J251" s="113">
        <f t="shared" si="7"/>
        <v>1501678504</v>
      </c>
      <c r="K251" s="119">
        <v>0</v>
      </c>
      <c r="L251" s="158">
        <v>32361651.289999999</v>
      </c>
      <c r="M251" s="154">
        <v>0</v>
      </c>
      <c r="N251" s="175">
        <v>0</v>
      </c>
      <c r="O251" s="153">
        <v>0</v>
      </c>
      <c r="P251" s="154">
        <v>419581380.58999997</v>
      </c>
      <c r="Q251" s="243">
        <v>3012717925.5100002</v>
      </c>
    </row>
    <row r="252" spans="1:17" x14ac:dyDescent="0.2">
      <c r="A252" s="110" t="s">
        <v>407</v>
      </c>
      <c r="B252" s="64" t="s">
        <v>498</v>
      </c>
      <c r="C252" s="19" t="s">
        <v>409</v>
      </c>
      <c r="D252" s="19" t="s">
        <v>499</v>
      </c>
      <c r="E252" s="64" t="s">
        <v>18</v>
      </c>
      <c r="F252" s="108">
        <v>2511</v>
      </c>
      <c r="G252" s="241">
        <f t="shared" si="6"/>
        <v>4791361245.6700001</v>
      </c>
      <c r="H252" s="246">
        <v>1355431503</v>
      </c>
      <c r="I252" s="113">
        <v>0</v>
      </c>
      <c r="J252" s="113">
        <f t="shared" si="7"/>
        <v>1355431503</v>
      </c>
      <c r="K252" s="119">
        <v>0</v>
      </c>
      <c r="L252" s="158">
        <v>30111409.039999999</v>
      </c>
      <c r="M252" s="154">
        <v>0</v>
      </c>
      <c r="N252" s="175">
        <v>0</v>
      </c>
      <c r="O252" s="153">
        <v>0</v>
      </c>
      <c r="P252" s="154">
        <v>376378149.41000003</v>
      </c>
      <c r="Q252" s="243">
        <v>3029440184.2200003</v>
      </c>
    </row>
    <row r="253" spans="1:17" x14ac:dyDescent="0.2">
      <c r="A253" s="110" t="s">
        <v>407</v>
      </c>
      <c r="B253" s="64" t="s">
        <v>500</v>
      </c>
      <c r="C253" s="19" t="s">
        <v>409</v>
      </c>
      <c r="D253" s="19" t="s">
        <v>501</v>
      </c>
      <c r="E253" s="64" t="s">
        <v>15</v>
      </c>
      <c r="F253" s="108">
        <v>1753</v>
      </c>
      <c r="G253" s="241">
        <f t="shared" si="6"/>
        <v>3523674767.6700001</v>
      </c>
      <c r="H253" s="246">
        <v>950309198</v>
      </c>
      <c r="I253" s="113">
        <v>0</v>
      </c>
      <c r="J253" s="113">
        <f t="shared" si="7"/>
        <v>950309198</v>
      </c>
      <c r="K253" s="119">
        <v>0</v>
      </c>
      <c r="L253" s="158">
        <v>22650652.530000001</v>
      </c>
      <c r="M253" s="154">
        <v>0</v>
      </c>
      <c r="N253" s="175">
        <v>0</v>
      </c>
      <c r="O253" s="153">
        <v>0</v>
      </c>
      <c r="P253" s="154">
        <v>262519633.90000001</v>
      </c>
      <c r="Q253" s="243">
        <v>2288195283.2399998</v>
      </c>
    </row>
    <row r="254" spans="1:17" x14ac:dyDescent="0.2">
      <c r="A254" s="110" t="s">
        <v>407</v>
      </c>
      <c r="B254" s="64" t="s">
        <v>502</v>
      </c>
      <c r="C254" s="19" t="s">
        <v>409</v>
      </c>
      <c r="D254" s="19" t="s">
        <v>503</v>
      </c>
      <c r="E254" s="64" t="s">
        <v>15</v>
      </c>
      <c r="F254" s="108">
        <v>883</v>
      </c>
      <c r="G254" s="241">
        <f t="shared" si="6"/>
        <v>1636843414.98</v>
      </c>
      <c r="H254" s="246">
        <v>459123044</v>
      </c>
      <c r="I254" s="113">
        <v>0</v>
      </c>
      <c r="J254" s="113">
        <f t="shared" si="7"/>
        <v>459123044</v>
      </c>
      <c r="K254" s="119">
        <v>0</v>
      </c>
      <c r="L254" s="158">
        <v>11255768.82</v>
      </c>
      <c r="M254" s="154">
        <v>0</v>
      </c>
      <c r="N254" s="175">
        <v>0</v>
      </c>
      <c r="O254" s="153">
        <v>0</v>
      </c>
      <c r="P254" s="154">
        <v>132459906.70999999</v>
      </c>
      <c r="Q254" s="243">
        <v>1034004695.45</v>
      </c>
    </row>
    <row r="255" spans="1:17" x14ac:dyDescent="0.2">
      <c r="A255" s="110" t="s">
        <v>407</v>
      </c>
      <c r="B255" s="64" t="s">
        <v>504</v>
      </c>
      <c r="C255" s="19" t="s">
        <v>409</v>
      </c>
      <c r="D255" s="19" t="s">
        <v>505</v>
      </c>
      <c r="E255" s="64" t="s">
        <v>18</v>
      </c>
      <c r="F255" s="108">
        <v>1697</v>
      </c>
      <c r="G255" s="241">
        <f t="shared" si="6"/>
        <v>3593699622.21</v>
      </c>
      <c r="H255" s="246">
        <v>881453565</v>
      </c>
      <c r="I255" s="113">
        <v>0</v>
      </c>
      <c r="J255" s="113">
        <f t="shared" si="7"/>
        <v>881453565</v>
      </c>
      <c r="K255" s="119">
        <v>0</v>
      </c>
      <c r="L255" s="158">
        <v>19204307.52</v>
      </c>
      <c r="M255" s="154">
        <v>0</v>
      </c>
      <c r="N255" s="175">
        <v>0</v>
      </c>
      <c r="O255" s="153">
        <v>0</v>
      </c>
      <c r="P255" s="154">
        <v>254269016.84</v>
      </c>
      <c r="Q255" s="243">
        <v>2438772732.8499999</v>
      </c>
    </row>
    <row r="256" spans="1:17" x14ac:dyDescent="0.2">
      <c r="A256" s="110" t="s">
        <v>407</v>
      </c>
      <c r="B256" s="64" t="s">
        <v>506</v>
      </c>
      <c r="C256" s="19" t="s">
        <v>409</v>
      </c>
      <c r="D256" s="19" t="s">
        <v>507</v>
      </c>
      <c r="E256" s="64" t="s">
        <v>15</v>
      </c>
      <c r="F256" s="108">
        <v>9234</v>
      </c>
      <c r="G256" s="241">
        <f t="shared" si="6"/>
        <v>12773472928.040001</v>
      </c>
      <c r="H256" s="246">
        <v>4994728761</v>
      </c>
      <c r="I256" s="113">
        <v>0</v>
      </c>
      <c r="J256" s="113">
        <f t="shared" si="7"/>
        <v>4994728761</v>
      </c>
      <c r="K256" s="119">
        <v>0</v>
      </c>
      <c r="L256" s="158">
        <v>166009104.21000001</v>
      </c>
      <c r="M256" s="154">
        <v>0</v>
      </c>
      <c r="N256" s="175">
        <v>0</v>
      </c>
      <c r="O256" s="153">
        <v>0</v>
      </c>
      <c r="P256" s="154">
        <v>1364802073.8599999</v>
      </c>
      <c r="Q256" s="243">
        <v>6247932988.9700012</v>
      </c>
    </row>
    <row r="257" spans="1:17" x14ac:dyDescent="0.2">
      <c r="A257" s="110" t="s">
        <v>407</v>
      </c>
      <c r="B257" s="64" t="s">
        <v>508</v>
      </c>
      <c r="C257" s="19" t="s">
        <v>409</v>
      </c>
      <c r="D257" s="19" t="s">
        <v>509</v>
      </c>
      <c r="E257" s="64" t="s">
        <v>18</v>
      </c>
      <c r="F257" s="108">
        <v>2761</v>
      </c>
      <c r="G257" s="241">
        <f t="shared" si="6"/>
        <v>5814227301.04</v>
      </c>
      <c r="H257" s="246">
        <v>1474151068</v>
      </c>
      <c r="I257" s="113">
        <v>0</v>
      </c>
      <c r="J257" s="113">
        <f t="shared" si="7"/>
        <v>1474151068</v>
      </c>
      <c r="K257" s="119">
        <v>0</v>
      </c>
      <c r="L257" s="158">
        <v>31614250.449999999</v>
      </c>
      <c r="M257" s="154">
        <v>0</v>
      </c>
      <c r="N257" s="175">
        <v>0</v>
      </c>
      <c r="O257" s="153">
        <v>0</v>
      </c>
      <c r="P257" s="154">
        <v>414030965.47000003</v>
      </c>
      <c r="Q257" s="243">
        <v>3894431017.1199999</v>
      </c>
    </row>
    <row r="258" spans="1:17" x14ac:dyDescent="0.2">
      <c r="A258" s="110" t="s">
        <v>407</v>
      </c>
      <c r="B258" s="64" t="s">
        <v>510</v>
      </c>
      <c r="C258" s="19" t="s">
        <v>409</v>
      </c>
      <c r="D258" s="19" t="s">
        <v>511</v>
      </c>
      <c r="E258" s="64" t="s">
        <v>15</v>
      </c>
      <c r="F258" s="108">
        <v>4271</v>
      </c>
      <c r="G258" s="241">
        <f t="shared" si="6"/>
        <v>7310270573.04</v>
      </c>
      <c r="H258" s="246">
        <v>2288954153</v>
      </c>
      <c r="I258" s="113">
        <v>0</v>
      </c>
      <c r="J258" s="113">
        <f t="shared" si="7"/>
        <v>2288954153</v>
      </c>
      <c r="K258" s="119">
        <v>0</v>
      </c>
      <c r="L258" s="158">
        <v>48132894.479999997</v>
      </c>
      <c r="M258" s="154">
        <v>0</v>
      </c>
      <c r="N258" s="175">
        <v>0</v>
      </c>
      <c r="O258" s="153">
        <v>0</v>
      </c>
      <c r="P258" s="154">
        <v>640397895.50999999</v>
      </c>
      <c r="Q258" s="243">
        <v>4332785630.0500002</v>
      </c>
    </row>
    <row r="259" spans="1:17" x14ac:dyDescent="0.2">
      <c r="A259" s="110" t="s">
        <v>407</v>
      </c>
      <c r="B259" s="64" t="s">
        <v>512</v>
      </c>
      <c r="C259" s="19" t="s">
        <v>409</v>
      </c>
      <c r="D259" s="19" t="s">
        <v>513</v>
      </c>
      <c r="E259" s="64" t="s">
        <v>15</v>
      </c>
      <c r="F259" s="108">
        <v>5659</v>
      </c>
      <c r="G259" s="241">
        <f t="shared" si="6"/>
        <v>10115677381.48</v>
      </c>
      <c r="H259" s="246">
        <v>3029055369</v>
      </c>
      <c r="I259" s="113">
        <v>0</v>
      </c>
      <c r="J259" s="113">
        <f t="shared" si="7"/>
        <v>3029055369</v>
      </c>
      <c r="K259" s="119">
        <v>0</v>
      </c>
      <c r="L259" s="158">
        <v>100423891.06</v>
      </c>
      <c r="M259" s="154">
        <v>0</v>
      </c>
      <c r="N259" s="175">
        <v>0</v>
      </c>
      <c r="O259" s="153">
        <v>0</v>
      </c>
      <c r="P259" s="154">
        <v>848313445.55999994</v>
      </c>
      <c r="Q259" s="243">
        <v>6137884675.8599987</v>
      </c>
    </row>
    <row r="260" spans="1:17" x14ac:dyDescent="0.2">
      <c r="A260" s="110" t="s">
        <v>407</v>
      </c>
      <c r="B260" s="64" t="s">
        <v>514</v>
      </c>
      <c r="C260" s="19" t="s">
        <v>409</v>
      </c>
      <c r="D260" s="19" t="s">
        <v>515</v>
      </c>
      <c r="E260" s="64" t="s">
        <v>15</v>
      </c>
      <c r="F260" s="108">
        <v>2525</v>
      </c>
      <c r="G260" s="241">
        <f t="shared" si="6"/>
        <v>4440356014.29</v>
      </c>
      <c r="H260" s="246">
        <v>1350565343</v>
      </c>
      <c r="I260" s="113">
        <v>0</v>
      </c>
      <c r="J260" s="113">
        <f t="shared" si="7"/>
        <v>1350565343</v>
      </c>
      <c r="K260" s="119">
        <v>0</v>
      </c>
      <c r="L260" s="158">
        <v>32415183.75</v>
      </c>
      <c r="M260" s="154">
        <v>0</v>
      </c>
      <c r="N260" s="175">
        <v>0</v>
      </c>
      <c r="O260" s="153">
        <v>0</v>
      </c>
      <c r="P260" s="154">
        <v>378478306.48000002</v>
      </c>
      <c r="Q260" s="243">
        <v>2678897181.0599999</v>
      </c>
    </row>
    <row r="261" spans="1:17" x14ac:dyDescent="0.2">
      <c r="A261" s="110" t="s">
        <v>407</v>
      </c>
      <c r="B261" s="64" t="s">
        <v>516</v>
      </c>
      <c r="C261" s="19" t="s">
        <v>409</v>
      </c>
      <c r="D261" s="19" t="s">
        <v>517</v>
      </c>
      <c r="E261" s="64" t="s">
        <v>15</v>
      </c>
      <c r="F261" s="108">
        <v>2385</v>
      </c>
      <c r="G261" s="241">
        <f t="shared" si="6"/>
        <v>3999688191.8000002</v>
      </c>
      <c r="H261" s="246">
        <v>1301863827</v>
      </c>
      <c r="I261" s="113">
        <v>0</v>
      </c>
      <c r="J261" s="113">
        <f t="shared" si="7"/>
        <v>1301863827</v>
      </c>
      <c r="K261" s="119">
        <v>0</v>
      </c>
      <c r="L261" s="158">
        <v>28991671.579999998</v>
      </c>
      <c r="M261" s="154">
        <v>0</v>
      </c>
      <c r="N261" s="175">
        <v>0</v>
      </c>
      <c r="O261" s="153">
        <v>0</v>
      </c>
      <c r="P261" s="154">
        <v>356276646.00999999</v>
      </c>
      <c r="Q261" s="243">
        <v>2312556047.21</v>
      </c>
    </row>
    <row r="262" spans="1:17" x14ac:dyDescent="0.2">
      <c r="A262" s="110" t="s">
        <v>407</v>
      </c>
      <c r="B262" s="64" t="s">
        <v>518</v>
      </c>
      <c r="C262" s="19" t="s">
        <v>409</v>
      </c>
      <c r="D262" s="19" t="s">
        <v>519</v>
      </c>
      <c r="E262" s="64" t="s">
        <v>15</v>
      </c>
      <c r="F262" s="108">
        <v>18178</v>
      </c>
      <c r="G262" s="241">
        <f t="shared" si="6"/>
        <v>27781529651.360001</v>
      </c>
      <c r="H262" s="246">
        <v>9757938682</v>
      </c>
      <c r="I262" s="113">
        <v>0</v>
      </c>
      <c r="J262" s="113">
        <f t="shared" si="7"/>
        <v>9757938682</v>
      </c>
      <c r="K262" s="119">
        <v>0</v>
      </c>
      <c r="L262" s="158">
        <v>274743919.19999999</v>
      </c>
      <c r="M262" s="154">
        <v>0</v>
      </c>
      <c r="N262" s="175">
        <v>0</v>
      </c>
      <c r="O262" s="153">
        <v>0</v>
      </c>
      <c r="P262" s="154">
        <v>2634197012.1999998</v>
      </c>
      <c r="Q262" s="243">
        <v>15114650037.959999</v>
      </c>
    </row>
    <row r="263" spans="1:17" x14ac:dyDescent="0.2">
      <c r="A263" s="110" t="s">
        <v>407</v>
      </c>
      <c r="B263" s="64" t="s">
        <v>520</v>
      </c>
      <c r="C263" s="19" t="s">
        <v>409</v>
      </c>
      <c r="D263" s="19" t="s">
        <v>521</v>
      </c>
      <c r="E263" s="64" t="s">
        <v>15</v>
      </c>
      <c r="F263" s="108">
        <v>3792</v>
      </c>
      <c r="G263" s="241">
        <f t="shared" si="6"/>
        <v>5865669019.0900002</v>
      </c>
      <c r="H263" s="246">
        <v>2018921998</v>
      </c>
      <c r="I263" s="113">
        <v>0</v>
      </c>
      <c r="J263" s="113">
        <f t="shared" si="7"/>
        <v>2018921998</v>
      </c>
      <c r="K263" s="119">
        <v>0</v>
      </c>
      <c r="L263" s="158">
        <v>42041717.170000002</v>
      </c>
      <c r="M263" s="154">
        <v>0</v>
      </c>
      <c r="N263" s="175">
        <v>0</v>
      </c>
      <c r="O263" s="153">
        <v>0</v>
      </c>
      <c r="P263" s="154">
        <v>568242498.99000001</v>
      </c>
      <c r="Q263" s="243">
        <v>3236462804.9300003</v>
      </c>
    </row>
    <row r="264" spans="1:17" x14ac:dyDescent="0.2">
      <c r="A264" s="110" t="s">
        <v>407</v>
      </c>
      <c r="B264" s="64" t="s">
        <v>522</v>
      </c>
      <c r="C264" s="19" t="s">
        <v>409</v>
      </c>
      <c r="D264" s="19" t="s">
        <v>523</v>
      </c>
      <c r="E264" s="64" t="s">
        <v>15</v>
      </c>
      <c r="F264" s="108">
        <v>6132</v>
      </c>
      <c r="G264" s="241">
        <f t="shared" si="6"/>
        <v>10044482332.23</v>
      </c>
      <c r="H264" s="246">
        <v>3279782417</v>
      </c>
      <c r="I264" s="113">
        <v>0</v>
      </c>
      <c r="J264" s="113">
        <f t="shared" si="7"/>
        <v>3279782417</v>
      </c>
      <c r="K264" s="119">
        <v>0</v>
      </c>
      <c r="L264" s="158">
        <v>104710760.48</v>
      </c>
      <c r="M264" s="154">
        <v>0</v>
      </c>
      <c r="N264" s="175">
        <v>0</v>
      </c>
      <c r="O264" s="153">
        <v>0</v>
      </c>
      <c r="P264" s="154">
        <v>919118741.10000002</v>
      </c>
      <c r="Q264" s="243">
        <v>5740870413.6499996</v>
      </c>
    </row>
    <row r="265" spans="1:17" x14ac:dyDescent="0.2">
      <c r="A265" s="110" t="s">
        <v>407</v>
      </c>
      <c r="B265" s="64" t="s">
        <v>524</v>
      </c>
      <c r="C265" s="19" t="s">
        <v>409</v>
      </c>
      <c r="D265" s="19" t="s">
        <v>525</v>
      </c>
      <c r="E265" s="64" t="s">
        <v>15</v>
      </c>
      <c r="F265" s="108">
        <v>5515</v>
      </c>
      <c r="G265" s="241">
        <f t="shared" si="6"/>
        <v>8606432786.6200008</v>
      </c>
      <c r="H265" s="246">
        <v>2996661761</v>
      </c>
      <c r="I265" s="113">
        <v>0</v>
      </c>
      <c r="J265" s="113">
        <f t="shared" si="7"/>
        <v>2996661761</v>
      </c>
      <c r="K265" s="119">
        <v>0</v>
      </c>
      <c r="L265" s="158">
        <v>80425786.680000007</v>
      </c>
      <c r="M265" s="154">
        <v>0</v>
      </c>
      <c r="N265" s="175">
        <v>0</v>
      </c>
      <c r="O265" s="153">
        <v>0</v>
      </c>
      <c r="P265" s="154">
        <v>826261796.30999994</v>
      </c>
      <c r="Q265" s="243">
        <v>4703083442.6300011</v>
      </c>
    </row>
    <row r="266" spans="1:17" x14ac:dyDescent="0.2">
      <c r="A266" s="110" t="s">
        <v>407</v>
      </c>
      <c r="B266" s="64" t="s">
        <v>526</v>
      </c>
      <c r="C266" s="19" t="s">
        <v>409</v>
      </c>
      <c r="D266" s="19" t="s">
        <v>527</v>
      </c>
      <c r="E266" s="64" t="s">
        <v>15</v>
      </c>
      <c r="F266" s="108">
        <v>4142</v>
      </c>
      <c r="G266" s="241">
        <f t="shared" si="6"/>
        <v>6711159334.04</v>
      </c>
      <c r="H266" s="246">
        <v>2221369193</v>
      </c>
      <c r="I266" s="113">
        <v>0</v>
      </c>
      <c r="J266" s="113">
        <f t="shared" si="7"/>
        <v>2221369193</v>
      </c>
      <c r="K266" s="119">
        <v>0</v>
      </c>
      <c r="L266" s="158">
        <v>49088550.200000003</v>
      </c>
      <c r="M266" s="154">
        <v>0</v>
      </c>
      <c r="N266" s="175">
        <v>0</v>
      </c>
      <c r="O266" s="153">
        <v>0</v>
      </c>
      <c r="P266" s="154">
        <v>621196459.42999995</v>
      </c>
      <c r="Q266" s="243">
        <v>3819505131.4100003</v>
      </c>
    </row>
    <row r="267" spans="1:17" x14ac:dyDescent="0.2">
      <c r="A267" s="110" t="s">
        <v>407</v>
      </c>
      <c r="B267" s="64" t="s">
        <v>528</v>
      </c>
      <c r="C267" s="19" t="s">
        <v>409</v>
      </c>
      <c r="D267" s="19" t="s">
        <v>529</v>
      </c>
      <c r="E267" s="64" t="s">
        <v>15</v>
      </c>
      <c r="F267" s="108">
        <v>1420</v>
      </c>
      <c r="G267" s="241">
        <f t="shared" si="6"/>
        <v>2419067566.9200001</v>
      </c>
      <c r="H267" s="246">
        <v>769491927</v>
      </c>
      <c r="I267" s="113">
        <v>0</v>
      </c>
      <c r="J267" s="113">
        <f t="shared" si="7"/>
        <v>769491927</v>
      </c>
      <c r="K267" s="119">
        <v>0</v>
      </c>
      <c r="L267" s="158">
        <v>15663580.300000001</v>
      </c>
      <c r="M267" s="154">
        <v>0</v>
      </c>
      <c r="N267" s="175">
        <v>0</v>
      </c>
      <c r="O267" s="153">
        <v>0</v>
      </c>
      <c r="P267" s="154">
        <v>209565673.46000001</v>
      </c>
      <c r="Q267" s="243">
        <v>1424346386.1600001</v>
      </c>
    </row>
    <row r="268" spans="1:17" x14ac:dyDescent="0.2">
      <c r="A268" s="110" t="s">
        <v>407</v>
      </c>
      <c r="B268" s="64" t="s">
        <v>530</v>
      </c>
      <c r="C268" s="19" t="s">
        <v>409</v>
      </c>
      <c r="D268" s="19" t="s">
        <v>531</v>
      </c>
      <c r="E268" s="64" t="s">
        <v>18</v>
      </c>
      <c r="F268" s="108">
        <v>5477</v>
      </c>
      <c r="G268" s="241">
        <f t="shared" ref="G268:G331" si="8">J268+K268+L268+M268+N268+O268+P268+Q268</f>
        <v>9397009426.2000008</v>
      </c>
      <c r="H268" s="246">
        <v>2956376319</v>
      </c>
      <c r="I268" s="113">
        <v>0</v>
      </c>
      <c r="J268" s="113">
        <f t="shared" ref="J268:J331" si="9">SUM(H268:I268)</f>
        <v>2956376319</v>
      </c>
      <c r="K268" s="119">
        <v>0</v>
      </c>
      <c r="L268" s="158">
        <v>79507221.609999999</v>
      </c>
      <c r="M268" s="154">
        <v>0</v>
      </c>
      <c r="N268" s="175">
        <v>0</v>
      </c>
      <c r="O268" s="153">
        <v>0</v>
      </c>
      <c r="P268" s="154">
        <v>821161414.85000002</v>
      </c>
      <c r="Q268" s="243">
        <v>5539964470.7400007</v>
      </c>
    </row>
    <row r="269" spans="1:17" x14ac:dyDescent="0.2">
      <c r="A269" s="110" t="s">
        <v>407</v>
      </c>
      <c r="B269" s="64" t="s">
        <v>532</v>
      </c>
      <c r="C269" s="19" t="s">
        <v>409</v>
      </c>
      <c r="D269" s="19" t="s">
        <v>533</v>
      </c>
      <c r="E269" s="64" t="s">
        <v>15</v>
      </c>
      <c r="F269" s="108">
        <v>1456</v>
      </c>
      <c r="G269" s="241">
        <f t="shared" si="8"/>
        <v>3085365981.5500002</v>
      </c>
      <c r="H269" s="246">
        <v>767412131</v>
      </c>
      <c r="I269" s="113">
        <v>0</v>
      </c>
      <c r="J269" s="113">
        <f t="shared" si="9"/>
        <v>767412131</v>
      </c>
      <c r="K269" s="119">
        <v>0</v>
      </c>
      <c r="L269" s="158">
        <v>17332396.449999999</v>
      </c>
      <c r="M269" s="154">
        <v>0</v>
      </c>
      <c r="N269" s="175">
        <v>0</v>
      </c>
      <c r="O269" s="153">
        <v>0</v>
      </c>
      <c r="P269" s="154">
        <v>218266324.19</v>
      </c>
      <c r="Q269" s="243">
        <v>2082355129.9100003</v>
      </c>
    </row>
    <row r="270" spans="1:17" x14ac:dyDescent="0.2">
      <c r="A270" s="110" t="s">
        <v>407</v>
      </c>
      <c r="B270" s="64" t="s">
        <v>534</v>
      </c>
      <c r="C270" s="19" t="s">
        <v>409</v>
      </c>
      <c r="D270" s="19" t="s">
        <v>535</v>
      </c>
      <c r="E270" s="64" t="s">
        <v>18</v>
      </c>
      <c r="F270" s="108">
        <v>2160</v>
      </c>
      <c r="G270" s="241">
        <f t="shared" si="8"/>
        <v>4051272799.1299996</v>
      </c>
      <c r="H270" s="246">
        <v>1125365708</v>
      </c>
      <c r="I270" s="113">
        <v>0</v>
      </c>
      <c r="J270" s="113">
        <f t="shared" si="9"/>
        <v>1125365708</v>
      </c>
      <c r="K270" s="119">
        <v>0</v>
      </c>
      <c r="L270" s="158">
        <v>24354523.07</v>
      </c>
      <c r="M270" s="154">
        <v>0</v>
      </c>
      <c r="N270" s="175">
        <v>0</v>
      </c>
      <c r="O270" s="153">
        <v>0</v>
      </c>
      <c r="P270" s="154">
        <v>323874222.63</v>
      </c>
      <c r="Q270" s="243">
        <v>2577678345.4299998</v>
      </c>
    </row>
    <row r="271" spans="1:17" x14ac:dyDescent="0.2">
      <c r="A271" s="110" t="s">
        <v>407</v>
      </c>
      <c r="B271" s="64" t="s">
        <v>536</v>
      </c>
      <c r="C271" s="19" t="s">
        <v>409</v>
      </c>
      <c r="D271" s="19" t="s">
        <v>537</v>
      </c>
      <c r="E271" s="64" t="s">
        <v>15</v>
      </c>
      <c r="F271" s="108">
        <v>16320</v>
      </c>
      <c r="G271" s="241">
        <f t="shared" si="8"/>
        <v>25044320633.66</v>
      </c>
      <c r="H271" s="246">
        <v>8857898008</v>
      </c>
      <c r="I271" s="113">
        <v>0</v>
      </c>
      <c r="J271" s="113">
        <f t="shared" si="9"/>
        <v>8857898008</v>
      </c>
      <c r="K271" s="119">
        <v>0</v>
      </c>
      <c r="L271" s="158">
        <v>373720371.89999998</v>
      </c>
      <c r="M271" s="154">
        <v>0</v>
      </c>
      <c r="N271" s="175">
        <v>0</v>
      </c>
      <c r="O271" s="153">
        <v>0</v>
      </c>
      <c r="P271" s="154">
        <v>2426881507.02</v>
      </c>
      <c r="Q271" s="243">
        <v>13385820746.74</v>
      </c>
    </row>
    <row r="272" spans="1:17" x14ac:dyDescent="0.2">
      <c r="A272" s="110" t="s">
        <v>407</v>
      </c>
      <c r="B272" s="64" t="s">
        <v>538</v>
      </c>
      <c r="C272" s="19" t="s">
        <v>409</v>
      </c>
      <c r="D272" s="19" t="s">
        <v>539</v>
      </c>
      <c r="E272" s="64" t="s">
        <v>15</v>
      </c>
      <c r="F272" s="108">
        <v>1384</v>
      </c>
      <c r="G272" s="241">
        <f t="shared" si="8"/>
        <v>2191490876.5300002</v>
      </c>
      <c r="H272" s="246">
        <v>734175210</v>
      </c>
      <c r="I272" s="113">
        <v>0</v>
      </c>
      <c r="J272" s="113">
        <f t="shared" si="9"/>
        <v>734175210</v>
      </c>
      <c r="K272" s="119">
        <v>0</v>
      </c>
      <c r="L272" s="158">
        <v>15800437.16</v>
      </c>
      <c r="M272" s="154">
        <v>0</v>
      </c>
      <c r="N272" s="175">
        <v>0</v>
      </c>
      <c r="O272" s="153">
        <v>0</v>
      </c>
      <c r="P272" s="154">
        <v>207615527.61000001</v>
      </c>
      <c r="Q272" s="243">
        <v>1233899701.7600002</v>
      </c>
    </row>
    <row r="273" spans="1:17" x14ac:dyDescent="0.2">
      <c r="A273" s="110" t="s">
        <v>407</v>
      </c>
      <c r="B273" s="64" t="s">
        <v>540</v>
      </c>
      <c r="C273" s="19" t="s">
        <v>409</v>
      </c>
      <c r="D273" s="19" t="s">
        <v>541</v>
      </c>
      <c r="E273" s="64" t="s">
        <v>18</v>
      </c>
      <c r="F273" s="108">
        <v>1224</v>
      </c>
      <c r="G273" s="241">
        <f t="shared" si="8"/>
        <v>2462902082.29</v>
      </c>
      <c r="H273" s="246">
        <v>653000318</v>
      </c>
      <c r="I273" s="113">
        <v>0</v>
      </c>
      <c r="J273" s="113">
        <f t="shared" si="9"/>
        <v>653000318</v>
      </c>
      <c r="K273" s="119">
        <v>0</v>
      </c>
      <c r="L273" s="158">
        <v>14280619.300000001</v>
      </c>
      <c r="M273" s="154">
        <v>0</v>
      </c>
      <c r="N273" s="175">
        <v>0</v>
      </c>
      <c r="O273" s="153">
        <v>0</v>
      </c>
      <c r="P273" s="154">
        <v>183613732.50999999</v>
      </c>
      <c r="Q273" s="243">
        <v>1612007412.48</v>
      </c>
    </row>
    <row r="274" spans="1:17" x14ac:dyDescent="0.2">
      <c r="A274" s="110" t="s">
        <v>407</v>
      </c>
      <c r="B274" s="64" t="s">
        <v>542</v>
      </c>
      <c r="C274" s="19" t="s">
        <v>409</v>
      </c>
      <c r="D274" s="19" t="s">
        <v>543</v>
      </c>
      <c r="E274" s="64" t="s">
        <v>15</v>
      </c>
      <c r="F274" s="108">
        <v>5156</v>
      </c>
      <c r="G274" s="241">
        <f t="shared" si="8"/>
        <v>9105489657.0599995</v>
      </c>
      <c r="H274" s="246">
        <v>2790881195</v>
      </c>
      <c r="I274" s="113">
        <v>0</v>
      </c>
      <c r="J274" s="113">
        <f t="shared" si="9"/>
        <v>2790881195</v>
      </c>
      <c r="K274" s="119">
        <v>0</v>
      </c>
      <c r="L274" s="158">
        <v>67786239.390000001</v>
      </c>
      <c r="M274" s="154">
        <v>0</v>
      </c>
      <c r="N274" s="175">
        <v>0</v>
      </c>
      <c r="O274" s="153">
        <v>0</v>
      </c>
      <c r="P274" s="154">
        <v>773307835.87</v>
      </c>
      <c r="Q274" s="243">
        <v>5473514386.7999992</v>
      </c>
    </row>
    <row r="275" spans="1:17" x14ac:dyDescent="0.2">
      <c r="A275" s="110" t="s">
        <v>407</v>
      </c>
      <c r="B275" s="64" t="s">
        <v>544</v>
      </c>
      <c r="C275" s="19" t="s">
        <v>409</v>
      </c>
      <c r="D275" s="19" t="s">
        <v>545</v>
      </c>
      <c r="E275" s="64" t="s">
        <v>18</v>
      </c>
      <c r="F275" s="108">
        <v>1736</v>
      </c>
      <c r="G275" s="241">
        <f t="shared" si="8"/>
        <v>2722399560.8800001</v>
      </c>
      <c r="H275" s="246">
        <v>923550999</v>
      </c>
      <c r="I275" s="113">
        <v>0</v>
      </c>
      <c r="J275" s="113">
        <f t="shared" si="9"/>
        <v>923550999</v>
      </c>
      <c r="K275" s="119">
        <v>0</v>
      </c>
      <c r="L275" s="158">
        <v>25048568.129999999</v>
      </c>
      <c r="M275" s="154">
        <v>0</v>
      </c>
      <c r="N275" s="175">
        <v>0</v>
      </c>
      <c r="O275" s="153">
        <v>0</v>
      </c>
      <c r="P275" s="154">
        <v>260269465.61000001</v>
      </c>
      <c r="Q275" s="243">
        <v>1513530528.1399999</v>
      </c>
    </row>
    <row r="276" spans="1:17" x14ac:dyDescent="0.2">
      <c r="A276" s="110" t="s">
        <v>407</v>
      </c>
      <c r="B276" s="64" t="s">
        <v>546</v>
      </c>
      <c r="C276" s="19" t="s">
        <v>409</v>
      </c>
      <c r="D276" s="19" t="s">
        <v>547</v>
      </c>
      <c r="E276" s="64" t="s">
        <v>15</v>
      </c>
      <c r="F276" s="108">
        <v>1644</v>
      </c>
      <c r="G276" s="241">
        <f t="shared" si="8"/>
        <v>2955766858.9399996</v>
      </c>
      <c r="H276" s="246">
        <v>879698554</v>
      </c>
      <c r="I276" s="113">
        <v>0</v>
      </c>
      <c r="J276" s="113">
        <f t="shared" si="9"/>
        <v>879698554</v>
      </c>
      <c r="K276" s="119">
        <v>0</v>
      </c>
      <c r="L276" s="158">
        <v>47178276.159999996</v>
      </c>
      <c r="M276" s="154">
        <v>0</v>
      </c>
      <c r="N276" s="175">
        <v>0</v>
      </c>
      <c r="O276" s="153">
        <v>0</v>
      </c>
      <c r="P276" s="154">
        <v>246618444.65000001</v>
      </c>
      <c r="Q276" s="243">
        <v>1782271584.1299999</v>
      </c>
    </row>
    <row r="277" spans="1:17" x14ac:dyDescent="0.2">
      <c r="A277" s="110" t="s">
        <v>407</v>
      </c>
      <c r="B277" s="64" t="s">
        <v>548</v>
      </c>
      <c r="C277" s="19" t="s">
        <v>409</v>
      </c>
      <c r="D277" s="19" t="s">
        <v>549</v>
      </c>
      <c r="E277" s="64" t="s">
        <v>15</v>
      </c>
      <c r="F277" s="108">
        <v>5329</v>
      </c>
      <c r="G277" s="241">
        <f t="shared" si="8"/>
        <v>8632533188.4099998</v>
      </c>
      <c r="H277" s="246">
        <v>2844722386</v>
      </c>
      <c r="I277" s="113">
        <v>0</v>
      </c>
      <c r="J277" s="113">
        <f t="shared" si="9"/>
        <v>2844722386</v>
      </c>
      <c r="K277" s="119">
        <v>0</v>
      </c>
      <c r="L277" s="158">
        <v>56148763.939999998</v>
      </c>
      <c r="M277" s="154">
        <v>0</v>
      </c>
      <c r="N277" s="175">
        <v>0</v>
      </c>
      <c r="O277" s="153">
        <v>0</v>
      </c>
      <c r="P277" s="154">
        <v>798809743.15999997</v>
      </c>
      <c r="Q277" s="243">
        <v>4932852295.3100004</v>
      </c>
    </row>
    <row r="278" spans="1:17" x14ac:dyDescent="0.2">
      <c r="A278" s="110" t="s">
        <v>407</v>
      </c>
      <c r="B278" s="64" t="s">
        <v>550</v>
      </c>
      <c r="C278" s="19" t="s">
        <v>409</v>
      </c>
      <c r="D278" s="19" t="s">
        <v>551</v>
      </c>
      <c r="E278" s="64" t="s">
        <v>18</v>
      </c>
      <c r="F278" s="108">
        <v>1375</v>
      </c>
      <c r="G278" s="241">
        <f t="shared" si="8"/>
        <v>2254147740.6300001</v>
      </c>
      <c r="H278" s="246">
        <v>740927439</v>
      </c>
      <c r="I278" s="113">
        <v>0</v>
      </c>
      <c r="J278" s="113">
        <f t="shared" si="9"/>
        <v>740927439</v>
      </c>
      <c r="K278" s="119">
        <v>0</v>
      </c>
      <c r="L278" s="158">
        <v>18670898.280000001</v>
      </c>
      <c r="M278" s="154">
        <v>0</v>
      </c>
      <c r="N278" s="175">
        <v>2125173</v>
      </c>
      <c r="O278" s="153">
        <v>0</v>
      </c>
      <c r="P278" s="154">
        <v>206265426.63999999</v>
      </c>
      <c r="Q278" s="243">
        <v>1286158803.71</v>
      </c>
    </row>
    <row r="279" spans="1:17" x14ac:dyDescent="0.2">
      <c r="A279" s="110" t="s">
        <v>407</v>
      </c>
      <c r="B279" s="64" t="s">
        <v>552</v>
      </c>
      <c r="C279" s="19" t="s">
        <v>409</v>
      </c>
      <c r="D279" s="19" t="s">
        <v>553</v>
      </c>
      <c r="E279" s="64" t="s">
        <v>15</v>
      </c>
      <c r="F279" s="108">
        <v>31025</v>
      </c>
      <c r="G279" s="241">
        <f t="shared" si="8"/>
        <v>46717021135.489998</v>
      </c>
      <c r="H279" s="246">
        <v>16688887550</v>
      </c>
      <c r="I279" s="113">
        <v>0</v>
      </c>
      <c r="J279" s="113">
        <f t="shared" si="9"/>
        <v>16688887550</v>
      </c>
      <c r="K279" s="119">
        <v>0</v>
      </c>
      <c r="L279" s="158">
        <v>642133935.63999999</v>
      </c>
      <c r="M279" s="154">
        <v>0</v>
      </c>
      <c r="N279" s="175">
        <v>0</v>
      </c>
      <c r="O279" s="153">
        <v>0</v>
      </c>
      <c r="P279" s="154">
        <v>4641347127.4099998</v>
      </c>
      <c r="Q279" s="243">
        <v>24744652522.439999</v>
      </c>
    </row>
    <row r="280" spans="1:17" x14ac:dyDescent="0.2">
      <c r="A280" s="110" t="s">
        <v>407</v>
      </c>
      <c r="B280" s="64" t="s">
        <v>554</v>
      </c>
      <c r="C280" s="19" t="s">
        <v>409</v>
      </c>
      <c r="D280" s="19" t="s">
        <v>555</v>
      </c>
      <c r="E280" s="64" t="s">
        <v>18</v>
      </c>
      <c r="F280" s="108">
        <v>3703</v>
      </c>
      <c r="G280" s="241">
        <f t="shared" si="8"/>
        <v>7752456567.5400009</v>
      </c>
      <c r="H280" s="246">
        <v>1932989211</v>
      </c>
      <c r="I280" s="113">
        <v>0</v>
      </c>
      <c r="J280" s="113">
        <f t="shared" si="9"/>
        <v>1932989211</v>
      </c>
      <c r="K280" s="119">
        <v>0</v>
      </c>
      <c r="L280" s="158">
        <v>46684843.729999997</v>
      </c>
      <c r="M280" s="154">
        <v>0</v>
      </c>
      <c r="N280" s="175">
        <v>0</v>
      </c>
      <c r="O280" s="153">
        <v>0</v>
      </c>
      <c r="P280" s="154">
        <v>555191522.89999998</v>
      </c>
      <c r="Q280" s="243">
        <v>5217590989.9100008</v>
      </c>
    </row>
    <row r="281" spans="1:17" x14ac:dyDescent="0.2">
      <c r="A281" s="110" t="s">
        <v>407</v>
      </c>
      <c r="B281" s="64" t="s">
        <v>556</v>
      </c>
      <c r="C281" s="19" t="s">
        <v>409</v>
      </c>
      <c r="D281" s="19" t="s">
        <v>557</v>
      </c>
      <c r="E281" s="64" t="s">
        <v>15</v>
      </c>
      <c r="F281" s="108">
        <v>7166</v>
      </c>
      <c r="G281" s="241">
        <f t="shared" si="8"/>
        <v>11004301258.549999</v>
      </c>
      <c r="H281" s="246">
        <v>3881032746</v>
      </c>
      <c r="I281" s="113">
        <v>0</v>
      </c>
      <c r="J281" s="113">
        <f t="shared" si="9"/>
        <v>3881032746</v>
      </c>
      <c r="K281" s="119">
        <v>0</v>
      </c>
      <c r="L281" s="158">
        <v>105610809.38</v>
      </c>
      <c r="M281" s="154">
        <v>0</v>
      </c>
      <c r="N281" s="175">
        <v>0</v>
      </c>
      <c r="O281" s="153">
        <v>0</v>
      </c>
      <c r="P281" s="154">
        <v>1074530364.3699999</v>
      </c>
      <c r="Q281" s="243">
        <v>5943127338.7999992</v>
      </c>
    </row>
    <row r="282" spans="1:17" x14ac:dyDescent="0.2">
      <c r="A282" s="110" t="s">
        <v>407</v>
      </c>
      <c r="B282" s="64" t="s">
        <v>558</v>
      </c>
      <c r="C282" s="19" t="s">
        <v>409</v>
      </c>
      <c r="D282" s="19" t="s">
        <v>559</v>
      </c>
      <c r="E282" s="64" t="s">
        <v>15</v>
      </c>
      <c r="F282" s="108">
        <v>4682</v>
      </c>
      <c r="G282" s="241">
        <f t="shared" si="8"/>
        <v>7073596219.0799999</v>
      </c>
      <c r="H282" s="246">
        <v>2534683983</v>
      </c>
      <c r="I282" s="113">
        <v>0</v>
      </c>
      <c r="J282" s="113">
        <f t="shared" si="9"/>
        <v>2534683983</v>
      </c>
      <c r="K282" s="119">
        <v>0</v>
      </c>
      <c r="L282" s="158">
        <v>48339515.520000003</v>
      </c>
      <c r="M282" s="154">
        <v>0</v>
      </c>
      <c r="N282" s="175">
        <v>0</v>
      </c>
      <c r="O282" s="153">
        <v>0</v>
      </c>
      <c r="P282" s="154">
        <v>700402383.25</v>
      </c>
      <c r="Q282" s="243">
        <v>3790170337.3099995</v>
      </c>
    </row>
    <row r="283" spans="1:17" x14ac:dyDescent="0.2">
      <c r="A283" s="110" t="s">
        <v>407</v>
      </c>
      <c r="B283" s="64" t="s">
        <v>560</v>
      </c>
      <c r="C283" s="19" t="s">
        <v>409</v>
      </c>
      <c r="D283" s="19" t="s">
        <v>561</v>
      </c>
      <c r="E283" s="64" t="s">
        <v>15</v>
      </c>
      <c r="F283" s="108">
        <v>1771</v>
      </c>
      <c r="G283" s="241">
        <f t="shared" si="8"/>
        <v>3313559513.5200005</v>
      </c>
      <c r="H283" s="246">
        <v>929756216</v>
      </c>
      <c r="I283" s="113">
        <v>0</v>
      </c>
      <c r="J283" s="113">
        <f t="shared" si="9"/>
        <v>929756216</v>
      </c>
      <c r="K283" s="119">
        <v>0</v>
      </c>
      <c r="L283" s="158">
        <v>21313238.199999999</v>
      </c>
      <c r="M283" s="154">
        <v>0</v>
      </c>
      <c r="N283" s="175">
        <v>0</v>
      </c>
      <c r="O283" s="153">
        <v>0</v>
      </c>
      <c r="P283" s="154">
        <v>265669869.50999999</v>
      </c>
      <c r="Q283" s="243">
        <v>2096820189.8100002</v>
      </c>
    </row>
    <row r="284" spans="1:17" x14ac:dyDescent="0.2">
      <c r="A284" s="110" t="s">
        <v>407</v>
      </c>
      <c r="B284" s="64" t="s">
        <v>562</v>
      </c>
      <c r="C284" s="19" t="s">
        <v>409</v>
      </c>
      <c r="D284" s="19" t="s">
        <v>563</v>
      </c>
      <c r="E284" s="64" t="s">
        <v>15</v>
      </c>
      <c r="F284" s="108">
        <v>9147</v>
      </c>
      <c r="G284" s="241">
        <f t="shared" si="8"/>
        <v>14169878923.530003</v>
      </c>
      <c r="H284" s="246">
        <v>4973395154</v>
      </c>
      <c r="I284" s="113">
        <v>0</v>
      </c>
      <c r="J284" s="113">
        <f t="shared" si="9"/>
        <v>4973395154</v>
      </c>
      <c r="K284" s="119">
        <v>0</v>
      </c>
      <c r="L284" s="158">
        <v>105332254.81</v>
      </c>
      <c r="M284" s="154">
        <v>0</v>
      </c>
      <c r="N284" s="175">
        <v>0</v>
      </c>
      <c r="O284" s="153">
        <v>0</v>
      </c>
      <c r="P284" s="154">
        <v>1371852601.1700001</v>
      </c>
      <c r="Q284" s="243">
        <v>7719298913.5500011</v>
      </c>
    </row>
    <row r="285" spans="1:17" x14ac:dyDescent="0.2">
      <c r="A285" s="110" t="s">
        <v>407</v>
      </c>
      <c r="B285" s="64" t="s">
        <v>564</v>
      </c>
      <c r="C285" s="19" t="s">
        <v>409</v>
      </c>
      <c r="D285" s="19" t="s">
        <v>565</v>
      </c>
      <c r="E285" s="64" t="s">
        <v>15</v>
      </c>
      <c r="F285" s="108">
        <v>4049</v>
      </c>
      <c r="G285" s="241">
        <f t="shared" si="8"/>
        <v>5502665513.7299995</v>
      </c>
      <c r="H285" s="246">
        <v>2199881713</v>
      </c>
      <c r="I285" s="113">
        <v>0</v>
      </c>
      <c r="J285" s="113">
        <f t="shared" si="9"/>
        <v>2199881713</v>
      </c>
      <c r="K285" s="119">
        <v>0</v>
      </c>
      <c r="L285" s="158">
        <v>44159895.560000002</v>
      </c>
      <c r="M285" s="154">
        <v>0</v>
      </c>
      <c r="N285" s="175">
        <v>0</v>
      </c>
      <c r="O285" s="153">
        <v>0</v>
      </c>
      <c r="P285" s="154">
        <v>604245191.63999999</v>
      </c>
      <c r="Q285" s="243">
        <v>2654378713.5299997</v>
      </c>
    </row>
    <row r="286" spans="1:17" x14ac:dyDescent="0.2">
      <c r="A286" s="110" t="s">
        <v>407</v>
      </c>
      <c r="B286" s="64" t="s">
        <v>566</v>
      </c>
      <c r="C286" s="19" t="s">
        <v>409</v>
      </c>
      <c r="D286" s="19" t="s">
        <v>567</v>
      </c>
      <c r="E286" s="64" t="s">
        <v>15</v>
      </c>
      <c r="F286" s="108">
        <v>11848</v>
      </c>
      <c r="G286" s="241">
        <f t="shared" si="8"/>
        <v>16123088788.469999</v>
      </c>
      <c r="H286" s="246">
        <v>6397494229</v>
      </c>
      <c r="I286" s="113">
        <v>0</v>
      </c>
      <c r="J286" s="113">
        <f t="shared" si="9"/>
        <v>6397494229</v>
      </c>
      <c r="K286" s="119">
        <v>0</v>
      </c>
      <c r="L286" s="158">
        <v>195886858.44</v>
      </c>
      <c r="M286" s="154">
        <v>0</v>
      </c>
      <c r="N286" s="175">
        <v>0</v>
      </c>
      <c r="O286" s="153">
        <v>0</v>
      </c>
      <c r="P286" s="154">
        <v>1732779594.98</v>
      </c>
      <c r="Q286" s="243">
        <v>7796928106.0499992</v>
      </c>
    </row>
    <row r="287" spans="1:17" x14ac:dyDescent="0.2">
      <c r="A287" s="110" t="s">
        <v>407</v>
      </c>
      <c r="B287" s="64" t="s">
        <v>568</v>
      </c>
      <c r="C287" s="19" t="s">
        <v>409</v>
      </c>
      <c r="D287" s="19" t="s">
        <v>569</v>
      </c>
      <c r="E287" s="64" t="s">
        <v>18</v>
      </c>
      <c r="F287" s="108">
        <v>1309</v>
      </c>
      <c r="G287" s="241">
        <f t="shared" si="8"/>
        <v>2655596859.8600001</v>
      </c>
      <c r="H287" s="246">
        <v>701320062</v>
      </c>
      <c r="I287" s="113">
        <v>0</v>
      </c>
      <c r="J287" s="113">
        <f t="shared" si="9"/>
        <v>701320062</v>
      </c>
      <c r="K287" s="119">
        <v>0</v>
      </c>
      <c r="L287" s="158">
        <v>15074041.82</v>
      </c>
      <c r="M287" s="154">
        <v>0</v>
      </c>
      <c r="N287" s="175">
        <v>0</v>
      </c>
      <c r="O287" s="153">
        <v>0</v>
      </c>
      <c r="P287" s="154">
        <v>196364686.16</v>
      </c>
      <c r="Q287" s="243">
        <v>1742838069.8800001</v>
      </c>
    </row>
    <row r="288" spans="1:17" x14ac:dyDescent="0.2">
      <c r="A288" s="110" t="s">
        <v>407</v>
      </c>
      <c r="B288" s="64" t="s">
        <v>570</v>
      </c>
      <c r="C288" s="19" t="s">
        <v>409</v>
      </c>
      <c r="D288" s="19" t="s">
        <v>571</v>
      </c>
      <c r="E288" s="64" t="s">
        <v>15</v>
      </c>
      <c r="F288" s="108">
        <v>3963</v>
      </c>
      <c r="G288" s="241">
        <f t="shared" si="8"/>
        <v>6711361569.6300011</v>
      </c>
      <c r="H288" s="246">
        <v>2116114204</v>
      </c>
      <c r="I288" s="113">
        <v>0</v>
      </c>
      <c r="J288" s="113">
        <f t="shared" si="9"/>
        <v>2116114204</v>
      </c>
      <c r="K288" s="119">
        <v>0</v>
      </c>
      <c r="L288" s="158">
        <v>45173196.649999999</v>
      </c>
      <c r="M288" s="154">
        <v>0</v>
      </c>
      <c r="N288" s="175">
        <v>0</v>
      </c>
      <c r="O288" s="153">
        <v>0</v>
      </c>
      <c r="P288" s="154">
        <v>594194439.94000006</v>
      </c>
      <c r="Q288" s="243">
        <v>3955879729.0400004</v>
      </c>
    </row>
    <row r="289" spans="1:17" x14ac:dyDescent="0.2">
      <c r="A289" s="110" t="s">
        <v>407</v>
      </c>
      <c r="B289" s="64" t="s">
        <v>572</v>
      </c>
      <c r="C289" s="19" t="s">
        <v>409</v>
      </c>
      <c r="D289" s="19" t="s">
        <v>573</v>
      </c>
      <c r="E289" s="64" t="s">
        <v>18</v>
      </c>
      <c r="F289" s="108">
        <v>3275</v>
      </c>
      <c r="G289" s="241">
        <f t="shared" si="8"/>
        <v>5942142157.79</v>
      </c>
      <c r="H289" s="246">
        <v>1752815821</v>
      </c>
      <c r="I289" s="113">
        <v>0</v>
      </c>
      <c r="J289" s="113">
        <f t="shared" si="9"/>
        <v>1752815821</v>
      </c>
      <c r="K289" s="119">
        <v>0</v>
      </c>
      <c r="L289" s="158">
        <v>38244661.07</v>
      </c>
      <c r="M289" s="154">
        <v>0</v>
      </c>
      <c r="N289" s="175">
        <v>0</v>
      </c>
      <c r="O289" s="153">
        <v>0</v>
      </c>
      <c r="P289" s="154">
        <v>489936642.47000003</v>
      </c>
      <c r="Q289" s="243">
        <v>3661145033.25</v>
      </c>
    </row>
    <row r="290" spans="1:17" x14ac:dyDescent="0.2">
      <c r="A290" s="110" t="s">
        <v>407</v>
      </c>
      <c r="B290" s="64" t="s">
        <v>574</v>
      </c>
      <c r="C290" s="19" t="s">
        <v>409</v>
      </c>
      <c r="D290" s="19" t="s">
        <v>575</v>
      </c>
      <c r="E290" s="64" t="s">
        <v>18</v>
      </c>
      <c r="F290" s="108">
        <v>2552</v>
      </c>
      <c r="G290" s="241">
        <f t="shared" si="8"/>
        <v>5729675072.0400009</v>
      </c>
      <c r="H290" s="246">
        <v>1374183898</v>
      </c>
      <c r="I290" s="113">
        <v>0</v>
      </c>
      <c r="J290" s="113">
        <f t="shared" si="9"/>
        <v>1374183898</v>
      </c>
      <c r="K290" s="119">
        <v>0</v>
      </c>
      <c r="L290" s="158">
        <v>30264383.82</v>
      </c>
      <c r="M290" s="154">
        <v>0</v>
      </c>
      <c r="N290" s="175">
        <v>0</v>
      </c>
      <c r="O290" s="153">
        <v>0</v>
      </c>
      <c r="P290" s="154">
        <v>382678620.62</v>
      </c>
      <c r="Q290" s="243">
        <v>3942548169.6000004</v>
      </c>
    </row>
    <row r="291" spans="1:17" x14ac:dyDescent="0.2">
      <c r="A291" s="110" t="s">
        <v>407</v>
      </c>
      <c r="B291" s="64" t="s">
        <v>576</v>
      </c>
      <c r="C291" s="19" t="s">
        <v>409</v>
      </c>
      <c r="D291" s="19" t="s">
        <v>577</v>
      </c>
      <c r="E291" s="64" t="s">
        <v>15</v>
      </c>
      <c r="F291" s="108">
        <v>1731</v>
      </c>
      <c r="G291" s="241">
        <f t="shared" si="8"/>
        <v>3095897935.3099999</v>
      </c>
      <c r="H291" s="246">
        <v>941203663</v>
      </c>
      <c r="I291" s="113">
        <v>0</v>
      </c>
      <c r="J291" s="113">
        <f t="shared" si="9"/>
        <v>941203663</v>
      </c>
      <c r="K291" s="119">
        <v>0</v>
      </c>
      <c r="L291" s="158">
        <v>20291330.190000001</v>
      </c>
      <c r="M291" s="154">
        <v>0</v>
      </c>
      <c r="N291" s="175">
        <v>0</v>
      </c>
      <c r="O291" s="153">
        <v>0</v>
      </c>
      <c r="P291" s="154">
        <v>259369398.30000001</v>
      </c>
      <c r="Q291" s="243">
        <v>1875033543.8199999</v>
      </c>
    </row>
    <row r="292" spans="1:17" x14ac:dyDescent="0.2">
      <c r="A292" s="110" t="s">
        <v>407</v>
      </c>
      <c r="B292" s="64" t="s">
        <v>578</v>
      </c>
      <c r="C292" s="19" t="s">
        <v>409</v>
      </c>
      <c r="D292" s="19" t="s">
        <v>579</v>
      </c>
      <c r="E292" s="64" t="s">
        <v>18</v>
      </c>
      <c r="F292" s="108">
        <v>5055</v>
      </c>
      <c r="G292" s="241">
        <f t="shared" si="8"/>
        <v>8959279606.2600021</v>
      </c>
      <c r="H292" s="246">
        <v>2745467466</v>
      </c>
      <c r="I292" s="113">
        <v>0</v>
      </c>
      <c r="J292" s="113">
        <f t="shared" si="9"/>
        <v>2745467466</v>
      </c>
      <c r="K292" s="119">
        <v>0</v>
      </c>
      <c r="L292" s="158">
        <v>54938641.649999999</v>
      </c>
      <c r="M292" s="154">
        <v>0</v>
      </c>
      <c r="N292" s="175">
        <v>0</v>
      </c>
      <c r="O292" s="153">
        <v>0</v>
      </c>
      <c r="P292" s="154">
        <v>756806601.74000001</v>
      </c>
      <c r="Q292" s="243">
        <v>5402066896.8700008</v>
      </c>
    </row>
    <row r="293" spans="1:17" x14ac:dyDescent="0.2">
      <c r="A293" s="110" t="s">
        <v>407</v>
      </c>
      <c r="B293" s="64" t="s">
        <v>580</v>
      </c>
      <c r="C293" s="19" t="s">
        <v>409</v>
      </c>
      <c r="D293" s="19" t="s">
        <v>581</v>
      </c>
      <c r="E293" s="64" t="s">
        <v>15</v>
      </c>
      <c r="F293" s="108">
        <v>6624</v>
      </c>
      <c r="G293" s="241">
        <f t="shared" si="8"/>
        <v>10060419487.870001</v>
      </c>
      <c r="H293" s="246">
        <v>3612276952</v>
      </c>
      <c r="I293" s="113">
        <v>0</v>
      </c>
      <c r="J293" s="113">
        <f t="shared" si="9"/>
        <v>3612276952</v>
      </c>
      <c r="K293" s="119">
        <v>0</v>
      </c>
      <c r="L293" s="158">
        <v>114605393.67</v>
      </c>
      <c r="M293" s="154">
        <v>0</v>
      </c>
      <c r="N293" s="175">
        <v>0</v>
      </c>
      <c r="O293" s="153">
        <v>0</v>
      </c>
      <c r="P293" s="154">
        <v>986773801.03999996</v>
      </c>
      <c r="Q293" s="243">
        <v>5346763341.1600008</v>
      </c>
    </row>
    <row r="294" spans="1:17" x14ac:dyDescent="0.2">
      <c r="A294" s="110" t="s">
        <v>407</v>
      </c>
      <c r="B294" s="64" t="s">
        <v>582</v>
      </c>
      <c r="C294" s="19" t="s">
        <v>409</v>
      </c>
      <c r="D294" s="19" t="s">
        <v>583</v>
      </c>
      <c r="E294" s="64" t="s">
        <v>18</v>
      </c>
      <c r="F294" s="108">
        <v>2135</v>
      </c>
      <c r="G294" s="241">
        <f t="shared" si="8"/>
        <v>4117815546.8200002</v>
      </c>
      <c r="H294" s="246">
        <v>1142875915</v>
      </c>
      <c r="I294" s="113">
        <v>0</v>
      </c>
      <c r="J294" s="113">
        <f t="shared" si="9"/>
        <v>1142875915</v>
      </c>
      <c r="K294" s="119">
        <v>0</v>
      </c>
      <c r="L294" s="158">
        <v>28869169.710000001</v>
      </c>
      <c r="M294" s="154">
        <v>0</v>
      </c>
      <c r="N294" s="175">
        <v>0</v>
      </c>
      <c r="O294" s="153">
        <v>0</v>
      </c>
      <c r="P294" s="154">
        <v>320123942.13999999</v>
      </c>
      <c r="Q294" s="243">
        <v>2625946519.9700003</v>
      </c>
    </row>
    <row r="295" spans="1:17" x14ac:dyDescent="0.2">
      <c r="A295" s="110" t="s">
        <v>407</v>
      </c>
      <c r="B295" s="64" t="s">
        <v>584</v>
      </c>
      <c r="C295" s="19" t="s">
        <v>409</v>
      </c>
      <c r="D295" s="19" t="s">
        <v>585</v>
      </c>
      <c r="E295" s="64" t="s">
        <v>15</v>
      </c>
      <c r="F295" s="108">
        <v>5102</v>
      </c>
      <c r="G295" s="241">
        <f t="shared" si="8"/>
        <v>8727448472.0200005</v>
      </c>
      <c r="H295" s="246">
        <v>2751017407</v>
      </c>
      <c r="I295" s="113">
        <v>0</v>
      </c>
      <c r="J295" s="113">
        <f t="shared" si="9"/>
        <v>2751017407</v>
      </c>
      <c r="K295" s="119">
        <v>0</v>
      </c>
      <c r="L295" s="158">
        <v>62973979.719999999</v>
      </c>
      <c r="M295" s="154">
        <v>0</v>
      </c>
      <c r="N295" s="175">
        <v>0</v>
      </c>
      <c r="O295" s="153">
        <v>0</v>
      </c>
      <c r="P295" s="154">
        <v>765207230.01999998</v>
      </c>
      <c r="Q295" s="243">
        <v>5148249855.2800007</v>
      </c>
    </row>
    <row r="296" spans="1:17" x14ac:dyDescent="0.2">
      <c r="A296" s="110" t="s">
        <v>407</v>
      </c>
      <c r="B296" s="64" t="s">
        <v>586</v>
      </c>
      <c r="C296" s="19" t="s">
        <v>409</v>
      </c>
      <c r="D296" s="19" t="s">
        <v>587</v>
      </c>
      <c r="E296" s="64" t="s">
        <v>15</v>
      </c>
      <c r="F296" s="108">
        <v>2170</v>
      </c>
      <c r="G296" s="241">
        <f t="shared" si="8"/>
        <v>3613997911.2900004</v>
      </c>
      <c r="H296" s="246">
        <v>1180289524</v>
      </c>
      <c r="I296" s="113">
        <v>0</v>
      </c>
      <c r="J296" s="113">
        <f t="shared" si="9"/>
        <v>1180289524</v>
      </c>
      <c r="K296" s="119">
        <v>0</v>
      </c>
      <c r="L296" s="158">
        <v>24779482.949999999</v>
      </c>
      <c r="M296" s="154">
        <v>0</v>
      </c>
      <c r="N296" s="175">
        <v>0</v>
      </c>
      <c r="O296" s="153">
        <v>0</v>
      </c>
      <c r="P296" s="154">
        <v>321474043.12</v>
      </c>
      <c r="Q296" s="243">
        <v>2087454861.2200003</v>
      </c>
    </row>
    <row r="297" spans="1:17" x14ac:dyDescent="0.2">
      <c r="A297" s="110" t="s">
        <v>407</v>
      </c>
      <c r="B297" s="64" t="s">
        <v>588</v>
      </c>
      <c r="C297" s="19" t="s">
        <v>409</v>
      </c>
      <c r="D297" s="19" t="s">
        <v>589</v>
      </c>
      <c r="E297" s="64" t="s">
        <v>15</v>
      </c>
      <c r="F297" s="108">
        <v>1526</v>
      </c>
      <c r="G297" s="241">
        <f t="shared" si="8"/>
        <v>2959712230.2800002</v>
      </c>
      <c r="H297" s="246">
        <v>816666359</v>
      </c>
      <c r="I297" s="113">
        <v>0</v>
      </c>
      <c r="J297" s="113">
        <f t="shared" si="9"/>
        <v>816666359</v>
      </c>
      <c r="K297" s="119">
        <v>0</v>
      </c>
      <c r="L297" s="158">
        <v>18291205.510000002</v>
      </c>
      <c r="M297" s="154">
        <v>0</v>
      </c>
      <c r="N297" s="175">
        <v>0</v>
      </c>
      <c r="O297" s="153">
        <v>0</v>
      </c>
      <c r="P297" s="154">
        <v>228917120.75999999</v>
      </c>
      <c r="Q297" s="243">
        <v>1895837545.0100002</v>
      </c>
    </row>
    <row r="298" spans="1:17" x14ac:dyDescent="0.2">
      <c r="A298" s="110" t="s">
        <v>407</v>
      </c>
      <c r="B298" s="64" t="s">
        <v>590</v>
      </c>
      <c r="C298" s="19" t="s">
        <v>409</v>
      </c>
      <c r="D298" s="19" t="s">
        <v>591</v>
      </c>
      <c r="E298" s="64" t="s">
        <v>15</v>
      </c>
      <c r="F298" s="108">
        <v>611</v>
      </c>
      <c r="G298" s="241">
        <f t="shared" si="8"/>
        <v>1192144205.8699999</v>
      </c>
      <c r="H298" s="246">
        <v>327879094</v>
      </c>
      <c r="I298" s="113">
        <v>0</v>
      </c>
      <c r="J298" s="113">
        <f t="shared" si="9"/>
        <v>327879094</v>
      </c>
      <c r="K298" s="119">
        <v>0</v>
      </c>
      <c r="L298" s="158">
        <v>7737007.8200000003</v>
      </c>
      <c r="M298" s="154">
        <v>0</v>
      </c>
      <c r="N298" s="175">
        <v>0</v>
      </c>
      <c r="O298" s="153">
        <v>0</v>
      </c>
      <c r="P298" s="154">
        <v>91656855.040000007</v>
      </c>
      <c r="Q298" s="243">
        <v>764871249.00999987</v>
      </c>
    </row>
    <row r="299" spans="1:17" x14ac:dyDescent="0.2">
      <c r="A299" s="110" t="s">
        <v>407</v>
      </c>
      <c r="B299" s="64" t="s">
        <v>592</v>
      </c>
      <c r="C299" s="19" t="s">
        <v>409</v>
      </c>
      <c r="D299" s="19" t="s">
        <v>593</v>
      </c>
      <c r="E299" s="64" t="s">
        <v>15</v>
      </c>
      <c r="F299" s="108">
        <v>5560</v>
      </c>
      <c r="G299" s="241">
        <f t="shared" si="8"/>
        <v>8422209062.6200008</v>
      </c>
      <c r="H299" s="246">
        <v>2997271463</v>
      </c>
      <c r="I299" s="113">
        <v>0</v>
      </c>
      <c r="J299" s="113">
        <f t="shared" si="9"/>
        <v>2997271463</v>
      </c>
      <c r="K299" s="119">
        <v>0</v>
      </c>
      <c r="L299" s="158">
        <v>58476769.479999997</v>
      </c>
      <c r="M299" s="154">
        <v>0</v>
      </c>
      <c r="N299" s="175">
        <v>0</v>
      </c>
      <c r="O299" s="153">
        <v>0</v>
      </c>
      <c r="P299" s="154">
        <v>833912368.5</v>
      </c>
      <c r="Q299" s="243">
        <v>4532548461.6400003</v>
      </c>
    </row>
    <row r="300" spans="1:17" x14ac:dyDescent="0.2">
      <c r="A300" s="110" t="s">
        <v>407</v>
      </c>
      <c r="B300" s="64" t="s">
        <v>594</v>
      </c>
      <c r="C300" s="19" t="s">
        <v>409</v>
      </c>
      <c r="D300" s="19" t="s">
        <v>595</v>
      </c>
      <c r="E300" s="64" t="s">
        <v>15</v>
      </c>
      <c r="F300" s="108">
        <v>5629</v>
      </c>
      <c r="G300" s="241">
        <f t="shared" si="8"/>
        <v>10041150407.82</v>
      </c>
      <c r="H300" s="246">
        <v>3054594169</v>
      </c>
      <c r="I300" s="113">
        <v>0</v>
      </c>
      <c r="J300" s="113">
        <f t="shared" si="9"/>
        <v>3054594169</v>
      </c>
      <c r="K300" s="119">
        <v>0</v>
      </c>
      <c r="L300" s="158">
        <v>105858535.12</v>
      </c>
      <c r="M300" s="154">
        <v>0</v>
      </c>
      <c r="N300" s="175">
        <v>0</v>
      </c>
      <c r="O300" s="153">
        <v>0</v>
      </c>
      <c r="P300" s="154">
        <v>843813108.98000002</v>
      </c>
      <c r="Q300" s="243">
        <v>6036884594.7199993</v>
      </c>
    </row>
    <row r="301" spans="1:17" x14ac:dyDescent="0.2">
      <c r="A301" s="110" t="s">
        <v>407</v>
      </c>
      <c r="B301" s="64" t="s">
        <v>596</v>
      </c>
      <c r="C301" s="19" t="s">
        <v>409</v>
      </c>
      <c r="D301" s="19" t="s">
        <v>597</v>
      </c>
      <c r="E301" s="64" t="s">
        <v>15</v>
      </c>
      <c r="F301" s="108">
        <v>4963</v>
      </c>
      <c r="G301" s="241">
        <f t="shared" si="8"/>
        <v>8427965226.8500004</v>
      </c>
      <c r="H301" s="246">
        <v>2690042215</v>
      </c>
      <c r="I301" s="113">
        <v>0</v>
      </c>
      <c r="J301" s="113">
        <f t="shared" si="9"/>
        <v>2690042215</v>
      </c>
      <c r="K301" s="119">
        <v>0</v>
      </c>
      <c r="L301" s="158">
        <v>54491555.009999998</v>
      </c>
      <c r="M301" s="154">
        <v>0</v>
      </c>
      <c r="N301" s="175">
        <v>0</v>
      </c>
      <c r="O301" s="153">
        <v>0</v>
      </c>
      <c r="P301" s="154">
        <v>742705547.12</v>
      </c>
      <c r="Q301" s="243">
        <v>4940725909.7200003</v>
      </c>
    </row>
    <row r="302" spans="1:17" x14ac:dyDescent="0.2">
      <c r="A302" s="110" t="s">
        <v>407</v>
      </c>
      <c r="B302" s="64" t="s">
        <v>598</v>
      </c>
      <c r="C302" s="19" t="s">
        <v>409</v>
      </c>
      <c r="D302" s="19" t="s">
        <v>599</v>
      </c>
      <c r="E302" s="64" t="s">
        <v>15</v>
      </c>
      <c r="F302" s="108">
        <v>3930</v>
      </c>
      <c r="G302" s="241">
        <f t="shared" si="8"/>
        <v>6477465169.1099997</v>
      </c>
      <c r="H302" s="246">
        <v>2115988833</v>
      </c>
      <c r="I302" s="113">
        <v>0</v>
      </c>
      <c r="J302" s="113">
        <f t="shared" si="9"/>
        <v>2115988833</v>
      </c>
      <c r="K302" s="119">
        <v>0</v>
      </c>
      <c r="L302" s="158">
        <v>79538638.019999996</v>
      </c>
      <c r="M302" s="154">
        <v>0</v>
      </c>
      <c r="N302" s="175">
        <v>0</v>
      </c>
      <c r="O302" s="153">
        <v>0</v>
      </c>
      <c r="P302" s="154">
        <v>580243396.53999996</v>
      </c>
      <c r="Q302" s="243">
        <v>3701694301.5499997</v>
      </c>
    </row>
    <row r="303" spans="1:17" x14ac:dyDescent="0.2">
      <c r="A303" s="110" t="s">
        <v>407</v>
      </c>
      <c r="B303" s="64" t="s">
        <v>600</v>
      </c>
      <c r="C303" s="19" t="s">
        <v>409</v>
      </c>
      <c r="D303" s="19" t="s">
        <v>601</v>
      </c>
      <c r="E303" s="64" t="s">
        <v>15</v>
      </c>
      <c r="F303" s="108">
        <v>56422</v>
      </c>
      <c r="G303" s="241">
        <f t="shared" si="8"/>
        <v>84508538952.720001</v>
      </c>
      <c r="H303" s="246">
        <v>30623241883</v>
      </c>
      <c r="I303" s="113">
        <v>0</v>
      </c>
      <c r="J303" s="113">
        <f t="shared" si="9"/>
        <v>30623241883</v>
      </c>
      <c r="K303" s="119">
        <v>0</v>
      </c>
      <c r="L303" s="158">
        <v>1452281851.6800001</v>
      </c>
      <c r="M303" s="154">
        <v>1062019109.86</v>
      </c>
      <c r="N303" s="175">
        <v>0</v>
      </c>
      <c r="O303" s="153">
        <v>0</v>
      </c>
      <c r="P303" s="154">
        <v>8381276837.6099997</v>
      </c>
      <c r="Q303" s="243">
        <v>42989719270.57</v>
      </c>
    </row>
    <row r="304" spans="1:17" x14ac:dyDescent="0.2">
      <c r="A304" s="110" t="s">
        <v>407</v>
      </c>
      <c r="B304" s="64" t="s">
        <v>602</v>
      </c>
      <c r="C304" s="19" t="s">
        <v>409</v>
      </c>
      <c r="D304" s="19" t="s">
        <v>603</v>
      </c>
      <c r="E304" s="64" t="s">
        <v>15</v>
      </c>
      <c r="F304" s="108">
        <v>1545</v>
      </c>
      <c r="G304" s="241">
        <f t="shared" si="8"/>
        <v>3374780370.4699993</v>
      </c>
      <c r="H304" s="246">
        <v>828797578</v>
      </c>
      <c r="I304" s="113">
        <v>0</v>
      </c>
      <c r="J304" s="113">
        <f t="shared" si="9"/>
        <v>828797578</v>
      </c>
      <c r="K304" s="119">
        <v>0</v>
      </c>
      <c r="L304" s="158">
        <v>29213187.629999999</v>
      </c>
      <c r="M304" s="154">
        <v>0</v>
      </c>
      <c r="N304" s="175">
        <v>0</v>
      </c>
      <c r="O304" s="153">
        <v>0</v>
      </c>
      <c r="P304" s="154">
        <v>231467311.49000001</v>
      </c>
      <c r="Q304" s="243">
        <v>2285302293.3499994</v>
      </c>
    </row>
    <row r="305" spans="1:17" x14ac:dyDescent="0.2">
      <c r="A305" s="110" t="s">
        <v>407</v>
      </c>
      <c r="B305" s="64" t="s">
        <v>604</v>
      </c>
      <c r="C305" s="19" t="s">
        <v>409</v>
      </c>
      <c r="D305" s="19" t="s">
        <v>605</v>
      </c>
      <c r="E305" s="64" t="s">
        <v>15</v>
      </c>
      <c r="F305" s="108">
        <v>2012</v>
      </c>
      <c r="G305" s="241">
        <f t="shared" si="8"/>
        <v>3192514222.25</v>
      </c>
      <c r="H305" s="246">
        <v>1097211475</v>
      </c>
      <c r="I305" s="113">
        <v>0</v>
      </c>
      <c r="J305" s="113">
        <f t="shared" si="9"/>
        <v>1097211475</v>
      </c>
      <c r="K305" s="119">
        <v>0</v>
      </c>
      <c r="L305" s="158">
        <v>24602037.530000001</v>
      </c>
      <c r="M305" s="154">
        <v>0</v>
      </c>
      <c r="N305" s="175">
        <v>0</v>
      </c>
      <c r="O305" s="153">
        <v>0</v>
      </c>
      <c r="P305" s="154">
        <v>298222304.11000001</v>
      </c>
      <c r="Q305" s="243">
        <v>1772478405.6100001</v>
      </c>
    </row>
    <row r="306" spans="1:17" x14ac:dyDescent="0.2">
      <c r="A306" s="110" t="s">
        <v>407</v>
      </c>
      <c r="B306" s="64" t="s">
        <v>606</v>
      </c>
      <c r="C306" s="19" t="s">
        <v>409</v>
      </c>
      <c r="D306" s="19" t="s">
        <v>607</v>
      </c>
      <c r="E306" s="64" t="s">
        <v>15</v>
      </c>
      <c r="F306" s="108">
        <v>4127</v>
      </c>
      <c r="G306" s="241">
        <f t="shared" si="8"/>
        <v>6694051780.3699999</v>
      </c>
      <c r="H306" s="246">
        <v>2243392279</v>
      </c>
      <c r="I306" s="113">
        <v>0</v>
      </c>
      <c r="J306" s="113">
        <f t="shared" si="9"/>
        <v>2243392279</v>
      </c>
      <c r="K306" s="119">
        <v>0</v>
      </c>
      <c r="L306" s="158">
        <v>45390969.619999997</v>
      </c>
      <c r="M306" s="154">
        <v>0</v>
      </c>
      <c r="N306" s="175">
        <v>0</v>
      </c>
      <c r="O306" s="153">
        <v>0</v>
      </c>
      <c r="P306" s="154">
        <v>618496257.48000002</v>
      </c>
      <c r="Q306" s="243">
        <v>3786772274.27</v>
      </c>
    </row>
    <row r="307" spans="1:17" x14ac:dyDescent="0.2">
      <c r="A307" s="110" t="s">
        <v>407</v>
      </c>
      <c r="B307" s="64" t="s">
        <v>608</v>
      </c>
      <c r="C307" s="19" t="s">
        <v>409</v>
      </c>
      <c r="D307" s="19" t="s">
        <v>609</v>
      </c>
      <c r="E307" s="64" t="s">
        <v>15</v>
      </c>
      <c r="F307" s="108">
        <v>4751</v>
      </c>
      <c r="G307" s="241">
        <f t="shared" si="8"/>
        <v>7327828092.5699997</v>
      </c>
      <c r="H307" s="246">
        <v>2581225921</v>
      </c>
      <c r="I307" s="113">
        <v>0</v>
      </c>
      <c r="J307" s="113">
        <f t="shared" si="9"/>
        <v>2581225921</v>
      </c>
      <c r="K307" s="119">
        <v>0</v>
      </c>
      <c r="L307" s="158">
        <v>53389549.450000003</v>
      </c>
      <c r="M307" s="154">
        <v>0</v>
      </c>
      <c r="N307" s="175">
        <v>0</v>
      </c>
      <c r="O307" s="153">
        <v>0</v>
      </c>
      <c r="P307" s="154">
        <v>706852865.69000006</v>
      </c>
      <c r="Q307" s="243">
        <v>3986359756.4299998</v>
      </c>
    </row>
    <row r="308" spans="1:17" x14ac:dyDescent="0.2">
      <c r="A308" s="110" t="s">
        <v>407</v>
      </c>
      <c r="B308" s="64" t="s">
        <v>610</v>
      </c>
      <c r="C308" s="19" t="s">
        <v>409</v>
      </c>
      <c r="D308" s="19" t="s">
        <v>611</v>
      </c>
      <c r="E308" s="64" t="s">
        <v>15</v>
      </c>
      <c r="F308" s="108">
        <v>1818</v>
      </c>
      <c r="G308" s="241">
        <f t="shared" si="8"/>
        <v>3494051274.8099999</v>
      </c>
      <c r="H308" s="246">
        <v>969369288</v>
      </c>
      <c r="I308" s="113">
        <v>0</v>
      </c>
      <c r="J308" s="113">
        <f t="shared" si="9"/>
        <v>969369288</v>
      </c>
      <c r="K308" s="119">
        <v>0</v>
      </c>
      <c r="L308" s="158">
        <v>21671867.82</v>
      </c>
      <c r="M308" s="154">
        <v>0</v>
      </c>
      <c r="N308" s="175">
        <v>0</v>
      </c>
      <c r="O308" s="153">
        <v>0</v>
      </c>
      <c r="P308" s="154">
        <v>272570385.60000002</v>
      </c>
      <c r="Q308" s="243">
        <v>2230439733.3899999</v>
      </c>
    </row>
    <row r="309" spans="1:17" x14ac:dyDescent="0.2">
      <c r="A309" s="110" t="s">
        <v>407</v>
      </c>
      <c r="B309" s="64" t="s">
        <v>612</v>
      </c>
      <c r="C309" s="19" t="s">
        <v>409</v>
      </c>
      <c r="D309" s="19" t="s">
        <v>613</v>
      </c>
      <c r="E309" s="64" t="s">
        <v>15</v>
      </c>
      <c r="F309" s="108">
        <v>4751</v>
      </c>
      <c r="G309" s="241">
        <f t="shared" si="8"/>
        <v>7228998743.7600002</v>
      </c>
      <c r="H309" s="246">
        <v>2582376937</v>
      </c>
      <c r="I309" s="113">
        <v>0</v>
      </c>
      <c r="J309" s="113">
        <f t="shared" si="9"/>
        <v>2582376937</v>
      </c>
      <c r="K309" s="119">
        <v>0</v>
      </c>
      <c r="L309" s="158">
        <v>51776173.609999999</v>
      </c>
      <c r="M309" s="154">
        <v>0</v>
      </c>
      <c r="N309" s="175">
        <v>0</v>
      </c>
      <c r="O309" s="153">
        <v>0</v>
      </c>
      <c r="P309" s="154">
        <v>712403280.79999995</v>
      </c>
      <c r="Q309" s="243">
        <v>3882442352.3500004</v>
      </c>
    </row>
    <row r="310" spans="1:17" x14ac:dyDescent="0.2">
      <c r="A310" s="110" t="s">
        <v>407</v>
      </c>
      <c r="B310" s="64" t="s">
        <v>614</v>
      </c>
      <c r="C310" s="19" t="s">
        <v>409</v>
      </c>
      <c r="D310" s="19" t="s">
        <v>615</v>
      </c>
      <c r="E310" s="64" t="s">
        <v>15</v>
      </c>
      <c r="F310" s="108">
        <v>2470</v>
      </c>
      <c r="G310" s="241">
        <f t="shared" si="8"/>
        <v>4923516671.0699997</v>
      </c>
      <c r="H310" s="246">
        <v>1314769989</v>
      </c>
      <c r="I310" s="113">
        <v>0</v>
      </c>
      <c r="J310" s="113">
        <f t="shared" si="9"/>
        <v>1314769989</v>
      </c>
      <c r="K310" s="119">
        <v>0</v>
      </c>
      <c r="L310" s="158">
        <v>27893199.300000001</v>
      </c>
      <c r="M310" s="154">
        <v>0</v>
      </c>
      <c r="N310" s="175">
        <v>0</v>
      </c>
      <c r="O310" s="153">
        <v>0</v>
      </c>
      <c r="P310" s="154">
        <v>370527711.85000002</v>
      </c>
      <c r="Q310" s="243">
        <v>3210325770.9199996</v>
      </c>
    </row>
    <row r="311" spans="1:17" x14ac:dyDescent="0.2">
      <c r="A311" s="110" t="s">
        <v>407</v>
      </c>
      <c r="B311" s="64" t="s">
        <v>616</v>
      </c>
      <c r="C311" s="19" t="s">
        <v>409</v>
      </c>
      <c r="D311" s="19" t="s">
        <v>617</v>
      </c>
      <c r="E311" s="64" t="s">
        <v>15</v>
      </c>
      <c r="F311" s="108">
        <v>2782</v>
      </c>
      <c r="G311" s="241">
        <f t="shared" si="8"/>
        <v>4924558338.8999996</v>
      </c>
      <c r="H311" s="246">
        <v>1492635649</v>
      </c>
      <c r="I311" s="113">
        <v>0</v>
      </c>
      <c r="J311" s="113">
        <f t="shared" si="9"/>
        <v>1492635649</v>
      </c>
      <c r="K311" s="119">
        <v>0</v>
      </c>
      <c r="L311" s="158">
        <v>34100744.060000002</v>
      </c>
      <c r="M311" s="154">
        <v>0</v>
      </c>
      <c r="N311" s="175">
        <v>0</v>
      </c>
      <c r="O311" s="153">
        <v>0</v>
      </c>
      <c r="P311" s="154">
        <v>416431144.98000002</v>
      </c>
      <c r="Q311" s="243">
        <v>2981390800.8599997</v>
      </c>
    </row>
    <row r="312" spans="1:17" x14ac:dyDescent="0.2">
      <c r="A312" s="110" t="s">
        <v>407</v>
      </c>
      <c r="B312" s="64" t="s">
        <v>618</v>
      </c>
      <c r="C312" s="19" t="s">
        <v>409</v>
      </c>
      <c r="D312" s="19" t="s">
        <v>619</v>
      </c>
      <c r="E312" s="64" t="s">
        <v>15</v>
      </c>
      <c r="F312" s="108">
        <v>2356</v>
      </c>
      <c r="G312" s="241">
        <f t="shared" si="8"/>
        <v>4630197210.3900003</v>
      </c>
      <c r="H312" s="246">
        <v>1266769335</v>
      </c>
      <c r="I312" s="113">
        <v>0</v>
      </c>
      <c r="J312" s="113">
        <f t="shared" si="9"/>
        <v>1266769335</v>
      </c>
      <c r="K312" s="119">
        <v>0</v>
      </c>
      <c r="L312" s="158">
        <v>27123196.25</v>
      </c>
      <c r="M312" s="154">
        <v>0</v>
      </c>
      <c r="N312" s="175">
        <v>0</v>
      </c>
      <c r="O312" s="153">
        <v>0</v>
      </c>
      <c r="P312" s="154">
        <v>353276421.62</v>
      </c>
      <c r="Q312" s="243">
        <v>2983028257.5200005</v>
      </c>
    </row>
    <row r="313" spans="1:17" x14ac:dyDescent="0.2">
      <c r="A313" s="110" t="s">
        <v>407</v>
      </c>
      <c r="B313" s="64" t="s">
        <v>620</v>
      </c>
      <c r="C313" s="19" t="s">
        <v>409</v>
      </c>
      <c r="D313" s="19" t="s">
        <v>621</v>
      </c>
      <c r="E313" s="64" t="s">
        <v>15</v>
      </c>
      <c r="F313" s="108">
        <v>6263</v>
      </c>
      <c r="G313" s="241">
        <f t="shared" si="8"/>
        <v>11078623864.16</v>
      </c>
      <c r="H313" s="246">
        <v>3358387480</v>
      </c>
      <c r="I313" s="113">
        <v>0</v>
      </c>
      <c r="J313" s="113">
        <f t="shared" si="9"/>
        <v>3358387480</v>
      </c>
      <c r="K313" s="119">
        <v>0</v>
      </c>
      <c r="L313" s="158">
        <v>69627514.099999994</v>
      </c>
      <c r="M313" s="154">
        <v>0</v>
      </c>
      <c r="N313" s="175">
        <v>0</v>
      </c>
      <c r="O313" s="153">
        <v>0</v>
      </c>
      <c r="P313" s="154">
        <v>939370255.72000003</v>
      </c>
      <c r="Q313" s="243">
        <v>6711238614.3399992</v>
      </c>
    </row>
    <row r="314" spans="1:17" x14ac:dyDescent="0.2">
      <c r="A314" s="110" t="s">
        <v>407</v>
      </c>
      <c r="B314" s="64" t="s">
        <v>622</v>
      </c>
      <c r="C314" s="19" t="s">
        <v>409</v>
      </c>
      <c r="D314" s="19" t="s">
        <v>623</v>
      </c>
      <c r="E314" s="64" t="s">
        <v>15</v>
      </c>
      <c r="F314" s="108">
        <v>5353</v>
      </c>
      <c r="G314" s="241">
        <f t="shared" si="8"/>
        <v>8185430160.3699989</v>
      </c>
      <c r="H314" s="246">
        <v>2909082230</v>
      </c>
      <c r="I314" s="113">
        <v>0</v>
      </c>
      <c r="J314" s="113">
        <f t="shared" si="9"/>
        <v>2909082230</v>
      </c>
      <c r="K314" s="119">
        <v>0</v>
      </c>
      <c r="L314" s="158">
        <v>75129987.219999999</v>
      </c>
      <c r="M314" s="154">
        <v>0</v>
      </c>
      <c r="N314" s="175">
        <v>0</v>
      </c>
      <c r="O314" s="153">
        <v>0</v>
      </c>
      <c r="P314" s="154">
        <v>802260001.21000004</v>
      </c>
      <c r="Q314" s="243">
        <v>4398957941.9399996</v>
      </c>
    </row>
    <row r="315" spans="1:17" x14ac:dyDescent="0.2">
      <c r="A315" s="110" t="s">
        <v>407</v>
      </c>
      <c r="B315" s="64" t="s">
        <v>624</v>
      </c>
      <c r="C315" s="19" t="s">
        <v>409</v>
      </c>
      <c r="D315" s="19" t="s">
        <v>625</v>
      </c>
      <c r="E315" s="64" t="s">
        <v>15</v>
      </c>
      <c r="F315" s="108">
        <v>1984</v>
      </c>
      <c r="G315" s="241">
        <f t="shared" si="8"/>
        <v>3021298175.2600002</v>
      </c>
      <c r="H315" s="246">
        <v>1067376312</v>
      </c>
      <c r="I315" s="113">
        <v>0</v>
      </c>
      <c r="J315" s="113">
        <f t="shared" si="9"/>
        <v>1067376312</v>
      </c>
      <c r="K315" s="119">
        <v>0</v>
      </c>
      <c r="L315" s="158">
        <v>23666634.48</v>
      </c>
      <c r="M315" s="154">
        <v>0</v>
      </c>
      <c r="N315" s="175">
        <v>0</v>
      </c>
      <c r="O315" s="153">
        <v>0</v>
      </c>
      <c r="P315" s="154">
        <v>285621361.69</v>
      </c>
      <c r="Q315" s="243">
        <v>1644633867.0900002</v>
      </c>
    </row>
    <row r="316" spans="1:17" x14ac:dyDescent="0.2">
      <c r="A316" s="110" t="s">
        <v>407</v>
      </c>
      <c r="B316" s="64" t="s">
        <v>626</v>
      </c>
      <c r="C316" s="19" t="s">
        <v>409</v>
      </c>
      <c r="D316" s="19" t="s">
        <v>627</v>
      </c>
      <c r="E316" s="64" t="s">
        <v>18</v>
      </c>
      <c r="F316" s="108">
        <v>2829</v>
      </c>
      <c r="G316" s="241">
        <f t="shared" si="8"/>
        <v>5440157123.9499998</v>
      </c>
      <c r="H316" s="246">
        <v>1504880831</v>
      </c>
      <c r="I316" s="113">
        <v>0</v>
      </c>
      <c r="J316" s="113">
        <f t="shared" si="9"/>
        <v>1504880831</v>
      </c>
      <c r="K316" s="119">
        <v>0</v>
      </c>
      <c r="L316" s="158">
        <v>32455039.780000001</v>
      </c>
      <c r="M316" s="154">
        <v>0</v>
      </c>
      <c r="N316" s="175">
        <v>0</v>
      </c>
      <c r="O316" s="153">
        <v>0</v>
      </c>
      <c r="P316" s="154">
        <v>423931705.94999999</v>
      </c>
      <c r="Q316" s="243">
        <v>3478889547.2199998</v>
      </c>
    </row>
    <row r="317" spans="1:17" x14ac:dyDescent="0.2">
      <c r="A317" s="110" t="s">
        <v>407</v>
      </c>
      <c r="B317" s="64" t="s">
        <v>628</v>
      </c>
      <c r="C317" s="19" t="s">
        <v>409</v>
      </c>
      <c r="D317" s="19" t="s">
        <v>629</v>
      </c>
      <c r="E317" s="64" t="s">
        <v>15</v>
      </c>
      <c r="F317" s="108">
        <v>6883</v>
      </c>
      <c r="G317" s="241">
        <f t="shared" si="8"/>
        <v>10417735268.950001</v>
      </c>
      <c r="H317" s="246">
        <v>3731987986</v>
      </c>
      <c r="I317" s="113">
        <v>0</v>
      </c>
      <c r="J317" s="113">
        <f t="shared" si="9"/>
        <v>3731987986</v>
      </c>
      <c r="K317" s="119">
        <v>0</v>
      </c>
      <c r="L317" s="158">
        <v>85500972.209999993</v>
      </c>
      <c r="M317" s="154">
        <v>0</v>
      </c>
      <c r="N317" s="175">
        <v>0</v>
      </c>
      <c r="O317" s="153">
        <v>0</v>
      </c>
      <c r="P317" s="154">
        <v>1032377211.73</v>
      </c>
      <c r="Q317" s="243">
        <v>5567869099.0100002</v>
      </c>
    </row>
    <row r="318" spans="1:17" x14ac:dyDescent="0.2">
      <c r="A318" s="110" t="s">
        <v>407</v>
      </c>
      <c r="B318" s="64" t="s">
        <v>630</v>
      </c>
      <c r="C318" s="19" t="s">
        <v>409</v>
      </c>
      <c r="D318" s="19" t="s">
        <v>631</v>
      </c>
      <c r="E318" s="64" t="s">
        <v>15</v>
      </c>
      <c r="F318" s="108">
        <v>3964</v>
      </c>
      <c r="G318" s="241">
        <f t="shared" si="8"/>
        <v>6154321810.8900003</v>
      </c>
      <c r="H318" s="246">
        <v>2159391136</v>
      </c>
      <c r="I318" s="113">
        <v>0</v>
      </c>
      <c r="J318" s="113">
        <f t="shared" si="9"/>
        <v>2159391136</v>
      </c>
      <c r="K318" s="119">
        <v>0</v>
      </c>
      <c r="L318" s="158">
        <v>44634805.270000003</v>
      </c>
      <c r="M318" s="154">
        <v>0</v>
      </c>
      <c r="N318" s="175">
        <v>0</v>
      </c>
      <c r="O318" s="153">
        <v>0</v>
      </c>
      <c r="P318" s="154">
        <v>593594395.05999994</v>
      </c>
      <c r="Q318" s="243">
        <v>3356701474.5600004</v>
      </c>
    </row>
    <row r="319" spans="1:17" x14ac:dyDescent="0.2">
      <c r="A319" s="110" t="s">
        <v>407</v>
      </c>
      <c r="B319" s="64" t="s">
        <v>632</v>
      </c>
      <c r="C319" s="19" t="s">
        <v>409</v>
      </c>
      <c r="D319" s="19" t="s">
        <v>633</v>
      </c>
      <c r="E319" s="64" t="s">
        <v>15</v>
      </c>
      <c r="F319" s="108">
        <v>1909</v>
      </c>
      <c r="G319" s="241">
        <f t="shared" si="8"/>
        <v>3074909688.2399998</v>
      </c>
      <c r="H319" s="246">
        <v>1029170667</v>
      </c>
      <c r="I319" s="113">
        <v>0</v>
      </c>
      <c r="J319" s="113">
        <f t="shared" si="9"/>
        <v>1029170667</v>
      </c>
      <c r="K319" s="119">
        <v>0</v>
      </c>
      <c r="L319" s="158">
        <v>20820054.309999999</v>
      </c>
      <c r="M319" s="154">
        <v>0</v>
      </c>
      <c r="N319" s="175">
        <v>0</v>
      </c>
      <c r="O319" s="153">
        <v>0</v>
      </c>
      <c r="P319" s="154">
        <v>285921384.13</v>
      </c>
      <c r="Q319" s="243">
        <v>1738997582.7999997</v>
      </c>
    </row>
    <row r="320" spans="1:17" x14ac:dyDescent="0.2">
      <c r="A320" s="110" t="s">
        <v>407</v>
      </c>
      <c r="B320" s="64" t="s">
        <v>634</v>
      </c>
      <c r="C320" s="19" t="s">
        <v>409</v>
      </c>
      <c r="D320" s="19" t="s">
        <v>635</v>
      </c>
      <c r="E320" s="64" t="s">
        <v>18</v>
      </c>
      <c r="F320" s="108">
        <v>4206</v>
      </c>
      <c r="G320" s="241">
        <f t="shared" si="8"/>
        <v>7049819981.9699993</v>
      </c>
      <c r="H320" s="246">
        <v>2296122340</v>
      </c>
      <c r="I320" s="113">
        <v>0</v>
      </c>
      <c r="J320" s="113">
        <f t="shared" si="9"/>
        <v>2296122340</v>
      </c>
      <c r="K320" s="119">
        <v>0</v>
      </c>
      <c r="L320" s="158">
        <v>44483262.969999999</v>
      </c>
      <c r="M320" s="154">
        <v>0</v>
      </c>
      <c r="N320" s="175">
        <v>0</v>
      </c>
      <c r="O320" s="153">
        <v>0</v>
      </c>
      <c r="P320" s="154">
        <v>630047121.37</v>
      </c>
      <c r="Q320" s="243">
        <v>4079167257.6300001</v>
      </c>
    </row>
    <row r="321" spans="1:17" x14ac:dyDescent="0.2">
      <c r="A321" s="110" t="s">
        <v>407</v>
      </c>
      <c r="B321" s="64" t="s">
        <v>636</v>
      </c>
      <c r="C321" s="19" t="s">
        <v>409</v>
      </c>
      <c r="D321" s="19" t="s">
        <v>637</v>
      </c>
      <c r="E321" s="64" t="s">
        <v>15</v>
      </c>
      <c r="F321" s="108">
        <v>1274</v>
      </c>
      <c r="G321" s="241">
        <f t="shared" si="8"/>
        <v>2080793008.4100001</v>
      </c>
      <c r="H321" s="246">
        <v>688852658</v>
      </c>
      <c r="I321" s="113">
        <v>0</v>
      </c>
      <c r="J321" s="113">
        <f t="shared" si="9"/>
        <v>688852658</v>
      </c>
      <c r="K321" s="119">
        <v>0</v>
      </c>
      <c r="L321" s="158">
        <v>15693717.529999999</v>
      </c>
      <c r="M321" s="154">
        <v>0</v>
      </c>
      <c r="N321" s="175">
        <v>0</v>
      </c>
      <c r="O321" s="153">
        <v>0</v>
      </c>
      <c r="P321" s="154">
        <v>191114293.47999999</v>
      </c>
      <c r="Q321" s="243">
        <v>1185132339.4000001</v>
      </c>
    </row>
    <row r="322" spans="1:17" x14ac:dyDescent="0.2">
      <c r="A322" s="110" t="s">
        <v>407</v>
      </c>
      <c r="B322" s="64" t="s">
        <v>638</v>
      </c>
      <c r="C322" s="19" t="s">
        <v>409</v>
      </c>
      <c r="D322" s="19" t="s">
        <v>639</v>
      </c>
      <c r="E322" s="64" t="s">
        <v>15</v>
      </c>
      <c r="F322" s="108">
        <v>4581</v>
      </c>
      <c r="G322" s="241">
        <f t="shared" si="8"/>
        <v>7882244117.3400002</v>
      </c>
      <c r="H322" s="246">
        <v>2475509394</v>
      </c>
      <c r="I322" s="113">
        <v>0</v>
      </c>
      <c r="J322" s="113">
        <f t="shared" si="9"/>
        <v>2475509394</v>
      </c>
      <c r="K322" s="119">
        <v>0</v>
      </c>
      <c r="L322" s="158">
        <v>49059393.359999999</v>
      </c>
      <c r="M322" s="154">
        <v>0</v>
      </c>
      <c r="N322" s="175">
        <v>0</v>
      </c>
      <c r="O322" s="153">
        <v>0</v>
      </c>
      <c r="P322" s="154">
        <v>686901373.50999999</v>
      </c>
      <c r="Q322" s="243">
        <v>4670773956.4700003</v>
      </c>
    </row>
    <row r="323" spans="1:17" x14ac:dyDescent="0.2">
      <c r="A323" s="110" t="s">
        <v>407</v>
      </c>
      <c r="B323" s="64" t="s">
        <v>640</v>
      </c>
      <c r="C323" s="19" t="s">
        <v>409</v>
      </c>
      <c r="D323" s="19" t="s">
        <v>641</v>
      </c>
      <c r="E323" s="64" t="s">
        <v>15</v>
      </c>
      <c r="F323" s="108">
        <v>4990</v>
      </c>
      <c r="G323" s="241">
        <f t="shared" si="8"/>
        <v>8100746948.8800001</v>
      </c>
      <c r="H323" s="246">
        <v>2514911651</v>
      </c>
      <c r="I323" s="113">
        <v>0</v>
      </c>
      <c r="J323" s="113">
        <f t="shared" si="9"/>
        <v>2514911651</v>
      </c>
      <c r="K323" s="119">
        <v>0</v>
      </c>
      <c r="L323" s="158">
        <v>178392875.16999999</v>
      </c>
      <c r="M323" s="154">
        <v>0</v>
      </c>
      <c r="N323" s="175">
        <v>0</v>
      </c>
      <c r="O323" s="153">
        <v>0</v>
      </c>
      <c r="P323" s="154">
        <v>747955939.79999995</v>
      </c>
      <c r="Q323" s="243">
        <v>4659486482.9099998</v>
      </c>
    </row>
    <row r="324" spans="1:17" x14ac:dyDescent="0.2">
      <c r="A324" s="110" t="s">
        <v>407</v>
      </c>
      <c r="B324" s="64" t="s">
        <v>642</v>
      </c>
      <c r="C324" s="19" t="s">
        <v>409</v>
      </c>
      <c r="D324" s="19" t="s">
        <v>643</v>
      </c>
      <c r="E324" s="64" t="s">
        <v>15</v>
      </c>
      <c r="F324" s="108">
        <v>1465</v>
      </c>
      <c r="G324" s="241">
        <f t="shared" si="8"/>
        <v>2429014428.23</v>
      </c>
      <c r="H324" s="246">
        <v>786409537</v>
      </c>
      <c r="I324" s="113">
        <v>0</v>
      </c>
      <c r="J324" s="113">
        <f t="shared" si="9"/>
        <v>786409537</v>
      </c>
      <c r="K324" s="119">
        <v>0</v>
      </c>
      <c r="L324" s="158">
        <v>17141204.149999999</v>
      </c>
      <c r="M324" s="154">
        <v>0</v>
      </c>
      <c r="N324" s="175">
        <v>0</v>
      </c>
      <c r="O324" s="153">
        <v>0</v>
      </c>
      <c r="P324" s="154">
        <v>219316402.72</v>
      </c>
      <c r="Q324" s="243">
        <v>1406147284.3599999</v>
      </c>
    </row>
    <row r="325" spans="1:17" x14ac:dyDescent="0.2">
      <c r="A325" s="110" t="s">
        <v>407</v>
      </c>
      <c r="B325" s="64" t="s">
        <v>644</v>
      </c>
      <c r="C325" s="19" t="s">
        <v>409</v>
      </c>
      <c r="D325" s="19" t="s">
        <v>645</v>
      </c>
      <c r="E325" s="64" t="s">
        <v>15</v>
      </c>
      <c r="F325" s="108">
        <v>5125</v>
      </c>
      <c r="G325" s="241">
        <f t="shared" si="8"/>
        <v>8650345077.2099991</v>
      </c>
      <c r="H325" s="246">
        <v>2761490485</v>
      </c>
      <c r="I325" s="113">
        <v>0</v>
      </c>
      <c r="J325" s="113">
        <f t="shared" si="9"/>
        <v>2761490485</v>
      </c>
      <c r="K325" s="119">
        <v>0</v>
      </c>
      <c r="L325" s="158">
        <v>58680078.259999998</v>
      </c>
      <c r="M325" s="154">
        <v>0</v>
      </c>
      <c r="N325" s="175">
        <v>0</v>
      </c>
      <c r="O325" s="153">
        <v>0</v>
      </c>
      <c r="P325" s="154">
        <v>768357465.63</v>
      </c>
      <c r="Q325" s="243">
        <v>5061817048.3199987</v>
      </c>
    </row>
    <row r="326" spans="1:17" x14ac:dyDescent="0.2">
      <c r="A326" s="110" t="s">
        <v>407</v>
      </c>
      <c r="B326" s="64" t="s">
        <v>646</v>
      </c>
      <c r="C326" s="19" t="s">
        <v>409</v>
      </c>
      <c r="D326" s="19" t="s">
        <v>647</v>
      </c>
      <c r="E326" s="64" t="s">
        <v>15</v>
      </c>
      <c r="F326" s="108">
        <v>10792</v>
      </c>
      <c r="G326" s="241">
        <f t="shared" si="8"/>
        <v>16349089209.940001</v>
      </c>
      <c r="H326" s="246">
        <v>5896940451</v>
      </c>
      <c r="I326" s="113">
        <v>0</v>
      </c>
      <c r="J326" s="113">
        <f t="shared" si="9"/>
        <v>5896940451</v>
      </c>
      <c r="K326" s="119">
        <v>0</v>
      </c>
      <c r="L326" s="158">
        <v>480862030.07999998</v>
      </c>
      <c r="M326" s="154">
        <v>0</v>
      </c>
      <c r="N326" s="175">
        <v>0</v>
      </c>
      <c r="O326" s="153">
        <v>0</v>
      </c>
      <c r="P326" s="154">
        <v>1609320361.4400001</v>
      </c>
      <c r="Q326" s="243">
        <v>8361966367.4200001</v>
      </c>
    </row>
    <row r="327" spans="1:17" x14ac:dyDescent="0.2">
      <c r="A327" s="110" t="s">
        <v>407</v>
      </c>
      <c r="B327" s="64" t="s">
        <v>648</v>
      </c>
      <c r="C327" s="19" t="s">
        <v>409</v>
      </c>
      <c r="D327" s="19" t="s">
        <v>649</v>
      </c>
      <c r="E327" s="64" t="s">
        <v>15</v>
      </c>
      <c r="F327" s="108">
        <v>2024</v>
      </c>
      <c r="G327" s="241">
        <f t="shared" si="8"/>
        <v>3603377096.6900001</v>
      </c>
      <c r="H327" s="246">
        <v>1078271051</v>
      </c>
      <c r="I327" s="113">
        <v>0</v>
      </c>
      <c r="J327" s="113">
        <f t="shared" si="9"/>
        <v>1078271051</v>
      </c>
      <c r="K327" s="119">
        <v>0</v>
      </c>
      <c r="L327" s="158">
        <v>113438050.69</v>
      </c>
      <c r="M327" s="154">
        <v>0</v>
      </c>
      <c r="N327" s="175">
        <v>0</v>
      </c>
      <c r="O327" s="153">
        <v>0</v>
      </c>
      <c r="P327" s="154">
        <v>303472696.79000002</v>
      </c>
      <c r="Q327" s="243">
        <v>2108195298.21</v>
      </c>
    </row>
    <row r="328" spans="1:17" x14ac:dyDescent="0.2">
      <c r="A328" s="110" t="s">
        <v>407</v>
      </c>
      <c r="B328" s="64" t="s">
        <v>650</v>
      </c>
      <c r="C328" s="19" t="s">
        <v>409</v>
      </c>
      <c r="D328" s="19" t="s">
        <v>651</v>
      </c>
      <c r="E328" s="64" t="s">
        <v>15</v>
      </c>
      <c r="F328" s="108">
        <v>3623</v>
      </c>
      <c r="G328" s="241">
        <f t="shared" si="8"/>
        <v>6366814525.3999996</v>
      </c>
      <c r="H328" s="246">
        <v>1943901037</v>
      </c>
      <c r="I328" s="113">
        <v>0</v>
      </c>
      <c r="J328" s="113">
        <f t="shared" si="9"/>
        <v>1943901037</v>
      </c>
      <c r="K328" s="119">
        <v>0</v>
      </c>
      <c r="L328" s="158">
        <v>50077824.450000003</v>
      </c>
      <c r="M328" s="154">
        <v>0</v>
      </c>
      <c r="N328" s="175">
        <v>0</v>
      </c>
      <c r="O328" s="153">
        <v>0</v>
      </c>
      <c r="P328" s="154">
        <v>543490647.78999996</v>
      </c>
      <c r="Q328" s="243">
        <v>3829345016.1599998</v>
      </c>
    </row>
    <row r="329" spans="1:17" x14ac:dyDescent="0.2">
      <c r="A329" s="110" t="s">
        <v>652</v>
      </c>
      <c r="B329" s="64" t="s">
        <v>653</v>
      </c>
      <c r="C329" s="19" t="s">
        <v>67</v>
      </c>
      <c r="D329" s="19" t="s">
        <v>654</v>
      </c>
      <c r="E329" s="64" t="s">
        <v>51</v>
      </c>
      <c r="F329" s="108">
        <v>100875</v>
      </c>
      <c r="G329" s="241">
        <f t="shared" si="8"/>
        <v>187141308054.23999</v>
      </c>
      <c r="H329" s="246">
        <v>54673026957</v>
      </c>
      <c r="I329" s="113">
        <v>0</v>
      </c>
      <c r="J329" s="113">
        <f t="shared" si="9"/>
        <v>54673026957</v>
      </c>
      <c r="K329" s="119">
        <v>0</v>
      </c>
      <c r="L329" s="158">
        <v>5047419640.75</v>
      </c>
      <c r="M329" s="154">
        <v>3907713371.5500002</v>
      </c>
      <c r="N329" s="175">
        <v>0</v>
      </c>
      <c r="O329" s="153">
        <v>1267320782.3599999</v>
      </c>
      <c r="P329" s="154">
        <v>18841746861.280003</v>
      </c>
      <c r="Q329" s="243">
        <v>103404080441.29999</v>
      </c>
    </row>
    <row r="330" spans="1:17" x14ac:dyDescent="0.2">
      <c r="A330" s="110" t="s">
        <v>652</v>
      </c>
      <c r="B330" s="64" t="s">
        <v>655</v>
      </c>
      <c r="C330" s="19" t="s">
        <v>67</v>
      </c>
      <c r="D330" s="19" t="s">
        <v>656</v>
      </c>
      <c r="E330" s="64" t="s">
        <v>15</v>
      </c>
      <c r="F330" s="108">
        <v>14479</v>
      </c>
      <c r="G330" s="241">
        <f t="shared" si="8"/>
        <v>23448598219.869999</v>
      </c>
      <c r="H330" s="246">
        <v>7811143085</v>
      </c>
      <c r="I330" s="113">
        <v>0</v>
      </c>
      <c r="J330" s="113">
        <f t="shared" si="9"/>
        <v>7811143085</v>
      </c>
      <c r="K330" s="119">
        <v>0</v>
      </c>
      <c r="L330" s="158">
        <v>479918540.12</v>
      </c>
      <c r="M330" s="154">
        <v>0</v>
      </c>
      <c r="N330" s="175">
        <v>0</v>
      </c>
      <c r="O330" s="153">
        <v>0</v>
      </c>
      <c r="P330" s="154">
        <v>2731456750.3200002</v>
      </c>
      <c r="Q330" s="243">
        <v>12426079844.429998</v>
      </c>
    </row>
    <row r="331" spans="1:17" x14ac:dyDescent="0.2">
      <c r="A331" s="110" t="s">
        <v>652</v>
      </c>
      <c r="B331" s="64" t="s">
        <v>657</v>
      </c>
      <c r="C331" s="19" t="s">
        <v>67</v>
      </c>
      <c r="D331" s="19" t="s">
        <v>658</v>
      </c>
      <c r="E331" s="64" t="s">
        <v>15</v>
      </c>
      <c r="F331" s="108">
        <v>22917</v>
      </c>
      <c r="G331" s="241">
        <f t="shared" si="8"/>
        <v>36901209495.539993</v>
      </c>
      <c r="H331" s="246">
        <v>12473063921</v>
      </c>
      <c r="I331" s="113">
        <v>0</v>
      </c>
      <c r="J331" s="113">
        <f t="shared" si="9"/>
        <v>12473063921</v>
      </c>
      <c r="K331" s="119">
        <v>0</v>
      </c>
      <c r="L331" s="158">
        <v>578370980.24000001</v>
      </c>
      <c r="M331" s="154">
        <v>0</v>
      </c>
      <c r="N331" s="175">
        <v>0</v>
      </c>
      <c r="O331" s="153">
        <v>0</v>
      </c>
      <c r="P331" s="154">
        <v>4319473488.4300003</v>
      </c>
      <c r="Q331" s="243">
        <v>19530301105.869999</v>
      </c>
    </row>
    <row r="332" spans="1:17" x14ac:dyDescent="0.2">
      <c r="A332" s="110" t="s">
        <v>652</v>
      </c>
      <c r="B332" s="64" t="s">
        <v>659</v>
      </c>
      <c r="C332" s="19" t="s">
        <v>67</v>
      </c>
      <c r="D332" s="19" t="s">
        <v>660</v>
      </c>
      <c r="E332" s="64" t="s">
        <v>15</v>
      </c>
      <c r="F332" s="108">
        <v>8938</v>
      </c>
      <c r="G332" s="241">
        <f t="shared" ref="G332:G395" si="10">J332+K332+L332+M332+N332+O332+P332+Q332</f>
        <v>14399528301.07</v>
      </c>
      <c r="H332" s="246">
        <v>4865342391</v>
      </c>
      <c r="I332" s="113">
        <v>0</v>
      </c>
      <c r="J332" s="113">
        <f t="shared" ref="J332:J395" si="11">SUM(H332:I332)</f>
        <v>4865342391</v>
      </c>
      <c r="K332" s="119">
        <v>0</v>
      </c>
      <c r="L332" s="158">
        <v>308688794.67000002</v>
      </c>
      <c r="M332" s="154">
        <v>0</v>
      </c>
      <c r="N332" s="175">
        <v>0</v>
      </c>
      <c r="O332" s="153">
        <v>0</v>
      </c>
      <c r="P332" s="154">
        <v>1674855504.0999999</v>
      </c>
      <c r="Q332" s="243">
        <v>7550641611.2999992</v>
      </c>
    </row>
    <row r="333" spans="1:17" x14ac:dyDescent="0.2">
      <c r="A333" s="110" t="s">
        <v>652</v>
      </c>
      <c r="B333" s="64" t="s">
        <v>661</v>
      </c>
      <c r="C333" s="19" t="s">
        <v>67</v>
      </c>
      <c r="D333" s="19" t="s">
        <v>662</v>
      </c>
      <c r="E333" s="64" t="s">
        <v>15</v>
      </c>
      <c r="F333" s="108">
        <v>7203</v>
      </c>
      <c r="G333" s="241">
        <f t="shared" si="10"/>
        <v>11621794717.6</v>
      </c>
      <c r="H333" s="246">
        <v>3903243874</v>
      </c>
      <c r="I333" s="113">
        <v>0</v>
      </c>
      <c r="J333" s="113">
        <f t="shared" si="11"/>
        <v>3903243874</v>
      </c>
      <c r="K333" s="119">
        <v>0</v>
      </c>
      <c r="L333" s="158">
        <v>188371882.16999999</v>
      </c>
      <c r="M333" s="154">
        <v>0</v>
      </c>
      <c r="N333" s="175">
        <v>0</v>
      </c>
      <c r="O333" s="153">
        <v>0</v>
      </c>
      <c r="P333" s="154">
        <v>1359026687.78</v>
      </c>
      <c r="Q333" s="243">
        <v>6171152273.6500006</v>
      </c>
    </row>
    <row r="334" spans="1:17" x14ac:dyDescent="0.2">
      <c r="A334" s="110" t="s">
        <v>652</v>
      </c>
      <c r="B334" s="64" t="s">
        <v>663</v>
      </c>
      <c r="C334" s="19" t="s">
        <v>67</v>
      </c>
      <c r="D334" s="19" t="s">
        <v>664</v>
      </c>
      <c r="E334" s="64" t="s">
        <v>15</v>
      </c>
      <c r="F334" s="108">
        <v>28885</v>
      </c>
      <c r="G334" s="241">
        <f t="shared" si="10"/>
        <v>46725683424.459991</v>
      </c>
      <c r="H334" s="246">
        <v>15712652053</v>
      </c>
      <c r="I334" s="113">
        <v>0</v>
      </c>
      <c r="J334" s="113">
        <f t="shared" si="11"/>
        <v>15712652053</v>
      </c>
      <c r="K334" s="119">
        <v>0</v>
      </c>
      <c r="L334" s="158">
        <v>956355386.97000003</v>
      </c>
      <c r="M334" s="154">
        <v>0</v>
      </c>
      <c r="N334" s="175">
        <v>0</v>
      </c>
      <c r="O334" s="153">
        <v>0</v>
      </c>
      <c r="P334" s="154">
        <v>5445356967.5200005</v>
      </c>
      <c r="Q334" s="243">
        <v>24611319016.969997</v>
      </c>
    </row>
    <row r="335" spans="1:17" x14ac:dyDescent="0.2">
      <c r="A335" s="110" t="s">
        <v>652</v>
      </c>
      <c r="B335" s="64" t="s">
        <v>665</v>
      </c>
      <c r="C335" s="19" t="s">
        <v>67</v>
      </c>
      <c r="D335" s="19" t="s">
        <v>666</v>
      </c>
      <c r="E335" s="64" t="s">
        <v>15</v>
      </c>
      <c r="F335" s="108">
        <v>6450</v>
      </c>
      <c r="G335" s="241">
        <f t="shared" si="10"/>
        <v>11178857741.110001</v>
      </c>
      <c r="H335" s="246">
        <v>3444006876</v>
      </c>
      <c r="I335" s="113">
        <v>0</v>
      </c>
      <c r="J335" s="113">
        <f t="shared" si="11"/>
        <v>3444006876</v>
      </c>
      <c r="K335" s="119">
        <v>0</v>
      </c>
      <c r="L335" s="158">
        <v>172345257.52000001</v>
      </c>
      <c r="M335" s="154">
        <v>0</v>
      </c>
      <c r="N335" s="175">
        <v>0</v>
      </c>
      <c r="O335" s="153">
        <v>0</v>
      </c>
      <c r="P335" s="154">
        <v>1216875403.45</v>
      </c>
      <c r="Q335" s="243">
        <v>6345630204.1400003</v>
      </c>
    </row>
    <row r="336" spans="1:17" x14ac:dyDescent="0.2">
      <c r="A336" s="110" t="s">
        <v>652</v>
      </c>
      <c r="B336" s="64" t="s">
        <v>667</v>
      </c>
      <c r="C336" s="19" t="s">
        <v>67</v>
      </c>
      <c r="D336" s="19" t="s">
        <v>668</v>
      </c>
      <c r="E336" s="64" t="s">
        <v>15</v>
      </c>
      <c r="F336" s="108">
        <v>40945</v>
      </c>
      <c r="G336" s="241">
        <f t="shared" si="10"/>
        <v>64489083519.709999</v>
      </c>
      <c r="H336" s="246">
        <v>22248273536</v>
      </c>
      <c r="I336" s="113">
        <v>0</v>
      </c>
      <c r="J336" s="113">
        <f t="shared" si="11"/>
        <v>22248273536</v>
      </c>
      <c r="K336" s="119">
        <v>0</v>
      </c>
      <c r="L336" s="158">
        <v>1174926392.6400001</v>
      </c>
      <c r="M336" s="154">
        <v>0</v>
      </c>
      <c r="N336" s="175">
        <v>0</v>
      </c>
      <c r="O336" s="153">
        <v>0</v>
      </c>
      <c r="P336" s="154">
        <v>7715624358.4499998</v>
      </c>
      <c r="Q336" s="243">
        <v>33350259232.619999</v>
      </c>
    </row>
    <row r="337" spans="1:17" x14ac:dyDescent="0.2">
      <c r="A337" s="110" t="s">
        <v>652</v>
      </c>
      <c r="B337" s="64" t="s">
        <v>669</v>
      </c>
      <c r="C337" s="19" t="s">
        <v>67</v>
      </c>
      <c r="D337" s="19" t="s">
        <v>670</v>
      </c>
      <c r="E337" s="64" t="s">
        <v>15</v>
      </c>
      <c r="F337" s="108">
        <v>3615</v>
      </c>
      <c r="G337" s="241">
        <f t="shared" si="10"/>
        <v>6162810030.1800003</v>
      </c>
      <c r="H337" s="246">
        <v>1976026827</v>
      </c>
      <c r="I337" s="113">
        <v>0</v>
      </c>
      <c r="J337" s="113">
        <f t="shared" si="11"/>
        <v>1976026827</v>
      </c>
      <c r="K337" s="119">
        <v>0</v>
      </c>
      <c r="L337" s="158">
        <v>60591779.32</v>
      </c>
      <c r="M337" s="154">
        <v>0</v>
      </c>
      <c r="N337" s="175">
        <v>0</v>
      </c>
      <c r="O337" s="153">
        <v>0</v>
      </c>
      <c r="P337" s="154">
        <v>681873092.97000003</v>
      </c>
      <c r="Q337" s="243">
        <v>3444318330.8900003</v>
      </c>
    </row>
    <row r="338" spans="1:17" x14ac:dyDescent="0.2">
      <c r="A338" s="110" t="s">
        <v>652</v>
      </c>
      <c r="B338" s="64" t="s">
        <v>671</v>
      </c>
      <c r="C338" s="19" t="s">
        <v>67</v>
      </c>
      <c r="D338" s="19" t="s">
        <v>672</v>
      </c>
      <c r="E338" s="64" t="s">
        <v>15</v>
      </c>
      <c r="F338" s="108">
        <v>12820</v>
      </c>
      <c r="G338" s="241">
        <f t="shared" si="10"/>
        <v>21233145822.25</v>
      </c>
      <c r="H338" s="246">
        <v>6931028578</v>
      </c>
      <c r="I338" s="113">
        <v>0</v>
      </c>
      <c r="J338" s="113">
        <f t="shared" si="11"/>
        <v>6931028578</v>
      </c>
      <c r="K338" s="119">
        <v>0</v>
      </c>
      <c r="L338" s="158">
        <v>298850321.94999999</v>
      </c>
      <c r="M338" s="154">
        <v>0</v>
      </c>
      <c r="N338" s="175">
        <v>0</v>
      </c>
      <c r="O338" s="153">
        <v>0</v>
      </c>
      <c r="P338" s="154">
        <v>2417704513.1900001</v>
      </c>
      <c r="Q338" s="243">
        <v>11585562409.109999</v>
      </c>
    </row>
    <row r="339" spans="1:17" x14ac:dyDescent="0.2">
      <c r="A339" s="110" t="s">
        <v>652</v>
      </c>
      <c r="B339" s="64" t="s">
        <v>673</v>
      </c>
      <c r="C339" s="19" t="s">
        <v>67</v>
      </c>
      <c r="D339" s="19" t="s">
        <v>674</v>
      </c>
      <c r="E339" s="64" t="s">
        <v>15</v>
      </c>
      <c r="F339" s="108">
        <v>6031</v>
      </c>
      <c r="G339" s="241">
        <f t="shared" si="10"/>
        <v>8175681815.8599987</v>
      </c>
      <c r="H339" s="246">
        <v>3222545155</v>
      </c>
      <c r="I339" s="113">
        <v>0</v>
      </c>
      <c r="J339" s="113">
        <f t="shared" si="11"/>
        <v>3222545155</v>
      </c>
      <c r="K339" s="119">
        <v>0</v>
      </c>
      <c r="L339" s="158">
        <v>151831670.83000001</v>
      </c>
      <c r="M339" s="154">
        <v>0</v>
      </c>
      <c r="N339" s="175">
        <v>0</v>
      </c>
      <c r="O339" s="153">
        <v>0</v>
      </c>
      <c r="P339" s="154">
        <v>1088505053.73</v>
      </c>
      <c r="Q339" s="243">
        <v>3712799936.2999997</v>
      </c>
    </row>
    <row r="340" spans="1:17" x14ac:dyDescent="0.2">
      <c r="A340" s="110" t="s">
        <v>652</v>
      </c>
      <c r="B340" s="64" t="s">
        <v>675</v>
      </c>
      <c r="C340" s="19" t="s">
        <v>67</v>
      </c>
      <c r="D340" s="19" t="s">
        <v>676</v>
      </c>
      <c r="E340" s="64" t="s">
        <v>15</v>
      </c>
      <c r="F340" s="108">
        <v>10460</v>
      </c>
      <c r="G340" s="241">
        <f t="shared" si="10"/>
        <v>16872671045.219999</v>
      </c>
      <c r="H340" s="246">
        <v>5701769711</v>
      </c>
      <c r="I340" s="113">
        <v>0</v>
      </c>
      <c r="J340" s="113">
        <f t="shared" si="11"/>
        <v>5701769711</v>
      </c>
      <c r="K340" s="119">
        <v>0</v>
      </c>
      <c r="L340" s="158">
        <v>182116089.36000001</v>
      </c>
      <c r="M340" s="154">
        <v>0</v>
      </c>
      <c r="N340" s="175">
        <v>0</v>
      </c>
      <c r="O340" s="153">
        <v>0</v>
      </c>
      <c r="P340" s="154">
        <v>1973316567.22</v>
      </c>
      <c r="Q340" s="243">
        <v>9015468677.6399994</v>
      </c>
    </row>
    <row r="341" spans="1:17" x14ac:dyDescent="0.2">
      <c r="A341" s="110" t="s">
        <v>652</v>
      </c>
      <c r="B341" s="64" t="s">
        <v>677</v>
      </c>
      <c r="C341" s="19" t="s">
        <v>67</v>
      </c>
      <c r="D341" s="19" t="s">
        <v>678</v>
      </c>
      <c r="E341" s="64" t="s">
        <v>15</v>
      </c>
      <c r="F341" s="108">
        <v>1436</v>
      </c>
      <c r="G341" s="241">
        <f t="shared" si="10"/>
        <v>2433907676.6700001</v>
      </c>
      <c r="H341" s="246">
        <v>751622742</v>
      </c>
      <c r="I341" s="113">
        <v>0</v>
      </c>
      <c r="J341" s="113">
        <f t="shared" si="11"/>
        <v>751622742</v>
      </c>
      <c r="K341" s="119">
        <v>0</v>
      </c>
      <c r="L341" s="158">
        <v>42911903.359999999</v>
      </c>
      <c r="M341" s="154">
        <v>0</v>
      </c>
      <c r="N341" s="175">
        <v>0</v>
      </c>
      <c r="O341" s="153">
        <v>0</v>
      </c>
      <c r="P341" s="154">
        <v>270899193.91000003</v>
      </c>
      <c r="Q341" s="243">
        <v>1368473837.4000001</v>
      </c>
    </row>
    <row r="342" spans="1:17" x14ac:dyDescent="0.2">
      <c r="A342" s="110" t="s">
        <v>652</v>
      </c>
      <c r="B342" s="64" t="s">
        <v>679</v>
      </c>
      <c r="C342" s="19" t="s">
        <v>67</v>
      </c>
      <c r="D342" s="19" t="s">
        <v>680</v>
      </c>
      <c r="E342" s="64" t="s">
        <v>15</v>
      </c>
      <c r="F342" s="108">
        <v>11841</v>
      </c>
      <c r="G342" s="241">
        <f t="shared" si="10"/>
        <v>19626761103.810001</v>
      </c>
      <c r="H342" s="246">
        <v>6309111306</v>
      </c>
      <c r="I342" s="113">
        <v>0</v>
      </c>
      <c r="J342" s="113">
        <f t="shared" si="11"/>
        <v>6309111306</v>
      </c>
      <c r="K342" s="119">
        <v>0</v>
      </c>
      <c r="L342" s="158">
        <v>258868088.81999999</v>
      </c>
      <c r="M342" s="154">
        <v>0</v>
      </c>
      <c r="N342" s="175">
        <v>0</v>
      </c>
      <c r="O342" s="153">
        <v>0</v>
      </c>
      <c r="P342" s="154">
        <v>2225715328.3800001</v>
      </c>
      <c r="Q342" s="243">
        <v>10833066380.610001</v>
      </c>
    </row>
    <row r="343" spans="1:17" x14ac:dyDescent="0.2">
      <c r="A343" s="110" t="s">
        <v>652</v>
      </c>
      <c r="B343" s="64" t="s">
        <v>681</v>
      </c>
      <c r="C343" s="19" t="s">
        <v>67</v>
      </c>
      <c r="D343" s="19" t="s">
        <v>682</v>
      </c>
      <c r="E343" s="64" t="s">
        <v>15</v>
      </c>
      <c r="F343" s="108">
        <v>4768</v>
      </c>
      <c r="G343" s="241">
        <f t="shared" si="10"/>
        <v>7053544463.8999996</v>
      </c>
      <c r="H343" s="246">
        <v>2517521360</v>
      </c>
      <c r="I343" s="113">
        <v>0</v>
      </c>
      <c r="J343" s="113">
        <f t="shared" si="11"/>
        <v>2517521360</v>
      </c>
      <c r="K343" s="119">
        <v>0</v>
      </c>
      <c r="L343" s="158">
        <v>80786665.810000002</v>
      </c>
      <c r="M343" s="154">
        <v>0</v>
      </c>
      <c r="N343" s="175">
        <v>0</v>
      </c>
      <c r="O343" s="153">
        <v>0</v>
      </c>
      <c r="P343" s="154">
        <v>899913907.58000004</v>
      </c>
      <c r="Q343" s="243">
        <v>3555322530.5099993</v>
      </c>
    </row>
    <row r="344" spans="1:17" x14ac:dyDescent="0.2">
      <c r="A344" s="110" t="s">
        <v>652</v>
      </c>
      <c r="B344" s="64" t="s">
        <v>683</v>
      </c>
      <c r="C344" s="19" t="s">
        <v>67</v>
      </c>
      <c r="D344" s="19" t="s">
        <v>684</v>
      </c>
      <c r="E344" s="64" t="s">
        <v>15</v>
      </c>
      <c r="F344" s="108">
        <v>8886</v>
      </c>
      <c r="G344" s="241">
        <f t="shared" si="10"/>
        <v>15266560809.489998</v>
      </c>
      <c r="H344" s="246">
        <v>4817387339</v>
      </c>
      <c r="I344" s="113">
        <v>0</v>
      </c>
      <c r="J344" s="113">
        <f t="shared" si="11"/>
        <v>4817387339</v>
      </c>
      <c r="K344" s="119">
        <v>0</v>
      </c>
      <c r="L344" s="158">
        <v>194778538.53</v>
      </c>
      <c r="M344" s="154">
        <v>0</v>
      </c>
      <c r="N344" s="175">
        <v>0</v>
      </c>
      <c r="O344" s="153">
        <v>0</v>
      </c>
      <c r="P344" s="154">
        <v>1676365743.51</v>
      </c>
      <c r="Q344" s="243">
        <v>8578029188.4499989</v>
      </c>
    </row>
    <row r="345" spans="1:17" x14ac:dyDescent="0.2">
      <c r="A345" s="110" t="s">
        <v>652</v>
      </c>
      <c r="B345" s="64" t="s">
        <v>685</v>
      </c>
      <c r="C345" s="19" t="s">
        <v>67</v>
      </c>
      <c r="D345" s="19" t="s">
        <v>686</v>
      </c>
      <c r="E345" s="64" t="s">
        <v>15</v>
      </c>
      <c r="F345" s="108">
        <v>7933</v>
      </c>
      <c r="G345" s="241">
        <f t="shared" si="10"/>
        <v>13149539042.52</v>
      </c>
      <c r="H345" s="246">
        <v>4298098225</v>
      </c>
      <c r="I345" s="113">
        <v>0</v>
      </c>
      <c r="J345" s="113">
        <f t="shared" si="11"/>
        <v>4298098225</v>
      </c>
      <c r="K345" s="119">
        <v>0</v>
      </c>
      <c r="L345" s="158">
        <v>161548550.65000001</v>
      </c>
      <c r="M345" s="154">
        <v>0</v>
      </c>
      <c r="N345" s="175">
        <v>0</v>
      </c>
      <c r="O345" s="153">
        <v>0</v>
      </c>
      <c r="P345" s="154">
        <v>1485886798.0999999</v>
      </c>
      <c r="Q345" s="243">
        <v>7204005468.7700005</v>
      </c>
    </row>
    <row r="346" spans="1:17" x14ac:dyDescent="0.2">
      <c r="A346" s="110" t="s">
        <v>652</v>
      </c>
      <c r="B346" s="64" t="s">
        <v>687</v>
      </c>
      <c r="C346" s="19" t="s">
        <v>67</v>
      </c>
      <c r="D346" s="19" t="s">
        <v>688</v>
      </c>
      <c r="E346" s="64" t="s">
        <v>15</v>
      </c>
      <c r="F346" s="108">
        <v>13441</v>
      </c>
      <c r="G346" s="241">
        <f t="shared" si="10"/>
        <v>22616372476.57</v>
      </c>
      <c r="H346" s="246">
        <v>7118472724</v>
      </c>
      <c r="I346" s="113">
        <v>0</v>
      </c>
      <c r="J346" s="113">
        <f t="shared" si="11"/>
        <v>7118472724</v>
      </c>
      <c r="K346" s="119">
        <v>0</v>
      </c>
      <c r="L346" s="158">
        <v>197914217.59</v>
      </c>
      <c r="M346" s="154">
        <v>0</v>
      </c>
      <c r="N346" s="175">
        <v>0</v>
      </c>
      <c r="O346" s="153">
        <v>0</v>
      </c>
      <c r="P346" s="154">
        <v>2534370507.5</v>
      </c>
      <c r="Q346" s="243">
        <v>12765615027.48</v>
      </c>
    </row>
    <row r="347" spans="1:17" x14ac:dyDescent="0.2">
      <c r="A347" s="110" t="s">
        <v>652</v>
      </c>
      <c r="B347" s="64" t="s">
        <v>689</v>
      </c>
      <c r="C347" s="19" t="s">
        <v>67</v>
      </c>
      <c r="D347" s="19" t="s">
        <v>690</v>
      </c>
      <c r="E347" s="64" t="s">
        <v>15</v>
      </c>
      <c r="F347" s="108">
        <v>37543</v>
      </c>
      <c r="G347" s="241">
        <f t="shared" si="10"/>
        <v>69078141714.509995</v>
      </c>
      <c r="H347" s="246">
        <v>20363894693</v>
      </c>
      <c r="I347" s="113">
        <v>0</v>
      </c>
      <c r="J347" s="113">
        <f t="shared" si="11"/>
        <v>20363894693</v>
      </c>
      <c r="K347" s="119">
        <v>0</v>
      </c>
      <c r="L347" s="158">
        <v>706274490.23000002</v>
      </c>
      <c r="M347" s="154">
        <v>0</v>
      </c>
      <c r="N347" s="175">
        <v>0</v>
      </c>
      <c r="O347" s="153">
        <v>0</v>
      </c>
      <c r="P347" s="154">
        <v>7083777945.8900003</v>
      </c>
      <c r="Q347" s="243">
        <v>40924194585.389992</v>
      </c>
    </row>
    <row r="348" spans="1:17" x14ac:dyDescent="0.2">
      <c r="A348" s="110" t="s">
        <v>652</v>
      </c>
      <c r="B348" s="64" t="s">
        <v>691</v>
      </c>
      <c r="C348" s="19" t="s">
        <v>67</v>
      </c>
      <c r="D348" s="19" t="s">
        <v>692</v>
      </c>
      <c r="E348" s="64" t="s">
        <v>15</v>
      </c>
      <c r="F348" s="108">
        <v>7917</v>
      </c>
      <c r="G348" s="241">
        <f t="shared" si="10"/>
        <v>13055588511.98</v>
      </c>
      <c r="H348" s="246">
        <v>4208171100</v>
      </c>
      <c r="I348" s="113">
        <v>0</v>
      </c>
      <c r="J348" s="113">
        <f t="shared" si="11"/>
        <v>4208171100</v>
      </c>
      <c r="K348" s="119">
        <v>0</v>
      </c>
      <c r="L348" s="158">
        <v>197881308.41999999</v>
      </c>
      <c r="M348" s="154">
        <v>0</v>
      </c>
      <c r="N348" s="175">
        <v>0</v>
      </c>
      <c r="O348" s="153">
        <v>0</v>
      </c>
      <c r="P348" s="154">
        <v>1493249215.22</v>
      </c>
      <c r="Q348" s="243">
        <v>7156286888.3399992</v>
      </c>
    </row>
    <row r="349" spans="1:17" x14ac:dyDescent="0.2">
      <c r="A349" s="110" t="s">
        <v>652</v>
      </c>
      <c r="B349" s="64" t="s">
        <v>693</v>
      </c>
      <c r="C349" s="19" t="s">
        <v>67</v>
      </c>
      <c r="D349" s="19" t="s">
        <v>694</v>
      </c>
      <c r="E349" s="64" t="s">
        <v>15</v>
      </c>
      <c r="F349" s="108">
        <v>10217</v>
      </c>
      <c r="G349" s="241">
        <f t="shared" si="10"/>
        <v>17750084026.419998</v>
      </c>
      <c r="H349" s="246">
        <v>5482866466</v>
      </c>
      <c r="I349" s="113">
        <v>0</v>
      </c>
      <c r="J349" s="113">
        <f t="shared" si="11"/>
        <v>5482866466</v>
      </c>
      <c r="K349" s="119">
        <v>0</v>
      </c>
      <c r="L349" s="158">
        <v>294621725.57999998</v>
      </c>
      <c r="M349" s="154">
        <v>0</v>
      </c>
      <c r="N349" s="175">
        <v>47328807</v>
      </c>
      <c r="O349" s="153">
        <v>0</v>
      </c>
      <c r="P349" s="154">
        <v>1926687925.48</v>
      </c>
      <c r="Q349" s="243">
        <v>9998579102.3599987</v>
      </c>
    </row>
    <row r="350" spans="1:17" x14ac:dyDescent="0.2">
      <c r="A350" s="110" t="s">
        <v>652</v>
      </c>
      <c r="B350" s="64" t="s">
        <v>695</v>
      </c>
      <c r="C350" s="19" t="s">
        <v>67</v>
      </c>
      <c r="D350" s="19" t="s">
        <v>696</v>
      </c>
      <c r="E350" s="64" t="s">
        <v>15</v>
      </c>
      <c r="F350" s="108">
        <v>16454</v>
      </c>
      <c r="G350" s="241">
        <f t="shared" si="10"/>
        <v>26309529380.690002</v>
      </c>
      <c r="H350" s="246">
        <v>8817851917</v>
      </c>
      <c r="I350" s="113">
        <v>0</v>
      </c>
      <c r="J350" s="113">
        <f t="shared" si="11"/>
        <v>8817851917</v>
      </c>
      <c r="K350" s="119">
        <v>0</v>
      </c>
      <c r="L350" s="158">
        <v>210583054.28</v>
      </c>
      <c r="M350" s="154">
        <v>0</v>
      </c>
      <c r="N350" s="175">
        <v>0</v>
      </c>
      <c r="O350" s="153">
        <v>0</v>
      </c>
      <c r="P350" s="154">
        <v>3105241003.9400001</v>
      </c>
      <c r="Q350" s="243">
        <v>14175853405.469999</v>
      </c>
    </row>
    <row r="351" spans="1:17" x14ac:dyDescent="0.2">
      <c r="A351" s="110" t="s">
        <v>652</v>
      </c>
      <c r="B351" s="64" t="s">
        <v>697</v>
      </c>
      <c r="C351" s="19" t="s">
        <v>67</v>
      </c>
      <c r="D351" s="19" t="s">
        <v>698</v>
      </c>
      <c r="E351" s="64" t="s">
        <v>15</v>
      </c>
      <c r="F351" s="108">
        <v>3284</v>
      </c>
      <c r="G351" s="241">
        <f t="shared" si="10"/>
        <v>5636460170</v>
      </c>
      <c r="H351" s="246">
        <v>1747305776</v>
      </c>
      <c r="I351" s="113">
        <v>0</v>
      </c>
      <c r="J351" s="113">
        <f t="shared" si="11"/>
        <v>1747305776</v>
      </c>
      <c r="K351" s="119">
        <v>0</v>
      </c>
      <c r="L351" s="158">
        <v>64478284.200000003</v>
      </c>
      <c r="M351" s="154">
        <v>0</v>
      </c>
      <c r="N351" s="175">
        <v>0</v>
      </c>
      <c r="O351" s="153">
        <v>0</v>
      </c>
      <c r="P351" s="154">
        <v>619764497.28999996</v>
      </c>
      <c r="Q351" s="243">
        <v>3204911612.5100002</v>
      </c>
    </row>
    <row r="352" spans="1:17" x14ac:dyDescent="0.2">
      <c r="A352" s="110" t="s">
        <v>652</v>
      </c>
      <c r="B352" s="64" t="s">
        <v>699</v>
      </c>
      <c r="C352" s="19" t="s">
        <v>67</v>
      </c>
      <c r="D352" s="19" t="s">
        <v>700</v>
      </c>
      <c r="E352" s="64" t="s">
        <v>15</v>
      </c>
      <c r="F352" s="108">
        <v>19360</v>
      </c>
      <c r="G352" s="241">
        <f t="shared" si="10"/>
        <v>32323914023.32</v>
      </c>
      <c r="H352" s="246">
        <v>10469327321</v>
      </c>
      <c r="I352" s="113">
        <v>0</v>
      </c>
      <c r="J352" s="113">
        <f t="shared" si="11"/>
        <v>10469327321</v>
      </c>
      <c r="K352" s="119">
        <v>0</v>
      </c>
      <c r="L352" s="158">
        <v>357561503.43000001</v>
      </c>
      <c r="M352" s="154">
        <v>0</v>
      </c>
      <c r="N352" s="175">
        <v>0</v>
      </c>
      <c r="O352" s="153">
        <v>0</v>
      </c>
      <c r="P352" s="154">
        <v>3651381330.0599999</v>
      </c>
      <c r="Q352" s="243">
        <v>17845643868.829998</v>
      </c>
    </row>
    <row r="353" spans="1:17" x14ac:dyDescent="0.2">
      <c r="A353" s="110" t="s">
        <v>652</v>
      </c>
      <c r="B353" s="64" t="s">
        <v>701</v>
      </c>
      <c r="C353" s="19" t="s">
        <v>67</v>
      </c>
      <c r="D353" s="19" t="s">
        <v>702</v>
      </c>
      <c r="E353" s="64" t="s">
        <v>15</v>
      </c>
      <c r="F353" s="108">
        <v>5574</v>
      </c>
      <c r="G353" s="241">
        <f t="shared" si="10"/>
        <v>9321613001.8700008</v>
      </c>
      <c r="H353" s="246">
        <v>3028400087</v>
      </c>
      <c r="I353" s="113">
        <v>0</v>
      </c>
      <c r="J353" s="113">
        <f t="shared" si="11"/>
        <v>3028400087</v>
      </c>
      <c r="K353" s="119">
        <v>0</v>
      </c>
      <c r="L353" s="158">
        <v>113213229.95</v>
      </c>
      <c r="M353" s="154">
        <v>0</v>
      </c>
      <c r="N353" s="175">
        <v>18285717</v>
      </c>
      <c r="O353" s="153">
        <v>0</v>
      </c>
      <c r="P353" s="154">
        <v>1049993948.8099999</v>
      </c>
      <c r="Q353" s="243">
        <v>5111720019.1100006</v>
      </c>
    </row>
    <row r="354" spans="1:17" x14ac:dyDescent="0.2">
      <c r="A354" s="110" t="s">
        <v>652</v>
      </c>
      <c r="B354" s="64" t="s">
        <v>703</v>
      </c>
      <c r="C354" s="19" t="s">
        <v>67</v>
      </c>
      <c r="D354" s="19" t="s">
        <v>704</v>
      </c>
      <c r="E354" s="64" t="s">
        <v>15</v>
      </c>
      <c r="F354" s="108">
        <v>12954</v>
      </c>
      <c r="G354" s="241">
        <f t="shared" si="10"/>
        <v>23176267931.540001</v>
      </c>
      <c r="H354" s="246">
        <v>7053480366</v>
      </c>
      <c r="I354" s="113">
        <v>0</v>
      </c>
      <c r="J354" s="113">
        <f t="shared" si="11"/>
        <v>7053480366</v>
      </c>
      <c r="K354" s="119">
        <v>0</v>
      </c>
      <c r="L354" s="158">
        <v>527383591.63999999</v>
      </c>
      <c r="M354" s="154">
        <v>0</v>
      </c>
      <c r="N354" s="175">
        <v>0</v>
      </c>
      <c r="O354" s="153">
        <v>0</v>
      </c>
      <c r="P354" s="154">
        <v>2436204945.9499998</v>
      </c>
      <c r="Q354" s="243">
        <v>13159199027.950001</v>
      </c>
    </row>
    <row r="355" spans="1:17" x14ac:dyDescent="0.2">
      <c r="A355" s="110" t="s">
        <v>652</v>
      </c>
      <c r="B355" s="64" t="s">
        <v>705</v>
      </c>
      <c r="C355" s="19" t="s">
        <v>67</v>
      </c>
      <c r="D355" s="19" t="s">
        <v>706</v>
      </c>
      <c r="E355" s="64" t="s">
        <v>15</v>
      </c>
      <c r="F355" s="108">
        <v>6918</v>
      </c>
      <c r="G355" s="241">
        <f t="shared" si="10"/>
        <v>11494189983.379999</v>
      </c>
      <c r="H355" s="246">
        <v>3700414911</v>
      </c>
      <c r="I355" s="113">
        <v>0</v>
      </c>
      <c r="J355" s="113">
        <f t="shared" si="11"/>
        <v>3700414911</v>
      </c>
      <c r="K355" s="119">
        <v>0</v>
      </c>
      <c r="L355" s="158">
        <v>221393203.44999999</v>
      </c>
      <c r="M355" s="154">
        <v>0</v>
      </c>
      <c r="N355" s="175">
        <v>0</v>
      </c>
      <c r="O355" s="153">
        <v>0</v>
      </c>
      <c r="P355" s="154">
        <v>1303714169.45</v>
      </c>
      <c r="Q355" s="243">
        <v>6268667699.4799995</v>
      </c>
    </row>
    <row r="356" spans="1:17" x14ac:dyDescent="0.2">
      <c r="A356" s="110" t="s">
        <v>707</v>
      </c>
      <c r="B356" s="64" t="s">
        <v>708</v>
      </c>
      <c r="C356" s="19" t="s">
        <v>709</v>
      </c>
      <c r="D356" s="19" t="s">
        <v>710</v>
      </c>
      <c r="E356" s="64" t="s">
        <v>15</v>
      </c>
      <c r="F356" s="108">
        <v>123441</v>
      </c>
      <c r="G356" s="241">
        <f t="shared" si="10"/>
        <v>169081119639.98999</v>
      </c>
      <c r="H356" s="246">
        <v>66206357511</v>
      </c>
      <c r="I356" s="113">
        <v>0</v>
      </c>
      <c r="J356" s="113">
        <f t="shared" si="11"/>
        <v>66206357511</v>
      </c>
      <c r="K356" s="119">
        <v>0</v>
      </c>
      <c r="L356" s="158">
        <v>2308381797.3200002</v>
      </c>
      <c r="M356" s="154">
        <v>0</v>
      </c>
      <c r="N356" s="175">
        <v>0</v>
      </c>
      <c r="O356" s="153">
        <v>1130897157.9400001</v>
      </c>
      <c r="P356" s="154">
        <v>7060894860.9900007</v>
      </c>
      <c r="Q356" s="243">
        <v>92374588312.739975</v>
      </c>
    </row>
    <row r="357" spans="1:17" x14ac:dyDescent="0.2">
      <c r="A357" s="110" t="s">
        <v>707</v>
      </c>
      <c r="B357" s="64" t="s">
        <v>711</v>
      </c>
      <c r="C357" s="19" t="s">
        <v>709</v>
      </c>
      <c r="D357" s="19" t="s">
        <v>712</v>
      </c>
      <c r="E357" s="64" t="s">
        <v>18</v>
      </c>
      <c r="F357" s="108">
        <v>4112</v>
      </c>
      <c r="G357" s="241">
        <f t="shared" si="10"/>
        <v>6473498679.4799995</v>
      </c>
      <c r="H357" s="246">
        <v>2238776831</v>
      </c>
      <c r="I357" s="113">
        <v>0</v>
      </c>
      <c r="J357" s="113">
        <f t="shared" si="11"/>
        <v>2238776831</v>
      </c>
      <c r="K357" s="119">
        <v>0</v>
      </c>
      <c r="L357" s="158">
        <v>68283993.959999993</v>
      </c>
      <c r="M357" s="154">
        <v>0</v>
      </c>
      <c r="N357" s="175">
        <v>0</v>
      </c>
      <c r="O357" s="153">
        <v>0</v>
      </c>
      <c r="P357" s="154">
        <v>235241028.30000001</v>
      </c>
      <c r="Q357" s="243">
        <v>3931196826.2199993</v>
      </c>
    </row>
    <row r="358" spans="1:17" x14ac:dyDescent="0.2">
      <c r="A358" s="110" t="s">
        <v>707</v>
      </c>
      <c r="B358" s="64" t="s">
        <v>713</v>
      </c>
      <c r="C358" s="19" t="s">
        <v>709</v>
      </c>
      <c r="D358" s="19" t="s">
        <v>714</v>
      </c>
      <c r="E358" s="64" t="s">
        <v>18</v>
      </c>
      <c r="F358" s="108">
        <v>8388</v>
      </c>
      <c r="G358" s="241">
        <f t="shared" si="10"/>
        <v>12630883193.950001</v>
      </c>
      <c r="H358" s="246">
        <v>4544756858</v>
      </c>
      <c r="I358" s="113">
        <v>0</v>
      </c>
      <c r="J358" s="113">
        <f t="shared" si="11"/>
        <v>4544756858</v>
      </c>
      <c r="K358" s="119">
        <v>0</v>
      </c>
      <c r="L358" s="158">
        <v>98335353.920000002</v>
      </c>
      <c r="M358" s="154">
        <v>0</v>
      </c>
      <c r="N358" s="175">
        <v>0</v>
      </c>
      <c r="O358" s="153">
        <v>0</v>
      </c>
      <c r="P358" s="154">
        <v>479871087.66000003</v>
      </c>
      <c r="Q358" s="243">
        <v>7507919894.3700008</v>
      </c>
    </row>
    <row r="359" spans="1:17" x14ac:dyDescent="0.2">
      <c r="A359" s="110" t="s">
        <v>707</v>
      </c>
      <c r="B359" s="64" t="s">
        <v>715</v>
      </c>
      <c r="C359" s="19" t="s">
        <v>709</v>
      </c>
      <c r="D359" s="19" t="s">
        <v>716</v>
      </c>
      <c r="E359" s="64" t="s">
        <v>18</v>
      </c>
      <c r="F359" s="108">
        <v>30757</v>
      </c>
      <c r="G359" s="241">
        <f t="shared" si="10"/>
        <v>42539520487.900002</v>
      </c>
      <c r="H359" s="246">
        <v>16794484388</v>
      </c>
      <c r="I359" s="113">
        <v>0</v>
      </c>
      <c r="J359" s="113">
        <f t="shared" si="11"/>
        <v>16794484388</v>
      </c>
      <c r="K359" s="119">
        <v>0</v>
      </c>
      <c r="L359" s="158">
        <v>389750934.74000001</v>
      </c>
      <c r="M359" s="154">
        <v>0</v>
      </c>
      <c r="N359" s="175">
        <v>0</v>
      </c>
      <c r="O359" s="153">
        <v>0</v>
      </c>
      <c r="P359" s="154">
        <v>1755519808.1500001</v>
      </c>
      <c r="Q359" s="243">
        <v>23599765357.009998</v>
      </c>
    </row>
    <row r="360" spans="1:17" x14ac:dyDescent="0.2">
      <c r="A360" s="110" t="s">
        <v>707</v>
      </c>
      <c r="B360" s="64" t="s">
        <v>717</v>
      </c>
      <c r="C360" s="19" t="s">
        <v>709</v>
      </c>
      <c r="D360" s="19" t="s">
        <v>718</v>
      </c>
      <c r="E360" s="64" t="s">
        <v>18</v>
      </c>
      <c r="F360" s="108">
        <v>8905</v>
      </c>
      <c r="G360" s="241">
        <f t="shared" si="10"/>
        <v>12756271877.33</v>
      </c>
      <c r="H360" s="246">
        <v>4802834434</v>
      </c>
      <c r="I360" s="113">
        <v>0</v>
      </c>
      <c r="J360" s="113">
        <f t="shared" si="11"/>
        <v>4802834434</v>
      </c>
      <c r="K360" s="119">
        <v>0</v>
      </c>
      <c r="L360" s="158">
        <v>108664754.89</v>
      </c>
      <c r="M360" s="154">
        <v>0</v>
      </c>
      <c r="N360" s="175">
        <v>0</v>
      </c>
      <c r="O360" s="153">
        <v>0</v>
      </c>
      <c r="P360" s="154">
        <v>509698436.33999997</v>
      </c>
      <c r="Q360" s="243">
        <v>7335074252.0999994</v>
      </c>
    </row>
    <row r="361" spans="1:17" x14ac:dyDescent="0.2">
      <c r="A361" s="110" t="s">
        <v>707</v>
      </c>
      <c r="B361" s="64" t="s">
        <v>719</v>
      </c>
      <c r="C361" s="19" t="s">
        <v>709</v>
      </c>
      <c r="D361" s="19" t="s">
        <v>720</v>
      </c>
      <c r="E361" s="64" t="s">
        <v>18</v>
      </c>
      <c r="F361" s="108">
        <v>17119</v>
      </c>
      <c r="G361" s="241">
        <f t="shared" si="10"/>
        <v>26808592100.410004</v>
      </c>
      <c r="H361" s="246">
        <v>9150226798</v>
      </c>
      <c r="I361" s="113">
        <v>0</v>
      </c>
      <c r="J361" s="113">
        <f t="shared" si="11"/>
        <v>9150226798</v>
      </c>
      <c r="K361" s="119">
        <v>0</v>
      </c>
      <c r="L361" s="158">
        <v>212804998.00999999</v>
      </c>
      <c r="M361" s="154">
        <v>0</v>
      </c>
      <c r="N361" s="175">
        <v>0</v>
      </c>
      <c r="O361" s="153">
        <v>0</v>
      </c>
      <c r="P361" s="154">
        <v>979378990.27999997</v>
      </c>
      <c r="Q361" s="243">
        <v>16466181314.120001</v>
      </c>
    </row>
    <row r="362" spans="1:17" x14ac:dyDescent="0.2">
      <c r="A362" s="110" t="s">
        <v>707</v>
      </c>
      <c r="B362" s="64" t="s">
        <v>721</v>
      </c>
      <c r="C362" s="19" t="s">
        <v>709</v>
      </c>
      <c r="D362" s="19" t="s">
        <v>722</v>
      </c>
      <c r="E362" s="64" t="s">
        <v>18</v>
      </c>
      <c r="F362" s="108">
        <v>13850</v>
      </c>
      <c r="G362" s="241">
        <f t="shared" si="10"/>
        <v>20590694074.700001</v>
      </c>
      <c r="H362" s="246">
        <v>7412584972</v>
      </c>
      <c r="I362" s="113">
        <v>0</v>
      </c>
      <c r="J362" s="113">
        <f t="shared" si="11"/>
        <v>7412584972</v>
      </c>
      <c r="K362" s="119">
        <v>0</v>
      </c>
      <c r="L362" s="158">
        <v>189626305.59999999</v>
      </c>
      <c r="M362" s="154">
        <v>0</v>
      </c>
      <c r="N362" s="175">
        <v>0</v>
      </c>
      <c r="O362" s="153">
        <v>0</v>
      </c>
      <c r="P362" s="154">
        <v>792857873.17999995</v>
      </c>
      <c r="Q362" s="243">
        <v>12195624923.92</v>
      </c>
    </row>
    <row r="363" spans="1:17" x14ac:dyDescent="0.2">
      <c r="A363" s="110" t="s">
        <v>707</v>
      </c>
      <c r="B363" s="64" t="s">
        <v>723</v>
      </c>
      <c r="C363" s="19" t="s">
        <v>709</v>
      </c>
      <c r="D363" s="19" t="s">
        <v>724</v>
      </c>
      <c r="E363" s="64" t="s">
        <v>18</v>
      </c>
      <c r="F363" s="108">
        <v>13277</v>
      </c>
      <c r="G363" s="241">
        <f t="shared" si="10"/>
        <v>19112097379.52</v>
      </c>
      <c r="H363" s="246">
        <v>7124170792</v>
      </c>
      <c r="I363" s="113">
        <v>0</v>
      </c>
      <c r="J363" s="113">
        <f t="shared" si="11"/>
        <v>7124170792</v>
      </c>
      <c r="K363" s="119">
        <v>0</v>
      </c>
      <c r="L363" s="158">
        <v>145287816.06</v>
      </c>
      <c r="M363" s="154">
        <v>0</v>
      </c>
      <c r="N363" s="175">
        <v>0</v>
      </c>
      <c r="O363" s="153">
        <v>0</v>
      </c>
      <c r="P363" s="154">
        <v>759710013.50999999</v>
      </c>
      <c r="Q363" s="243">
        <v>11082928757.950001</v>
      </c>
    </row>
    <row r="364" spans="1:17" x14ac:dyDescent="0.2">
      <c r="A364" s="110" t="s">
        <v>707</v>
      </c>
      <c r="B364" s="64" t="s">
        <v>725</v>
      </c>
      <c r="C364" s="19" t="s">
        <v>709</v>
      </c>
      <c r="D364" s="19" t="s">
        <v>726</v>
      </c>
      <c r="E364" s="64" t="s">
        <v>18</v>
      </c>
      <c r="F364" s="108">
        <v>7470</v>
      </c>
      <c r="G364" s="241">
        <f t="shared" si="10"/>
        <v>10455318774.440001</v>
      </c>
      <c r="H364" s="246">
        <v>3947706023</v>
      </c>
      <c r="I364" s="113">
        <v>0</v>
      </c>
      <c r="J364" s="113">
        <f t="shared" si="11"/>
        <v>3947706023</v>
      </c>
      <c r="K364" s="119">
        <v>0</v>
      </c>
      <c r="L364" s="158">
        <v>121013458.45999999</v>
      </c>
      <c r="M364" s="154">
        <v>0</v>
      </c>
      <c r="N364" s="175">
        <v>0</v>
      </c>
      <c r="O364" s="153">
        <v>0</v>
      </c>
      <c r="P364" s="154">
        <v>414605871.73000002</v>
      </c>
      <c r="Q364" s="243">
        <v>5971993421.25</v>
      </c>
    </row>
    <row r="365" spans="1:17" x14ac:dyDescent="0.2">
      <c r="A365" s="110" t="s">
        <v>707</v>
      </c>
      <c r="B365" s="64" t="s">
        <v>727</v>
      </c>
      <c r="C365" s="19" t="s">
        <v>709</v>
      </c>
      <c r="D365" s="19" t="s">
        <v>728</v>
      </c>
      <c r="E365" s="64" t="s">
        <v>18</v>
      </c>
      <c r="F365" s="108">
        <v>3430</v>
      </c>
      <c r="G365" s="241">
        <f t="shared" si="10"/>
        <v>5249506473.75</v>
      </c>
      <c r="H365" s="246">
        <v>1870737645</v>
      </c>
      <c r="I365" s="113">
        <v>0</v>
      </c>
      <c r="J365" s="113">
        <f t="shared" si="11"/>
        <v>1870737645</v>
      </c>
      <c r="K365" s="119">
        <v>0</v>
      </c>
      <c r="L365" s="158">
        <v>46330283.130000003</v>
      </c>
      <c r="M365" s="154">
        <v>0</v>
      </c>
      <c r="N365" s="175">
        <v>0</v>
      </c>
      <c r="O365" s="153">
        <v>0</v>
      </c>
      <c r="P365" s="154">
        <v>196310899.5</v>
      </c>
      <c r="Q365" s="243">
        <v>3136127646.1199999</v>
      </c>
    </row>
    <row r="366" spans="1:17" x14ac:dyDescent="0.2">
      <c r="A366" s="110" t="s">
        <v>707</v>
      </c>
      <c r="B366" s="64" t="s">
        <v>729</v>
      </c>
      <c r="C366" s="19" t="s">
        <v>709</v>
      </c>
      <c r="D366" s="19" t="s">
        <v>730</v>
      </c>
      <c r="E366" s="64" t="s">
        <v>18</v>
      </c>
      <c r="F366" s="108">
        <v>23263</v>
      </c>
      <c r="G366" s="241">
        <f t="shared" si="10"/>
        <v>34451730310.160004</v>
      </c>
      <c r="H366" s="246">
        <v>12560774522</v>
      </c>
      <c r="I366" s="113">
        <v>0</v>
      </c>
      <c r="J366" s="113">
        <f t="shared" si="11"/>
        <v>12560774522</v>
      </c>
      <c r="K366" s="119">
        <v>0</v>
      </c>
      <c r="L366" s="158">
        <v>299174483.24000001</v>
      </c>
      <c r="M366" s="154">
        <v>0</v>
      </c>
      <c r="N366" s="175">
        <v>0</v>
      </c>
      <c r="O366" s="153">
        <v>0</v>
      </c>
      <c r="P366" s="154">
        <v>1330895153.28</v>
      </c>
      <c r="Q366" s="243">
        <v>20260886151.640003</v>
      </c>
    </row>
    <row r="367" spans="1:17" x14ac:dyDescent="0.2">
      <c r="A367" s="110" t="s">
        <v>707</v>
      </c>
      <c r="B367" s="64" t="s">
        <v>731</v>
      </c>
      <c r="C367" s="19" t="s">
        <v>709</v>
      </c>
      <c r="D367" s="19" t="s">
        <v>732</v>
      </c>
      <c r="E367" s="64" t="s">
        <v>18</v>
      </c>
      <c r="F367" s="108">
        <v>12248</v>
      </c>
      <c r="G367" s="241">
        <f t="shared" si="10"/>
        <v>17656667789.509998</v>
      </c>
      <c r="H367" s="246">
        <v>6680461052</v>
      </c>
      <c r="I367" s="113">
        <v>0</v>
      </c>
      <c r="J367" s="113">
        <f t="shared" si="11"/>
        <v>6680461052</v>
      </c>
      <c r="K367" s="119">
        <v>0</v>
      </c>
      <c r="L367" s="158">
        <v>146720800.69999999</v>
      </c>
      <c r="M367" s="154">
        <v>0</v>
      </c>
      <c r="N367" s="175">
        <v>0</v>
      </c>
      <c r="O367" s="153">
        <v>0</v>
      </c>
      <c r="P367" s="154">
        <v>697937059.13</v>
      </c>
      <c r="Q367" s="243">
        <v>10131548877.679998</v>
      </c>
    </row>
    <row r="368" spans="1:17" x14ac:dyDescent="0.2">
      <c r="A368" s="110" t="s">
        <v>707</v>
      </c>
      <c r="B368" s="64" t="s">
        <v>733</v>
      </c>
      <c r="C368" s="19" t="s">
        <v>709</v>
      </c>
      <c r="D368" s="19" t="s">
        <v>734</v>
      </c>
      <c r="E368" s="64" t="s">
        <v>18</v>
      </c>
      <c r="F368" s="108">
        <v>50092</v>
      </c>
      <c r="G368" s="241">
        <f t="shared" si="10"/>
        <v>69320632635.919998</v>
      </c>
      <c r="H368" s="246">
        <v>27287658132</v>
      </c>
      <c r="I368" s="113">
        <v>0</v>
      </c>
      <c r="J368" s="113">
        <f t="shared" si="11"/>
        <v>27287658132</v>
      </c>
      <c r="K368" s="119">
        <v>0</v>
      </c>
      <c r="L368" s="158">
        <v>694417118.29999995</v>
      </c>
      <c r="M368" s="154">
        <v>0</v>
      </c>
      <c r="N368" s="175">
        <v>0</v>
      </c>
      <c r="O368" s="153">
        <v>0</v>
      </c>
      <c r="P368" s="154">
        <v>2859246209.8400002</v>
      </c>
      <c r="Q368" s="243">
        <v>38479311175.779999</v>
      </c>
    </row>
    <row r="369" spans="1:17" x14ac:dyDescent="0.2">
      <c r="A369" s="110" t="s">
        <v>707</v>
      </c>
      <c r="B369" s="64" t="s">
        <v>735</v>
      </c>
      <c r="C369" s="19" t="s">
        <v>709</v>
      </c>
      <c r="D369" s="19" t="s">
        <v>736</v>
      </c>
      <c r="E369" s="64" t="s">
        <v>18</v>
      </c>
      <c r="F369" s="108">
        <v>9029</v>
      </c>
      <c r="G369" s="241">
        <f t="shared" si="10"/>
        <v>12261076510.15</v>
      </c>
      <c r="H369" s="246">
        <v>4911867234</v>
      </c>
      <c r="I369" s="113">
        <v>0</v>
      </c>
      <c r="J369" s="113">
        <f t="shared" si="11"/>
        <v>4911867234</v>
      </c>
      <c r="K369" s="119">
        <v>0</v>
      </c>
      <c r="L369" s="158">
        <v>125679366.31999999</v>
      </c>
      <c r="M369" s="154">
        <v>0</v>
      </c>
      <c r="N369" s="175">
        <v>0</v>
      </c>
      <c r="O369" s="153">
        <v>0</v>
      </c>
      <c r="P369" s="154">
        <v>509755686.52999997</v>
      </c>
      <c r="Q369" s="243">
        <v>6713774223.3000002</v>
      </c>
    </row>
    <row r="370" spans="1:17" x14ac:dyDescent="0.2">
      <c r="A370" s="110" t="s">
        <v>707</v>
      </c>
      <c r="B370" s="64" t="s">
        <v>737</v>
      </c>
      <c r="C370" s="19" t="s">
        <v>709</v>
      </c>
      <c r="D370" s="19" t="s">
        <v>738</v>
      </c>
      <c r="E370" s="64" t="s">
        <v>18</v>
      </c>
      <c r="F370" s="108">
        <v>7886</v>
      </c>
      <c r="G370" s="241">
        <f t="shared" si="10"/>
        <v>11189062611.889999</v>
      </c>
      <c r="H370" s="246">
        <v>4294451455</v>
      </c>
      <c r="I370" s="113">
        <v>0</v>
      </c>
      <c r="J370" s="113">
        <f t="shared" si="11"/>
        <v>4294451455</v>
      </c>
      <c r="K370" s="119">
        <v>0</v>
      </c>
      <c r="L370" s="158">
        <v>83543079.329999998</v>
      </c>
      <c r="M370" s="154">
        <v>0</v>
      </c>
      <c r="N370" s="175">
        <v>0</v>
      </c>
      <c r="O370" s="153">
        <v>0</v>
      </c>
      <c r="P370" s="154">
        <v>446207976.27999997</v>
      </c>
      <c r="Q370" s="243">
        <v>6364860101.2799997</v>
      </c>
    </row>
    <row r="371" spans="1:17" x14ac:dyDescent="0.2">
      <c r="A371" s="110" t="s">
        <v>707</v>
      </c>
      <c r="B371" s="64" t="s">
        <v>739</v>
      </c>
      <c r="C371" s="19" t="s">
        <v>709</v>
      </c>
      <c r="D371" s="19" t="s">
        <v>740</v>
      </c>
      <c r="E371" s="64" t="s">
        <v>18</v>
      </c>
      <c r="F371" s="108">
        <v>5874</v>
      </c>
      <c r="G371" s="241">
        <f t="shared" si="10"/>
        <v>8987850188.4899998</v>
      </c>
      <c r="H371" s="246">
        <v>3133279010</v>
      </c>
      <c r="I371" s="113">
        <v>0</v>
      </c>
      <c r="J371" s="113">
        <f t="shared" si="11"/>
        <v>3133279010</v>
      </c>
      <c r="K371" s="119">
        <v>0</v>
      </c>
      <c r="L371" s="158">
        <v>69058037.629999995</v>
      </c>
      <c r="M371" s="154">
        <v>0</v>
      </c>
      <c r="N371" s="175">
        <v>0</v>
      </c>
      <c r="O371" s="153">
        <v>0</v>
      </c>
      <c r="P371" s="154">
        <v>336287612.61000001</v>
      </c>
      <c r="Q371" s="243">
        <v>5449225528.25</v>
      </c>
    </row>
    <row r="372" spans="1:17" x14ac:dyDescent="0.2">
      <c r="A372" s="110" t="s">
        <v>741</v>
      </c>
      <c r="B372" s="64" t="s">
        <v>742</v>
      </c>
      <c r="C372" s="19" t="s">
        <v>743</v>
      </c>
      <c r="D372" s="19" t="s">
        <v>744</v>
      </c>
      <c r="E372" s="64" t="s">
        <v>51</v>
      </c>
      <c r="F372" s="108">
        <v>171924</v>
      </c>
      <c r="G372" s="241">
        <f t="shared" si="10"/>
        <v>285188305798.30005</v>
      </c>
      <c r="H372" s="246">
        <v>93430914822</v>
      </c>
      <c r="I372" s="113">
        <v>0</v>
      </c>
      <c r="J372" s="113">
        <f t="shared" si="11"/>
        <v>93430914822</v>
      </c>
      <c r="K372" s="119">
        <v>0</v>
      </c>
      <c r="L372" s="158">
        <v>3642799475.0799999</v>
      </c>
      <c r="M372" s="154">
        <v>0</v>
      </c>
      <c r="N372" s="175">
        <v>0</v>
      </c>
      <c r="O372" s="153">
        <v>2073346621.1600001</v>
      </c>
      <c r="P372" s="154">
        <v>10343199634.049999</v>
      </c>
      <c r="Q372" s="243">
        <v>175698045246.01001</v>
      </c>
    </row>
    <row r="373" spans="1:17" x14ac:dyDescent="0.2">
      <c r="A373" s="110" t="s">
        <v>741</v>
      </c>
      <c r="B373" s="64" t="s">
        <v>745</v>
      </c>
      <c r="C373" s="19" t="s">
        <v>743</v>
      </c>
      <c r="D373" s="19" t="s">
        <v>746</v>
      </c>
      <c r="E373" s="64" t="s">
        <v>15</v>
      </c>
      <c r="F373" s="108">
        <v>15634</v>
      </c>
      <c r="G373" s="241">
        <f t="shared" si="10"/>
        <v>25543810803.209999</v>
      </c>
      <c r="H373" s="246">
        <v>8398564171</v>
      </c>
      <c r="I373" s="113">
        <v>0</v>
      </c>
      <c r="J373" s="113">
        <f t="shared" si="11"/>
        <v>8398564171</v>
      </c>
      <c r="K373" s="119">
        <v>0</v>
      </c>
      <c r="L373" s="158">
        <v>177741937.25</v>
      </c>
      <c r="M373" s="154">
        <v>0</v>
      </c>
      <c r="N373" s="175">
        <v>0</v>
      </c>
      <c r="O373" s="153">
        <v>0</v>
      </c>
      <c r="P373" s="154">
        <v>943672999.86000001</v>
      </c>
      <c r="Q373" s="243">
        <v>16023831695.099998</v>
      </c>
    </row>
    <row r="374" spans="1:17" x14ac:dyDescent="0.2">
      <c r="A374" s="110" t="s">
        <v>741</v>
      </c>
      <c r="B374" s="64" t="s">
        <v>747</v>
      </c>
      <c r="C374" s="19" t="s">
        <v>743</v>
      </c>
      <c r="D374" s="19" t="s">
        <v>42</v>
      </c>
      <c r="E374" s="64" t="s">
        <v>18</v>
      </c>
      <c r="F374" s="108">
        <v>26950</v>
      </c>
      <c r="G374" s="241">
        <f t="shared" si="10"/>
        <v>39454082082.410004</v>
      </c>
      <c r="H374" s="246">
        <v>14607178360</v>
      </c>
      <c r="I374" s="113">
        <v>0</v>
      </c>
      <c r="J374" s="113">
        <f t="shared" si="11"/>
        <v>14607178360</v>
      </c>
      <c r="K374" s="119">
        <v>0</v>
      </c>
      <c r="L374" s="158">
        <v>280820943.08999997</v>
      </c>
      <c r="M374" s="154">
        <v>0</v>
      </c>
      <c r="N374" s="175">
        <v>0</v>
      </c>
      <c r="O374" s="153">
        <v>0</v>
      </c>
      <c r="P374" s="154">
        <v>1626862054.22</v>
      </c>
      <c r="Q374" s="243">
        <v>22939220725.100002</v>
      </c>
    </row>
    <row r="375" spans="1:17" x14ac:dyDescent="0.2">
      <c r="A375" s="110" t="s">
        <v>741</v>
      </c>
      <c r="B375" s="64" t="s">
        <v>748</v>
      </c>
      <c r="C375" s="19" t="s">
        <v>743</v>
      </c>
      <c r="D375" s="19" t="s">
        <v>749</v>
      </c>
      <c r="E375" s="64" t="s">
        <v>15</v>
      </c>
      <c r="F375" s="108">
        <v>20828</v>
      </c>
      <c r="G375" s="241">
        <f t="shared" si="10"/>
        <v>30457297903.939995</v>
      </c>
      <c r="H375" s="246">
        <v>11258016091</v>
      </c>
      <c r="I375" s="113">
        <v>0</v>
      </c>
      <c r="J375" s="113">
        <f t="shared" si="11"/>
        <v>11258016091</v>
      </c>
      <c r="K375" s="119">
        <v>0</v>
      </c>
      <c r="L375" s="158">
        <v>221217330.08000001</v>
      </c>
      <c r="M375" s="154">
        <v>0</v>
      </c>
      <c r="N375" s="175">
        <v>0</v>
      </c>
      <c r="O375" s="153">
        <v>0</v>
      </c>
      <c r="P375" s="154">
        <v>1257123423.49</v>
      </c>
      <c r="Q375" s="243">
        <v>17720941059.369995</v>
      </c>
    </row>
    <row r="376" spans="1:17" x14ac:dyDescent="0.2">
      <c r="A376" s="110" t="s">
        <v>741</v>
      </c>
      <c r="B376" s="64" t="s">
        <v>750</v>
      </c>
      <c r="C376" s="19" t="s">
        <v>743</v>
      </c>
      <c r="D376" s="19" t="s">
        <v>751</v>
      </c>
      <c r="E376" s="64" t="s">
        <v>15</v>
      </c>
      <c r="F376" s="108">
        <v>35225</v>
      </c>
      <c r="G376" s="241">
        <f t="shared" si="10"/>
        <v>57620963602.919991</v>
      </c>
      <c r="H376" s="246">
        <v>18814358018</v>
      </c>
      <c r="I376" s="113">
        <v>0</v>
      </c>
      <c r="J376" s="113">
        <f t="shared" si="11"/>
        <v>18814358018</v>
      </c>
      <c r="K376" s="119">
        <v>0</v>
      </c>
      <c r="L376" s="158">
        <v>414882349.19</v>
      </c>
      <c r="M376" s="154">
        <v>0</v>
      </c>
      <c r="N376" s="175">
        <v>0</v>
      </c>
      <c r="O376" s="153">
        <v>0</v>
      </c>
      <c r="P376" s="154">
        <v>2126691670.01</v>
      </c>
      <c r="Q376" s="243">
        <v>36265031565.719994</v>
      </c>
    </row>
    <row r="377" spans="1:17" x14ac:dyDescent="0.2">
      <c r="A377" s="110" t="s">
        <v>741</v>
      </c>
      <c r="B377" s="64" t="s">
        <v>752</v>
      </c>
      <c r="C377" s="19" t="s">
        <v>743</v>
      </c>
      <c r="D377" s="19" t="s">
        <v>753</v>
      </c>
      <c r="E377" s="64" t="s">
        <v>15</v>
      </c>
      <c r="F377" s="108">
        <v>23320</v>
      </c>
      <c r="G377" s="241">
        <f t="shared" si="10"/>
        <v>32877311831.369995</v>
      </c>
      <c r="H377" s="246">
        <v>12606661177</v>
      </c>
      <c r="I377" s="113">
        <v>0</v>
      </c>
      <c r="J377" s="113">
        <f t="shared" si="11"/>
        <v>12606661177</v>
      </c>
      <c r="K377" s="119">
        <v>0</v>
      </c>
      <c r="L377" s="158">
        <v>245862173.58000001</v>
      </c>
      <c r="M377" s="154">
        <v>0</v>
      </c>
      <c r="N377" s="175">
        <v>0</v>
      </c>
      <c r="O377" s="153">
        <v>0</v>
      </c>
      <c r="P377" s="154">
        <v>1407990313.3199999</v>
      </c>
      <c r="Q377" s="243">
        <v>18616798167.469997</v>
      </c>
    </row>
    <row r="378" spans="1:17" x14ac:dyDescent="0.2">
      <c r="A378" s="110" t="s">
        <v>741</v>
      </c>
      <c r="B378" s="64" t="s">
        <v>754</v>
      </c>
      <c r="C378" s="19" t="s">
        <v>743</v>
      </c>
      <c r="D378" s="19" t="s">
        <v>755</v>
      </c>
      <c r="E378" s="64" t="s">
        <v>15</v>
      </c>
      <c r="F378" s="108">
        <v>33257</v>
      </c>
      <c r="G378" s="241">
        <f t="shared" si="10"/>
        <v>49801703297.099998</v>
      </c>
      <c r="H378" s="246">
        <v>17873718452</v>
      </c>
      <c r="I378" s="113">
        <v>0</v>
      </c>
      <c r="J378" s="113">
        <f t="shared" si="11"/>
        <v>17873718452</v>
      </c>
      <c r="K378" s="119">
        <v>0</v>
      </c>
      <c r="L378" s="158">
        <v>387993135.13</v>
      </c>
      <c r="M378" s="154">
        <v>0</v>
      </c>
      <c r="N378" s="175">
        <v>292706809</v>
      </c>
      <c r="O378" s="153">
        <v>0</v>
      </c>
      <c r="P378" s="154">
        <v>2008438119.05</v>
      </c>
      <c r="Q378" s="243">
        <v>29238846781.919998</v>
      </c>
    </row>
    <row r="379" spans="1:17" x14ac:dyDescent="0.2">
      <c r="A379" s="110" t="s">
        <v>741</v>
      </c>
      <c r="B379" s="64" t="s">
        <v>756</v>
      </c>
      <c r="C379" s="19" t="s">
        <v>743</v>
      </c>
      <c r="D379" s="19" t="s">
        <v>757</v>
      </c>
      <c r="E379" s="64" t="s">
        <v>15</v>
      </c>
      <c r="F379" s="108">
        <v>36353</v>
      </c>
      <c r="G379" s="241">
        <f t="shared" si="10"/>
        <v>51299309170.059998</v>
      </c>
      <c r="H379" s="246">
        <v>19718438630</v>
      </c>
      <c r="I379" s="113">
        <v>0</v>
      </c>
      <c r="J379" s="113">
        <f t="shared" si="11"/>
        <v>19718438630</v>
      </c>
      <c r="K379" s="119">
        <v>0</v>
      </c>
      <c r="L379" s="158">
        <v>361782969.91000003</v>
      </c>
      <c r="M379" s="154">
        <v>0</v>
      </c>
      <c r="N379" s="175">
        <v>52468866</v>
      </c>
      <c r="O379" s="153">
        <v>0</v>
      </c>
      <c r="P379" s="154">
        <v>2192039137.9099998</v>
      </c>
      <c r="Q379" s="243">
        <v>28974579566.239998</v>
      </c>
    </row>
    <row r="380" spans="1:17" x14ac:dyDescent="0.2">
      <c r="A380" s="110" t="s">
        <v>741</v>
      </c>
      <c r="B380" s="64" t="s">
        <v>758</v>
      </c>
      <c r="C380" s="19" t="s">
        <v>743</v>
      </c>
      <c r="D380" s="19" t="s">
        <v>759</v>
      </c>
      <c r="E380" s="64" t="s">
        <v>15</v>
      </c>
      <c r="F380" s="108">
        <v>18876</v>
      </c>
      <c r="G380" s="241">
        <f t="shared" si="10"/>
        <v>27989740727.560001</v>
      </c>
      <c r="H380" s="246">
        <v>10173254922</v>
      </c>
      <c r="I380" s="113">
        <v>0</v>
      </c>
      <c r="J380" s="113">
        <f t="shared" si="11"/>
        <v>10173254922</v>
      </c>
      <c r="K380" s="119">
        <v>0</v>
      </c>
      <c r="L380" s="158">
        <v>238542946.38999999</v>
      </c>
      <c r="M380" s="154">
        <v>0</v>
      </c>
      <c r="N380" s="175">
        <v>423418971.10000002</v>
      </c>
      <c r="O380" s="153">
        <v>0</v>
      </c>
      <c r="P380" s="154">
        <v>1138749082.3900001</v>
      </c>
      <c r="Q380" s="243">
        <v>16015774805.680002</v>
      </c>
    </row>
    <row r="381" spans="1:17" x14ac:dyDescent="0.2">
      <c r="A381" s="110" t="s">
        <v>741</v>
      </c>
      <c r="B381" s="64" t="s">
        <v>760</v>
      </c>
      <c r="C381" s="19" t="s">
        <v>743</v>
      </c>
      <c r="D381" s="19" t="s">
        <v>761</v>
      </c>
      <c r="E381" s="64" t="s">
        <v>15</v>
      </c>
      <c r="F381" s="108">
        <v>23264</v>
      </c>
      <c r="G381" s="241">
        <f t="shared" si="10"/>
        <v>33524958230.509998</v>
      </c>
      <c r="H381" s="246">
        <v>12658764439</v>
      </c>
      <c r="I381" s="113">
        <v>0</v>
      </c>
      <c r="J381" s="113">
        <f t="shared" si="11"/>
        <v>12658764439</v>
      </c>
      <c r="K381" s="119">
        <v>0</v>
      </c>
      <c r="L381" s="158">
        <v>289597115.58999997</v>
      </c>
      <c r="M381" s="154">
        <v>0</v>
      </c>
      <c r="N381" s="175">
        <v>0</v>
      </c>
      <c r="O381" s="153">
        <v>0</v>
      </c>
      <c r="P381" s="154">
        <v>1402433966.7</v>
      </c>
      <c r="Q381" s="243">
        <v>19174162709.219997</v>
      </c>
    </row>
    <row r="382" spans="1:17" x14ac:dyDescent="0.2">
      <c r="A382" s="110" t="s">
        <v>741</v>
      </c>
      <c r="B382" s="64" t="s">
        <v>762</v>
      </c>
      <c r="C382" s="19" t="s">
        <v>743</v>
      </c>
      <c r="D382" s="19" t="s">
        <v>763</v>
      </c>
      <c r="E382" s="64" t="s">
        <v>15</v>
      </c>
      <c r="F382" s="108">
        <v>42645</v>
      </c>
      <c r="G382" s="241">
        <f t="shared" si="10"/>
        <v>66135790292.330002</v>
      </c>
      <c r="H382" s="246">
        <v>22899125713</v>
      </c>
      <c r="I382" s="113">
        <v>0</v>
      </c>
      <c r="J382" s="113">
        <f t="shared" si="11"/>
        <v>22899125713</v>
      </c>
      <c r="K382" s="119">
        <v>0</v>
      </c>
      <c r="L382" s="158">
        <v>447490242.32999998</v>
      </c>
      <c r="M382" s="154">
        <v>0</v>
      </c>
      <c r="N382" s="175">
        <v>0</v>
      </c>
      <c r="O382" s="153">
        <v>0</v>
      </c>
      <c r="P382" s="154">
        <v>2574943894.3299999</v>
      </c>
      <c r="Q382" s="243">
        <v>40214230442.669998</v>
      </c>
    </row>
    <row r="383" spans="1:17" x14ac:dyDescent="0.2">
      <c r="A383" s="110" t="s">
        <v>741</v>
      </c>
      <c r="B383" s="64" t="s">
        <v>764</v>
      </c>
      <c r="C383" s="19" t="s">
        <v>743</v>
      </c>
      <c r="D383" s="19" t="s">
        <v>710</v>
      </c>
      <c r="E383" s="64" t="s">
        <v>18</v>
      </c>
      <c r="F383" s="108">
        <v>5601</v>
      </c>
      <c r="G383" s="241">
        <f t="shared" si="10"/>
        <v>9445339464.9099998</v>
      </c>
      <c r="H383" s="246">
        <v>3059488828</v>
      </c>
      <c r="I383" s="113">
        <v>0</v>
      </c>
      <c r="J383" s="113">
        <f t="shared" si="11"/>
        <v>3059488828</v>
      </c>
      <c r="K383" s="119">
        <v>0</v>
      </c>
      <c r="L383" s="158">
        <v>161272524.28999999</v>
      </c>
      <c r="M383" s="154">
        <v>0</v>
      </c>
      <c r="N383" s="175">
        <v>0</v>
      </c>
      <c r="O383" s="153">
        <v>0</v>
      </c>
      <c r="P383" s="154">
        <v>338152008.07999998</v>
      </c>
      <c r="Q383" s="243">
        <v>5886426104.54</v>
      </c>
    </row>
    <row r="384" spans="1:17" x14ac:dyDescent="0.2">
      <c r="A384" s="110" t="s">
        <v>741</v>
      </c>
      <c r="B384" s="64" t="s">
        <v>765</v>
      </c>
      <c r="C384" s="19" t="s">
        <v>743</v>
      </c>
      <c r="D384" s="19" t="s">
        <v>766</v>
      </c>
      <c r="E384" s="64" t="s">
        <v>15</v>
      </c>
      <c r="F384" s="108">
        <v>7989</v>
      </c>
      <c r="G384" s="241">
        <f t="shared" si="10"/>
        <v>12058275032.370001</v>
      </c>
      <c r="H384" s="246">
        <v>4248627480</v>
      </c>
      <c r="I384" s="113">
        <v>0</v>
      </c>
      <c r="J384" s="113">
        <f t="shared" si="11"/>
        <v>4248627480</v>
      </c>
      <c r="K384" s="119">
        <v>0</v>
      </c>
      <c r="L384" s="158">
        <v>127167127.87</v>
      </c>
      <c r="M384" s="154">
        <v>0</v>
      </c>
      <c r="N384" s="175">
        <v>0</v>
      </c>
      <c r="O384" s="153">
        <v>0</v>
      </c>
      <c r="P384" s="154">
        <v>481288328.69</v>
      </c>
      <c r="Q384" s="243">
        <v>7201192095.8100014</v>
      </c>
    </row>
    <row r="385" spans="1:17" x14ac:dyDescent="0.2">
      <c r="A385" s="110" t="s">
        <v>741</v>
      </c>
      <c r="B385" s="64" t="s">
        <v>767</v>
      </c>
      <c r="C385" s="19" t="s">
        <v>743</v>
      </c>
      <c r="D385" s="19" t="s">
        <v>768</v>
      </c>
      <c r="E385" s="64" t="s">
        <v>18</v>
      </c>
      <c r="F385" s="108">
        <v>21434</v>
      </c>
      <c r="G385" s="241">
        <f t="shared" si="10"/>
        <v>30848738884.450001</v>
      </c>
      <c r="H385" s="246">
        <v>11373100289</v>
      </c>
      <c r="I385" s="113">
        <v>0</v>
      </c>
      <c r="J385" s="113">
        <f t="shared" si="11"/>
        <v>11373100289</v>
      </c>
      <c r="K385" s="119">
        <v>0</v>
      </c>
      <c r="L385" s="158">
        <v>313104216.73000002</v>
      </c>
      <c r="M385" s="154">
        <v>0</v>
      </c>
      <c r="N385" s="175">
        <v>0</v>
      </c>
      <c r="O385" s="153">
        <v>0</v>
      </c>
      <c r="P385" s="154">
        <v>1291910984.96</v>
      </c>
      <c r="Q385" s="243">
        <v>17870623393.760002</v>
      </c>
    </row>
    <row r="386" spans="1:17" x14ac:dyDescent="0.2">
      <c r="A386" s="110" t="s">
        <v>741</v>
      </c>
      <c r="B386" s="64" t="s">
        <v>769</v>
      </c>
      <c r="C386" s="19" t="s">
        <v>743</v>
      </c>
      <c r="D386" s="19" t="s">
        <v>770</v>
      </c>
      <c r="E386" s="64" t="s">
        <v>15</v>
      </c>
      <c r="F386" s="108">
        <v>25408</v>
      </c>
      <c r="G386" s="241">
        <f t="shared" si="10"/>
        <v>36494001568.849991</v>
      </c>
      <c r="H386" s="246">
        <v>13654162585</v>
      </c>
      <c r="I386" s="113">
        <v>0</v>
      </c>
      <c r="J386" s="113">
        <f t="shared" si="11"/>
        <v>13654162585</v>
      </c>
      <c r="K386" s="119">
        <v>0</v>
      </c>
      <c r="L386" s="158">
        <v>261564242.72</v>
      </c>
      <c r="M386" s="154">
        <v>0</v>
      </c>
      <c r="N386" s="175">
        <v>0</v>
      </c>
      <c r="O386" s="153">
        <v>0</v>
      </c>
      <c r="P386" s="154">
        <v>1533672458.1300001</v>
      </c>
      <c r="Q386" s="243">
        <v>21044602282.999996</v>
      </c>
    </row>
    <row r="387" spans="1:17" x14ac:dyDescent="0.2">
      <c r="A387" s="110" t="s">
        <v>741</v>
      </c>
      <c r="B387" s="64" t="s">
        <v>771</v>
      </c>
      <c r="C387" s="19" t="s">
        <v>743</v>
      </c>
      <c r="D387" s="19" t="s">
        <v>772</v>
      </c>
      <c r="E387" s="64" t="s">
        <v>15</v>
      </c>
      <c r="F387" s="108">
        <v>16552</v>
      </c>
      <c r="G387" s="241">
        <f t="shared" si="10"/>
        <v>23447814957.360001</v>
      </c>
      <c r="H387" s="246">
        <v>8928371930</v>
      </c>
      <c r="I387" s="113">
        <v>0</v>
      </c>
      <c r="J387" s="113">
        <f t="shared" si="11"/>
        <v>8928371930</v>
      </c>
      <c r="K387" s="119">
        <v>0</v>
      </c>
      <c r="L387" s="158">
        <v>163450569.61000001</v>
      </c>
      <c r="M387" s="154">
        <v>0</v>
      </c>
      <c r="N387" s="175">
        <v>0</v>
      </c>
      <c r="O387" s="153">
        <v>0</v>
      </c>
      <c r="P387" s="154">
        <v>999478046.38</v>
      </c>
      <c r="Q387" s="243">
        <v>13356514411.370001</v>
      </c>
    </row>
    <row r="388" spans="1:17" x14ac:dyDescent="0.2">
      <c r="A388" s="110" t="s">
        <v>741</v>
      </c>
      <c r="B388" s="64" t="s">
        <v>773</v>
      </c>
      <c r="C388" s="19" t="s">
        <v>743</v>
      </c>
      <c r="D388" s="19" t="s">
        <v>774</v>
      </c>
      <c r="E388" s="64" t="s">
        <v>15</v>
      </c>
      <c r="F388" s="108">
        <v>9688</v>
      </c>
      <c r="G388" s="241">
        <f t="shared" si="10"/>
        <v>16566146770.779999</v>
      </c>
      <c r="H388" s="246">
        <v>5199238682</v>
      </c>
      <c r="I388" s="113">
        <v>0</v>
      </c>
      <c r="J388" s="113">
        <f t="shared" si="11"/>
        <v>5199238682</v>
      </c>
      <c r="K388" s="119">
        <v>0</v>
      </c>
      <c r="L388" s="158">
        <v>160579768.66</v>
      </c>
      <c r="M388" s="154">
        <v>0</v>
      </c>
      <c r="N388" s="175">
        <v>9972605</v>
      </c>
      <c r="O388" s="153">
        <v>0</v>
      </c>
      <c r="P388" s="154">
        <v>584624296.87</v>
      </c>
      <c r="Q388" s="243">
        <v>10611731418.25</v>
      </c>
    </row>
    <row r="389" spans="1:17" x14ac:dyDescent="0.2">
      <c r="A389" s="110" t="s">
        <v>741</v>
      </c>
      <c r="B389" s="64" t="s">
        <v>775</v>
      </c>
      <c r="C389" s="19" t="s">
        <v>743</v>
      </c>
      <c r="D389" s="19" t="s">
        <v>776</v>
      </c>
      <c r="E389" s="64" t="s">
        <v>15</v>
      </c>
      <c r="F389" s="108">
        <v>16936</v>
      </c>
      <c r="G389" s="241">
        <f t="shared" si="10"/>
        <v>29294588761.779999</v>
      </c>
      <c r="H389" s="246">
        <v>9065724231</v>
      </c>
      <c r="I389" s="113">
        <v>0</v>
      </c>
      <c r="J389" s="113">
        <f t="shared" si="11"/>
        <v>9065724231</v>
      </c>
      <c r="K389" s="119">
        <v>0</v>
      </c>
      <c r="L389" s="158">
        <v>174312948.69999999</v>
      </c>
      <c r="M389" s="154">
        <v>0</v>
      </c>
      <c r="N389" s="175">
        <v>212732179</v>
      </c>
      <c r="O389" s="153">
        <v>0</v>
      </c>
      <c r="P389" s="154">
        <v>1022367778.66</v>
      </c>
      <c r="Q389" s="243">
        <v>18819451624.419998</v>
      </c>
    </row>
    <row r="390" spans="1:17" x14ac:dyDescent="0.2">
      <c r="A390" s="110" t="s">
        <v>741</v>
      </c>
      <c r="B390" s="64" t="s">
        <v>777</v>
      </c>
      <c r="C390" s="19" t="s">
        <v>743</v>
      </c>
      <c r="D390" s="19" t="s">
        <v>778</v>
      </c>
      <c r="E390" s="64" t="s">
        <v>18</v>
      </c>
      <c r="F390" s="108">
        <v>12210</v>
      </c>
      <c r="G390" s="241">
        <f t="shared" si="10"/>
        <v>16698196894.510002</v>
      </c>
      <c r="H390" s="246">
        <v>6535131433</v>
      </c>
      <c r="I390" s="113">
        <v>0</v>
      </c>
      <c r="J390" s="113">
        <f t="shared" si="11"/>
        <v>6535131433</v>
      </c>
      <c r="K390" s="119">
        <v>0</v>
      </c>
      <c r="L390" s="158">
        <v>175831284.72</v>
      </c>
      <c r="M390" s="154">
        <v>0</v>
      </c>
      <c r="N390" s="175">
        <v>0.22</v>
      </c>
      <c r="O390" s="153">
        <v>0</v>
      </c>
      <c r="P390" s="154">
        <v>736397112.77999997</v>
      </c>
      <c r="Q390" s="243">
        <v>9250837063.7900009</v>
      </c>
    </row>
    <row r="391" spans="1:17" x14ac:dyDescent="0.2">
      <c r="A391" s="110" t="s">
        <v>741</v>
      </c>
      <c r="B391" s="64" t="s">
        <v>779</v>
      </c>
      <c r="C391" s="19" t="s">
        <v>743</v>
      </c>
      <c r="D391" s="19" t="s">
        <v>780</v>
      </c>
      <c r="E391" s="64" t="s">
        <v>15</v>
      </c>
      <c r="F391" s="108">
        <v>15051</v>
      </c>
      <c r="G391" s="241">
        <f t="shared" si="10"/>
        <v>24040762339.18</v>
      </c>
      <c r="H391" s="246">
        <v>8036342733</v>
      </c>
      <c r="I391" s="113">
        <v>0</v>
      </c>
      <c r="J391" s="113">
        <f t="shared" si="11"/>
        <v>8036342733</v>
      </c>
      <c r="K391" s="119">
        <v>0</v>
      </c>
      <c r="L391" s="158">
        <v>325566774.83999997</v>
      </c>
      <c r="M391" s="154">
        <v>0</v>
      </c>
      <c r="N391" s="175">
        <v>0</v>
      </c>
      <c r="O391" s="153">
        <v>0</v>
      </c>
      <c r="P391" s="154">
        <v>907254771.45000005</v>
      </c>
      <c r="Q391" s="243">
        <v>14771598059.889999</v>
      </c>
    </row>
    <row r="392" spans="1:17" x14ac:dyDescent="0.2">
      <c r="A392" s="110" t="s">
        <v>741</v>
      </c>
      <c r="B392" s="64" t="s">
        <v>781</v>
      </c>
      <c r="C392" s="19" t="s">
        <v>743</v>
      </c>
      <c r="D392" s="19" t="s">
        <v>782</v>
      </c>
      <c r="E392" s="64" t="s">
        <v>15</v>
      </c>
      <c r="F392" s="108">
        <v>17240</v>
      </c>
      <c r="G392" s="241">
        <f t="shared" si="10"/>
        <v>24496500505.939999</v>
      </c>
      <c r="H392" s="246">
        <v>9330930092</v>
      </c>
      <c r="I392" s="113">
        <v>0</v>
      </c>
      <c r="J392" s="113">
        <f t="shared" si="11"/>
        <v>9330930092</v>
      </c>
      <c r="K392" s="119">
        <v>0</v>
      </c>
      <c r="L392" s="158">
        <v>227279124.94999999</v>
      </c>
      <c r="M392" s="154">
        <v>0</v>
      </c>
      <c r="N392" s="175">
        <v>0</v>
      </c>
      <c r="O392" s="153">
        <v>0</v>
      </c>
      <c r="P392" s="154">
        <v>1039218003.75</v>
      </c>
      <c r="Q392" s="243">
        <v>13899073285.239998</v>
      </c>
    </row>
    <row r="393" spans="1:17" x14ac:dyDescent="0.2">
      <c r="A393" s="110" t="s">
        <v>741</v>
      </c>
      <c r="B393" s="64" t="s">
        <v>783</v>
      </c>
      <c r="C393" s="19" t="s">
        <v>743</v>
      </c>
      <c r="D393" s="19" t="s">
        <v>360</v>
      </c>
      <c r="E393" s="64" t="s">
        <v>15</v>
      </c>
      <c r="F393" s="108">
        <v>29431</v>
      </c>
      <c r="G393" s="241">
        <f t="shared" si="10"/>
        <v>41836574958.48999</v>
      </c>
      <c r="H393" s="246">
        <v>16064582744</v>
      </c>
      <c r="I393" s="113">
        <v>0</v>
      </c>
      <c r="J393" s="113">
        <f t="shared" si="11"/>
        <v>16064582744</v>
      </c>
      <c r="K393" s="119">
        <v>0</v>
      </c>
      <c r="L393" s="158">
        <v>301629232.63</v>
      </c>
      <c r="M393" s="154">
        <v>0</v>
      </c>
      <c r="N393" s="175">
        <v>0</v>
      </c>
      <c r="O393" s="153">
        <v>0</v>
      </c>
      <c r="P393" s="154">
        <v>1770964695.99</v>
      </c>
      <c r="Q393" s="243">
        <v>23699398285.869995</v>
      </c>
    </row>
    <row r="394" spans="1:17" x14ac:dyDescent="0.2">
      <c r="A394" s="110" t="s">
        <v>741</v>
      </c>
      <c r="B394" s="64" t="s">
        <v>784</v>
      </c>
      <c r="C394" s="19" t="s">
        <v>743</v>
      </c>
      <c r="D394" s="19" t="s">
        <v>785</v>
      </c>
      <c r="E394" s="64" t="s">
        <v>15</v>
      </c>
      <c r="F394" s="108">
        <v>5445</v>
      </c>
      <c r="G394" s="241">
        <f t="shared" si="10"/>
        <v>8050881598.9399996</v>
      </c>
      <c r="H394" s="246">
        <v>2916797432</v>
      </c>
      <c r="I394" s="113">
        <v>0</v>
      </c>
      <c r="J394" s="113">
        <f t="shared" si="11"/>
        <v>2916797432</v>
      </c>
      <c r="K394" s="119">
        <v>0</v>
      </c>
      <c r="L394" s="158">
        <v>75321305.189999998</v>
      </c>
      <c r="M394" s="154">
        <v>0</v>
      </c>
      <c r="N394" s="175">
        <v>32753918</v>
      </c>
      <c r="O394" s="153">
        <v>0</v>
      </c>
      <c r="P394" s="154">
        <v>328730376.85000002</v>
      </c>
      <c r="Q394" s="243">
        <v>4697278566.8999996</v>
      </c>
    </row>
    <row r="395" spans="1:17" x14ac:dyDescent="0.2">
      <c r="A395" s="110" t="s">
        <v>741</v>
      </c>
      <c r="B395" s="64" t="s">
        <v>786</v>
      </c>
      <c r="C395" s="19" t="s">
        <v>743</v>
      </c>
      <c r="D395" s="19" t="s">
        <v>787</v>
      </c>
      <c r="E395" s="64" t="s">
        <v>15</v>
      </c>
      <c r="F395" s="108">
        <v>33983</v>
      </c>
      <c r="G395" s="241">
        <f t="shared" si="10"/>
        <v>47439716690.830002</v>
      </c>
      <c r="H395" s="246">
        <v>18460786225</v>
      </c>
      <c r="I395" s="113">
        <v>0</v>
      </c>
      <c r="J395" s="113">
        <f t="shared" si="11"/>
        <v>18460786225</v>
      </c>
      <c r="K395" s="119">
        <v>0</v>
      </c>
      <c r="L395" s="158">
        <v>342768411.80000001</v>
      </c>
      <c r="M395" s="154">
        <v>0</v>
      </c>
      <c r="N395" s="175">
        <v>0</v>
      </c>
      <c r="O395" s="153">
        <v>0</v>
      </c>
      <c r="P395" s="154">
        <v>2051137434.95</v>
      </c>
      <c r="Q395" s="243">
        <v>26585024619.080002</v>
      </c>
    </row>
    <row r="396" spans="1:17" x14ac:dyDescent="0.2">
      <c r="A396" s="110" t="s">
        <v>741</v>
      </c>
      <c r="B396" s="64" t="s">
        <v>788</v>
      </c>
      <c r="C396" s="19" t="s">
        <v>743</v>
      </c>
      <c r="D396" s="19" t="s">
        <v>789</v>
      </c>
      <c r="E396" s="64" t="s">
        <v>15</v>
      </c>
      <c r="F396" s="108">
        <v>29400</v>
      </c>
      <c r="G396" s="241">
        <f t="shared" ref="G396:G459" si="12">J396+K396+L396+M396+N396+O396+P396+Q396</f>
        <v>43387806430.82</v>
      </c>
      <c r="H396" s="246">
        <v>15889811155</v>
      </c>
      <c r="I396" s="113">
        <v>0</v>
      </c>
      <c r="J396" s="113">
        <f t="shared" ref="J396:J459" si="13">SUM(H396:I396)</f>
        <v>15889811155</v>
      </c>
      <c r="K396" s="119">
        <v>0</v>
      </c>
      <c r="L396" s="158">
        <v>414127185.32999998</v>
      </c>
      <c r="M396" s="154">
        <v>0</v>
      </c>
      <c r="N396" s="175">
        <v>0</v>
      </c>
      <c r="O396" s="153">
        <v>0</v>
      </c>
      <c r="P396" s="154">
        <v>1774467610.1600001</v>
      </c>
      <c r="Q396" s="243">
        <v>25309400480.329998</v>
      </c>
    </row>
    <row r="397" spans="1:17" x14ac:dyDescent="0.2">
      <c r="A397" s="110" t="s">
        <v>741</v>
      </c>
      <c r="B397" s="64" t="s">
        <v>790</v>
      </c>
      <c r="C397" s="19" t="s">
        <v>743</v>
      </c>
      <c r="D397" s="19" t="s">
        <v>791</v>
      </c>
      <c r="E397" s="64" t="s">
        <v>18</v>
      </c>
      <c r="F397" s="108">
        <v>8290</v>
      </c>
      <c r="G397" s="241">
        <f t="shared" si="12"/>
        <v>12480587744.790001</v>
      </c>
      <c r="H397" s="246">
        <v>4498625166</v>
      </c>
      <c r="I397" s="113">
        <v>0</v>
      </c>
      <c r="J397" s="113">
        <f t="shared" si="13"/>
        <v>4498625166</v>
      </c>
      <c r="K397" s="119">
        <v>0</v>
      </c>
      <c r="L397" s="158">
        <v>92269595.090000004</v>
      </c>
      <c r="M397" s="154">
        <v>0</v>
      </c>
      <c r="N397" s="175">
        <v>344510785</v>
      </c>
      <c r="O397" s="153">
        <v>0</v>
      </c>
      <c r="P397" s="154">
        <v>498500924.20999998</v>
      </c>
      <c r="Q397" s="243">
        <v>7046681274.4900007</v>
      </c>
    </row>
    <row r="398" spans="1:17" x14ac:dyDescent="0.2">
      <c r="A398" s="110" t="s">
        <v>741</v>
      </c>
      <c r="B398" s="64" t="s">
        <v>792</v>
      </c>
      <c r="C398" s="19" t="s">
        <v>743</v>
      </c>
      <c r="D398" s="19" t="s">
        <v>793</v>
      </c>
      <c r="E398" s="64" t="s">
        <v>15</v>
      </c>
      <c r="F398" s="108">
        <v>32987</v>
      </c>
      <c r="G398" s="241">
        <f t="shared" si="12"/>
        <v>48752754283.650002</v>
      </c>
      <c r="H398" s="246">
        <v>17815649270</v>
      </c>
      <c r="I398" s="113">
        <v>0</v>
      </c>
      <c r="J398" s="113">
        <f t="shared" si="13"/>
        <v>17815649270</v>
      </c>
      <c r="K398" s="119">
        <v>0</v>
      </c>
      <c r="L398" s="158">
        <v>461774289.41000003</v>
      </c>
      <c r="M398" s="154">
        <v>0</v>
      </c>
      <c r="N398" s="175">
        <v>0</v>
      </c>
      <c r="O398" s="153">
        <v>0</v>
      </c>
      <c r="P398" s="154">
        <v>1991225523.54</v>
      </c>
      <c r="Q398" s="243">
        <v>28484105200.700001</v>
      </c>
    </row>
    <row r="399" spans="1:17" x14ac:dyDescent="0.2">
      <c r="A399" s="110" t="s">
        <v>741</v>
      </c>
      <c r="B399" s="64" t="s">
        <v>794</v>
      </c>
      <c r="C399" s="19" t="s">
        <v>743</v>
      </c>
      <c r="D399" s="19" t="s">
        <v>795</v>
      </c>
      <c r="E399" s="64" t="s">
        <v>15</v>
      </c>
      <c r="F399" s="108">
        <v>24188</v>
      </c>
      <c r="G399" s="241">
        <f t="shared" si="12"/>
        <v>33549842247.48</v>
      </c>
      <c r="H399" s="246">
        <v>13086388440</v>
      </c>
      <c r="I399" s="113">
        <v>0</v>
      </c>
      <c r="J399" s="113">
        <f t="shared" si="13"/>
        <v>13086388440</v>
      </c>
      <c r="K399" s="119">
        <v>0</v>
      </c>
      <c r="L399" s="158">
        <v>421404321.58999997</v>
      </c>
      <c r="M399" s="154">
        <v>0</v>
      </c>
      <c r="N399" s="175">
        <v>0</v>
      </c>
      <c r="O399" s="153">
        <v>0</v>
      </c>
      <c r="P399" s="154">
        <v>1454192543.3900001</v>
      </c>
      <c r="Q399" s="243">
        <v>18587856942.5</v>
      </c>
    </row>
    <row r="400" spans="1:17" x14ac:dyDescent="0.2">
      <c r="A400" s="110" t="s">
        <v>741</v>
      </c>
      <c r="B400" s="64" t="s">
        <v>796</v>
      </c>
      <c r="C400" s="19" t="s">
        <v>743</v>
      </c>
      <c r="D400" s="19" t="s">
        <v>797</v>
      </c>
      <c r="E400" s="64" t="s">
        <v>15</v>
      </c>
      <c r="F400" s="108">
        <v>14993</v>
      </c>
      <c r="G400" s="241">
        <f t="shared" si="12"/>
        <v>21489785949.52</v>
      </c>
      <c r="H400" s="246">
        <v>8141432466</v>
      </c>
      <c r="I400" s="113">
        <v>0</v>
      </c>
      <c r="J400" s="113">
        <f t="shared" si="13"/>
        <v>8141432466</v>
      </c>
      <c r="K400" s="119">
        <v>0</v>
      </c>
      <c r="L400" s="158">
        <v>174766245.11000001</v>
      </c>
      <c r="M400" s="154">
        <v>0</v>
      </c>
      <c r="N400" s="175">
        <v>0</v>
      </c>
      <c r="O400" s="153">
        <v>0</v>
      </c>
      <c r="P400" s="154">
        <v>905261734.07000005</v>
      </c>
      <c r="Q400" s="243">
        <v>12268325504.34</v>
      </c>
    </row>
    <row r="401" spans="1:17" x14ac:dyDescent="0.2">
      <c r="A401" s="110" t="s">
        <v>741</v>
      </c>
      <c r="B401" s="64" t="s">
        <v>798</v>
      </c>
      <c r="C401" s="19" t="s">
        <v>743</v>
      </c>
      <c r="D401" s="19" t="s">
        <v>799</v>
      </c>
      <c r="E401" s="64" t="s">
        <v>15</v>
      </c>
      <c r="F401" s="108">
        <v>8589</v>
      </c>
      <c r="G401" s="241">
        <f t="shared" si="12"/>
        <v>14489911676</v>
      </c>
      <c r="H401" s="246">
        <v>4567617574</v>
      </c>
      <c r="I401" s="113">
        <v>0</v>
      </c>
      <c r="J401" s="113">
        <f t="shared" si="13"/>
        <v>4567617574</v>
      </c>
      <c r="K401" s="119">
        <v>0</v>
      </c>
      <c r="L401" s="158">
        <v>93939193.640000001</v>
      </c>
      <c r="M401" s="154">
        <v>0</v>
      </c>
      <c r="N401" s="175">
        <v>145563277</v>
      </c>
      <c r="O401" s="153">
        <v>0</v>
      </c>
      <c r="P401" s="154">
        <v>518189717.68000001</v>
      </c>
      <c r="Q401" s="243">
        <v>9164601913.6800003</v>
      </c>
    </row>
    <row r="402" spans="1:17" x14ac:dyDescent="0.2">
      <c r="A402" s="110" t="s">
        <v>741</v>
      </c>
      <c r="B402" s="64" t="s">
        <v>800</v>
      </c>
      <c r="C402" s="19" t="s">
        <v>743</v>
      </c>
      <c r="D402" s="19" t="s">
        <v>801</v>
      </c>
      <c r="E402" s="64" t="s">
        <v>18</v>
      </c>
      <c r="F402" s="108">
        <v>8014</v>
      </c>
      <c r="G402" s="241">
        <f t="shared" si="12"/>
        <v>15395332294.669998</v>
      </c>
      <c r="H402" s="246">
        <v>4300935886</v>
      </c>
      <c r="I402" s="113">
        <v>0</v>
      </c>
      <c r="J402" s="113">
        <f t="shared" si="13"/>
        <v>4300935886</v>
      </c>
      <c r="K402" s="119">
        <v>0</v>
      </c>
      <c r="L402" s="158">
        <v>88423466.260000005</v>
      </c>
      <c r="M402" s="154">
        <v>0</v>
      </c>
      <c r="N402" s="175">
        <v>0</v>
      </c>
      <c r="O402" s="153">
        <v>0</v>
      </c>
      <c r="P402" s="154">
        <v>483885316.79000002</v>
      </c>
      <c r="Q402" s="243">
        <v>10522087625.619999</v>
      </c>
    </row>
    <row r="403" spans="1:17" x14ac:dyDescent="0.2">
      <c r="A403" s="110" t="s">
        <v>741</v>
      </c>
      <c r="B403" s="64" t="s">
        <v>802</v>
      </c>
      <c r="C403" s="19" t="s">
        <v>743</v>
      </c>
      <c r="D403" s="19" t="s">
        <v>803</v>
      </c>
      <c r="E403" s="64" t="s">
        <v>15</v>
      </c>
      <c r="F403" s="108">
        <v>76308</v>
      </c>
      <c r="G403" s="241">
        <f t="shared" si="12"/>
        <v>111556660090.64</v>
      </c>
      <c r="H403" s="246">
        <v>41576883438</v>
      </c>
      <c r="I403" s="113">
        <v>0</v>
      </c>
      <c r="J403" s="113">
        <f t="shared" si="13"/>
        <v>41576883438</v>
      </c>
      <c r="K403" s="119">
        <v>0</v>
      </c>
      <c r="L403" s="158">
        <v>1134295651.0699999</v>
      </c>
      <c r="M403" s="154">
        <v>0</v>
      </c>
      <c r="N403" s="175">
        <v>0</v>
      </c>
      <c r="O403" s="153">
        <v>0</v>
      </c>
      <c r="P403" s="154">
        <v>4597816435.5900002</v>
      </c>
      <c r="Q403" s="243">
        <v>64247664565.979996</v>
      </c>
    </row>
    <row r="404" spans="1:17" x14ac:dyDescent="0.2">
      <c r="A404" s="110" t="s">
        <v>741</v>
      </c>
      <c r="B404" s="64" t="s">
        <v>804</v>
      </c>
      <c r="C404" s="19" t="s">
        <v>743</v>
      </c>
      <c r="D404" s="19" t="s">
        <v>388</v>
      </c>
      <c r="E404" s="64" t="s">
        <v>18</v>
      </c>
      <c r="F404" s="108">
        <v>3290</v>
      </c>
      <c r="G404" s="241">
        <f t="shared" si="12"/>
        <v>5639607497.0100002</v>
      </c>
      <c r="H404" s="246">
        <v>1736536398</v>
      </c>
      <c r="I404" s="113">
        <v>0</v>
      </c>
      <c r="J404" s="113">
        <f t="shared" si="13"/>
        <v>1736536398</v>
      </c>
      <c r="K404" s="119">
        <v>0</v>
      </c>
      <c r="L404" s="158">
        <v>42313748.57</v>
      </c>
      <c r="M404" s="154">
        <v>0</v>
      </c>
      <c r="N404" s="175">
        <v>39043203</v>
      </c>
      <c r="O404" s="153">
        <v>0</v>
      </c>
      <c r="P404" s="154">
        <v>198699786.84999999</v>
      </c>
      <c r="Q404" s="243">
        <v>3623014360.5900002</v>
      </c>
    </row>
    <row r="405" spans="1:17" x14ac:dyDescent="0.2">
      <c r="A405" s="110" t="s">
        <v>741</v>
      </c>
      <c r="B405" s="64" t="s">
        <v>805</v>
      </c>
      <c r="C405" s="19" t="s">
        <v>743</v>
      </c>
      <c r="D405" s="19" t="s">
        <v>806</v>
      </c>
      <c r="E405" s="64" t="s">
        <v>15</v>
      </c>
      <c r="F405" s="108">
        <v>31832</v>
      </c>
      <c r="G405" s="241">
        <f t="shared" si="12"/>
        <v>46364780851.699997</v>
      </c>
      <c r="H405" s="246">
        <v>17246530431</v>
      </c>
      <c r="I405" s="113">
        <v>0</v>
      </c>
      <c r="J405" s="113">
        <f t="shared" si="13"/>
        <v>17246530431</v>
      </c>
      <c r="K405" s="119">
        <v>0</v>
      </c>
      <c r="L405" s="158">
        <v>323928816.99000001</v>
      </c>
      <c r="M405" s="154">
        <v>0</v>
      </c>
      <c r="N405" s="175">
        <v>0</v>
      </c>
      <c r="O405" s="153">
        <v>0</v>
      </c>
      <c r="P405" s="154">
        <v>1921348425.24</v>
      </c>
      <c r="Q405" s="243">
        <v>26872973178.469994</v>
      </c>
    </row>
    <row r="406" spans="1:17" x14ac:dyDescent="0.2">
      <c r="A406" s="110" t="s">
        <v>741</v>
      </c>
      <c r="B406" s="64" t="s">
        <v>807</v>
      </c>
      <c r="C406" s="19" t="s">
        <v>743</v>
      </c>
      <c r="D406" s="19" t="s">
        <v>808</v>
      </c>
      <c r="E406" s="64" t="s">
        <v>15</v>
      </c>
      <c r="F406" s="108">
        <v>9137</v>
      </c>
      <c r="G406" s="241">
        <f t="shared" si="12"/>
        <v>16035404423.869999</v>
      </c>
      <c r="H406" s="246">
        <v>4793444010</v>
      </c>
      <c r="I406" s="113">
        <v>0</v>
      </c>
      <c r="J406" s="113">
        <f t="shared" si="13"/>
        <v>4793444010</v>
      </c>
      <c r="K406" s="119">
        <v>0</v>
      </c>
      <c r="L406" s="158">
        <v>94312173.230000004</v>
      </c>
      <c r="M406" s="154">
        <v>0</v>
      </c>
      <c r="N406" s="175">
        <v>91026542</v>
      </c>
      <c r="O406" s="153">
        <v>0</v>
      </c>
      <c r="P406" s="154">
        <v>551346612.20000005</v>
      </c>
      <c r="Q406" s="243">
        <v>10505275086.440001</v>
      </c>
    </row>
    <row r="407" spans="1:17" x14ac:dyDescent="0.2">
      <c r="A407" s="110" t="s">
        <v>741</v>
      </c>
      <c r="B407" s="64" t="s">
        <v>809</v>
      </c>
      <c r="C407" s="19" t="s">
        <v>743</v>
      </c>
      <c r="D407" s="19" t="s">
        <v>810</v>
      </c>
      <c r="E407" s="64" t="s">
        <v>15</v>
      </c>
      <c r="F407" s="108">
        <v>19715</v>
      </c>
      <c r="G407" s="241">
        <f t="shared" si="12"/>
        <v>27675057256.73</v>
      </c>
      <c r="H407" s="246">
        <v>10712116923</v>
      </c>
      <c r="I407" s="113">
        <v>0</v>
      </c>
      <c r="J407" s="113">
        <f t="shared" si="13"/>
        <v>10712116923</v>
      </c>
      <c r="K407" s="119">
        <v>0</v>
      </c>
      <c r="L407" s="158">
        <v>207572481.47999999</v>
      </c>
      <c r="M407" s="154">
        <v>0</v>
      </c>
      <c r="N407" s="175">
        <v>78745527</v>
      </c>
      <c r="O407" s="153">
        <v>0</v>
      </c>
      <c r="P407" s="154">
        <v>1187669090.7</v>
      </c>
      <c r="Q407" s="243">
        <v>15488953234.549999</v>
      </c>
    </row>
    <row r="408" spans="1:17" x14ac:dyDescent="0.2">
      <c r="A408" s="110" t="s">
        <v>741</v>
      </c>
      <c r="B408" s="64" t="s">
        <v>811</v>
      </c>
      <c r="C408" s="19" t="s">
        <v>743</v>
      </c>
      <c r="D408" s="19" t="s">
        <v>812</v>
      </c>
      <c r="E408" s="64" t="s">
        <v>18</v>
      </c>
      <c r="F408" s="108">
        <v>6698</v>
      </c>
      <c r="G408" s="241">
        <f t="shared" si="12"/>
        <v>11536489418.360001</v>
      </c>
      <c r="H408" s="246">
        <v>3566384607</v>
      </c>
      <c r="I408" s="113">
        <v>0</v>
      </c>
      <c r="J408" s="113">
        <f t="shared" si="13"/>
        <v>3566384607</v>
      </c>
      <c r="K408" s="119">
        <v>0</v>
      </c>
      <c r="L408" s="158">
        <v>70754764.950000003</v>
      </c>
      <c r="M408" s="154">
        <v>0</v>
      </c>
      <c r="N408" s="175">
        <v>0</v>
      </c>
      <c r="O408" s="153">
        <v>0</v>
      </c>
      <c r="P408" s="154">
        <v>404405402.05000001</v>
      </c>
      <c r="Q408" s="243">
        <v>7494944644.3600006</v>
      </c>
    </row>
    <row r="409" spans="1:17" x14ac:dyDescent="0.2">
      <c r="A409" s="110" t="s">
        <v>741</v>
      </c>
      <c r="B409" s="64" t="s">
        <v>813</v>
      </c>
      <c r="C409" s="19" t="s">
        <v>743</v>
      </c>
      <c r="D409" s="19" t="s">
        <v>814</v>
      </c>
      <c r="E409" s="64" t="s">
        <v>15</v>
      </c>
      <c r="F409" s="108">
        <v>26622</v>
      </c>
      <c r="G409" s="241">
        <f t="shared" si="12"/>
        <v>43155925508.5</v>
      </c>
      <c r="H409" s="246">
        <v>14423210055</v>
      </c>
      <c r="I409" s="113">
        <v>0</v>
      </c>
      <c r="J409" s="113">
        <f t="shared" si="13"/>
        <v>14423210055</v>
      </c>
      <c r="K409" s="119">
        <v>0</v>
      </c>
      <c r="L409" s="158">
        <v>366134730.77999997</v>
      </c>
      <c r="M409" s="154">
        <v>0</v>
      </c>
      <c r="N409" s="175">
        <v>0</v>
      </c>
      <c r="O409" s="153">
        <v>0</v>
      </c>
      <c r="P409" s="154">
        <v>1606629705.0999999</v>
      </c>
      <c r="Q409" s="243">
        <v>26759951017.620003</v>
      </c>
    </row>
    <row r="410" spans="1:17" x14ac:dyDescent="0.2">
      <c r="A410" s="110" t="s">
        <v>741</v>
      </c>
      <c r="B410" s="64" t="s">
        <v>815</v>
      </c>
      <c r="C410" s="19" t="s">
        <v>743</v>
      </c>
      <c r="D410" s="19" t="s">
        <v>816</v>
      </c>
      <c r="E410" s="64" t="s">
        <v>18</v>
      </c>
      <c r="F410" s="108">
        <v>21003</v>
      </c>
      <c r="G410" s="241">
        <f t="shared" si="12"/>
        <v>27296117327.5</v>
      </c>
      <c r="H410" s="246">
        <v>11144447616</v>
      </c>
      <c r="I410" s="113">
        <v>0</v>
      </c>
      <c r="J410" s="113">
        <f t="shared" si="13"/>
        <v>11144447616</v>
      </c>
      <c r="K410" s="119">
        <v>0</v>
      </c>
      <c r="L410" s="158">
        <v>276488330.44999999</v>
      </c>
      <c r="M410" s="154">
        <v>0</v>
      </c>
      <c r="N410" s="175">
        <v>57255054</v>
      </c>
      <c r="O410" s="153">
        <v>0</v>
      </c>
      <c r="P410" s="154">
        <v>1212733045.5799999</v>
      </c>
      <c r="Q410" s="243">
        <v>14605193281.469999</v>
      </c>
    </row>
    <row r="411" spans="1:17" x14ac:dyDescent="0.2">
      <c r="A411" s="110" t="s">
        <v>741</v>
      </c>
      <c r="B411" s="64" t="s">
        <v>817</v>
      </c>
      <c r="C411" s="19" t="s">
        <v>743</v>
      </c>
      <c r="D411" s="19" t="s">
        <v>818</v>
      </c>
      <c r="E411" s="64" t="s">
        <v>15</v>
      </c>
      <c r="F411" s="108">
        <v>32110</v>
      </c>
      <c r="G411" s="241">
        <f t="shared" si="12"/>
        <v>45977368973.110001</v>
      </c>
      <c r="H411" s="246">
        <v>17549326556</v>
      </c>
      <c r="I411" s="113">
        <v>0</v>
      </c>
      <c r="J411" s="113">
        <f t="shared" si="13"/>
        <v>17549326556</v>
      </c>
      <c r="K411" s="119">
        <v>0</v>
      </c>
      <c r="L411" s="158">
        <v>320731284.39999998</v>
      </c>
      <c r="M411" s="154">
        <v>0</v>
      </c>
      <c r="N411" s="175">
        <v>0</v>
      </c>
      <c r="O411" s="153">
        <v>0</v>
      </c>
      <c r="P411" s="154">
        <v>1937111539.03</v>
      </c>
      <c r="Q411" s="243">
        <v>26170199593.68</v>
      </c>
    </row>
    <row r="412" spans="1:17" x14ac:dyDescent="0.2">
      <c r="A412" s="110" t="s">
        <v>741</v>
      </c>
      <c r="B412" s="64" t="s">
        <v>819</v>
      </c>
      <c r="C412" s="19" t="s">
        <v>743</v>
      </c>
      <c r="D412" s="19" t="s">
        <v>820</v>
      </c>
      <c r="E412" s="64" t="s">
        <v>15</v>
      </c>
      <c r="F412" s="108">
        <v>19199</v>
      </c>
      <c r="G412" s="241">
        <f t="shared" si="12"/>
        <v>27570696075.880001</v>
      </c>
      <c r="H412" s="246">
        <v>10400608436</v>
      </c>
      <c r="I412" s="113">
        <v>0</v>
      </c>
      <c r="J412" s="113">
        <f t="shared" si="13"/>
        <v>10400608436</v>
      </c>
      <c r="K412" s="119">
        <v>0</v>
      </c>
      <c r="L412" s="158">
        <v>192447302.16999999</v>
      </c>
      <c r="M412" s="154">
        <v>0</v>
      </c>
      <c r="N412" s="175">
        <v>0</v>
      </c>
      <c r="O412" s="153">
        <v>0</v>
      </c>
      <c r="P412" s="154">
        <v>1159223011.79</v>
      </c>
      <c r="Q412" s="243">
        <v>15818417325.920002</v>
      </c>
    </row>
    <row r="413" spans="1:17" x14ac:dyDescent="0.2">
      <c r="A413" s="110" t="s">
        <v>741</v>
      </c>
      <c r="B413" s="64" t="s">
        <v>821</v>
      </c>
      <c r="C413" s="19" t="s">
        <v>743</v>
      </c>
      <c r="D413" s="19" t="s">
        <v>822</v>
      </c>
      <c r="E413" s="64" t="s">
        <v>15</v>
      </c>
      <c r="F413" s="108">
        <v>9256</v>
      </c>
      <c r="G413" s="241">
        <f t="shared" si="12"/>
        <v>13520361853.799999</v>
      </c>
      <c r="H413" s="246">
        <v>4966637218</v>
      </c>
      <c r="I413" s="113">
        <v>0</v>
      </c>
      <c r="J413" s="113">
        <f t="shared" si="13"/>
        <v>4966637218</v>
      </c>
      <c r="K413" s="119">
        <v>0</v>
      </c>
      <c r="L413" s="158">
        <v>126246950.36</v>
      </c>
      <c r="M413" s="154">
        <v>0</v>
      </c>
      <c r="N413" s="175">
        <v>0</v>
      </c>
      <c r="O413" s="153">
        <v>0</v>
      </c>
      <c r="P413" s="154">
        <v>557990070.12</v>
      </c>
      <c r="Q413" s="243">
        <v>7869487615.3199997</v>
      </c>
    </row>
    <row r="414" spans="1:17" x14ac:dyDescent="0.2">
      <c r="A414" s="110" t="s">
        <v>823</v>
      </c>
      <c r="B414" s="64" t="s">
        <v>824</v>
      </c>
      <c r="C414" s="19" t="s">
        <v>825</v>
      </c>
      <c r="D414" s="19" t="s">
        <v>826</v>
      </c>
      <c r="E414" s="64" t="s">
        <v>51</v>
      </c>
      <c r="F414" s="108">
        <v>347807</v>
      </c>
      <c r="G414" s="241">
        <f t="shared" si="12"/>
        <v>535912947155.06995</v>
      </c>
      <c r="H414" s="246">
        <v>187954693924</v>
      </c>
      <c r="I414" s="113">
        <v>0</v>
      </c>
      <c r="J414" s="113">
        <f t="shared" si="13"/>
        <v>187954693924</v>
      </c>
      <c r="K414" s="119">
        <v>0</v>
      </c>
      <c r="L414" s="158">
        <v>5212395422.71</v>
      </c>
      <c r="M414" s="154">
        <v>0</v>
      </c>
      <c r="N414" s="175">
        <v>0</v>
      </c>
      <c r="O414" s="153">
        <v>1193718713.46</v>
      </c>
      <c r="P414" s="154">
        <v>11552554493.26</v>
      </c>
      <c r="Q414" s="243">
        <v>329999584601.63995</v>
      </c>
    </row>
    <row r="415" spans="1:17" x14ac:dyDescent="0.2">
      <c r="A415" s="110" t="s">
        <v>823</v>
      </c>
      <c r="B415" s="64" t="s">
        <v>827</v>
      </c>
      <c r="C415" s="19" t="s">
        <v>825</v>
      </c>
      <c r="D415" s="19" t="s">
        <v>828</v>
      </c>
      <c r="E415" s="64" t="s">
        <v>15</v>
      </c>
      <c r="F415" s="108">
        <v>86377</v>
      </c>
      <c r="G415" s="241">
        <f t="shared" si="12"/>
        <v>120037158040.61002</v>
      </c>
      <c r="H415" s="246">
        <v>46751079110</v>
      </c>
      <c r="I415" s="113">
        <v>0</v>
      </c>
      <c r="J415" s="113">
        <f t="shared" si="13"/>
        <v>46751079110</v>
      </c>
      <c r="K415" s="119">
        <v>0</v>
      </c>
      <c r="L415" s="158">
        <v>1350082622.4000001</v>
      </c>
      <c r="M415" s="154">
        <v>0</v>
      </c>
      <c r="N415" s="175">
        <v>0</v>
      </c>
      <c r="O415" s="153">
        <v>0</v>
      </c>
      <c r="P415" s="154">
        <v>2887695350.6900001</v>
      </c>
      <c r="Q415" s="243">
        <v>69048300957.520004</v>
      </c>
    </row>
    <row r="416" spans="1:17" x14ac:dyDescent="0.2">
      <c r="A416" s="110" t="s">
        <v>823</v>
      </c>
      <c r="B416" s="64" t="s">
        <v>829</v>
      </c>
      <c r="C416" s="19" t="s">
        <v>825</v>
      </c>
      <c r="D416" s="19" t="s">
        <v>830</v>
      </c>
      <c r="E416" s="64" t="s">
        <v>15</v>
      </c>
      <c r="F416" s="108">
        <v>58056</v>
      </c>
      <c r="G416" s="241">
        <f t="shared" si="12"/>
        <v>76452349192.880005</v>
      </c>
      <c r="H416" s="246">
        <v>31585938715</v>
      </c>
      <c r="I416" s="113">
        <v>0</v>
      </c>
      <c r="J416" s="113">
        <f t="shared" si="13"/>
        <v>31585938715</v>
      </c>
      <c r="K416" s="119">
        <v>0</v>
      </c>
      <c r="L416" s="158">
        <v>693136717.28999996</v>
      </c>
      <c r="M416" s="154">
        <v>0</v>
      </c>
      <c r="N416" s="175">
        <v>0</v>
      </c>
      <c r="O416" s="153">
        <v>0</v>
      </c>
      <c r="P416" s="154">
        <v>1877000305.22</v>
      </c>
      <c r="Q416" s="243">
        <v>42296273455.370003</v>
      </c>
    </row>
    <row r="417" spans="1:17" x14ac:dyDescent="0.2">
      <c r="A417" s="110" t="s">
        <v>823</v>
      </c>
      <c r="B417" s="64" t="s">
        <v>831</v>
      </c>
      <c r="C417" s="19" t="s">
        <v>825</v>
      </c>
      <c r="D417" s="19" t="s">
        <v>832</v>
      </c>
      <c r="E417" s="64" t="s">
        <v>15</v>
      </c>
      <c r="F417" s="108">
        <v>19097</v>
      </c>
      <c r="G417" s="241">
        <f t="shared" si="12"/>
        <v>25632931458.82</v>
      </c>
      <c r="H417" s="246">
        <v>10406557216</v>
      </c>
      <c r="I417" s="113">
        <v>0</v>
      </c>
      <c r="J417" s="113">
        <f t="shared" si="13"/>
        <v>10406557216</v>
      </c>
      <c r="K417" s="119">
        <v>0</v>
      </c>
      <c r="L417" s="158">
        <v>214496734.88999999</v>
      </c>
      <c r="M417" s="154">
        <v>0</v>
      </c>
      <c r="N417" s="175">
        <v>0</v>
      </c>
      <c r="O417" s="153">
        <v>0</v>
      </c>
      <c r="P417" s="154">
        <v>633996948.35000002</v>
      </c>
      <c r="Q417" s="243">
        <v>14377880559.58</v>
      </c>
    </row>
    <row r="418" spans="1:17" x14ac:dyDescent="0.2">
      <c r="A418" s="110" t="s">
        <v>823</v>
      </c>
      <c r="B418" s="64" t="s">
        <v>833</v>
      </c>
      <c r="C418" s="19" t="s">
        <v>825</v>
      </c>
      <c r="D418" s="19" t="s">
        <v>834</v>
      </c>
      <c r="E418" s="64" t="s">
        <v>15</v>
      </c>
      <c r="F418" s="108">
        <v>18749</v>
      </c>
      <c r="G418" s="241">
        <f t="shared" si="12"/>
        <v>24056188604.18</v>
      </c>
      <c r="H418" s="246">
        <v>10097618540</v>
      </c>
      <c r="I418" s="113">
        <v>0</v>
      </c>
      <c r="J418" s="113">
        <f t="shared" si="13"/>
        <v>10097618540</v>
      </c>
      <c r="K418" s="119">
        <v>0</v>
      </c>
      <c r="L418" s="158">
        <v>219860503.69999999</v>
      </c>
      <c r="M418" s="154">
        <v>0</v>
      </c>
      <c r="N418" s="175">
        <v>169985446</v>
      </c>
      <c r="O418" s="153">
        <v>0</v>
      </c>
      <c r="P418" s="154">
        <v>618005679.22000003</v>
      </c>
      <c r="Q418" s="243">
        <v>12950718435.26</v>
      </c>
    </row>
    <row r="419" spans="1:17" x14ac:dyDescent="0.2">
      <c r="A419" s="110" t="s">
        <v>823</v>
      </c>
      <c r="B419" s="64" t="s">
        <v>835</v>
      </c>
      <c r="C419" s="19" t="s">
        <v>825</v>
      </c>
      <c r="D419" s="19" t="s">
        <v>836</v>
      </c>
      <c r="E419" s="64" t="s">
        <v>15</v>
      </c>
      <c r="F419" s="108">
        <v>37497</v>
      </c>
      <c r="G419" s="241">
        <f t="shared" si="12"/>
        <v>48883436677.129997</v>
      </c>
      <c r="H419" s="246">
        <v>20459371735</v>
      </c>
      <c r="I419" s="113">
        <v>0</v>
      </c>
      <c r="J419" s="113">
        <f t="shared" si="13"/>
        <v>20459371735</v>
      </c>
      <c r="K419" s="119">
        <v>0</v>
      </c>
      <c r="L419" s="158">
        <v>512909882.27999997</v>
      </c>
      <c r="M419" s="154">
        <v>0</v>
      </c>
      <c r="N419" s="175">
        <v>0</v>
      </c>
      <c r="O419" s="153">
        <v>0</v>
      </c>
      <c r="P419" s="154">
        <v>1252337172.95</v>
      </c>
      <c r="Q419" s="243">
        <v>26658817886.899998</v>
      </c>
    </row>
    <row r="420" spans="1:17" x14ac:dyDescent="0.2">
      <c r="A420" s="110" t="s">
        <v>823</v>
      </c>
      <c r="B420" s="64" t="s">
        <v>837</v>
      </c>
      <c r="C420" s="19" t="s">
        <v>825</v>
      </c>
      <c r="D420" s="19" t="s">
        <v>838</v>
      </c>
      <c r="E420" s="64" t="s">
        <v>15</v>
      </c>
      <c r="F420" s="108">
        <v>29251</v>
      </c>
      <c r="G420" s="241">
        <f t="shared" si="12"/>
        <v>41209078039.160004</v>
      </c>
      <c r="H420" s="246">
        <v>15843896011</v>
      </c>
      <c r="I420" s="113">
        <v>0</v>
      </c>
      <c r="J420" s="113">
        <f t="shared" si="13"/>
        <v>15843896011</v>
      </c>
      <c r="K420" s="119">
        <v>0</v>
      </c>
      <c r="L420" s="158">
        <v>326034480.63</v>
      </c>
      <c r="M420" s="154">
        <v>0</v>
      </c>
      <c r="N420" s="175">
        <v>465174335</v>
      </c>
      <c r="O420" s="153">
        <v>0</v>
      </c>
      <c r="P420" s="154">
        <v>977842689.22000003</v>
      </c>
      <c r="Q420" s="243">
        <v>23596130523.310001</v>
      </c>
    </row>
    <row r="421" spans="1:17" x14ac:dyDescent="0.2">
      <c r="A421" s="110" t="s">
        <v>823</v>
      </c>
      <c r="B421" s="64" t="s">
        <v>839</v>
      </c>
      <c r="C421" s="19" t="s">
        <v>825</v>
      </c>
      <c r="D421" s="19" t="s">
        <v>840</v>
      </c>
      <c r="E421" s="64" t="s">
        <v>15</v>
      </c>
      <c r="F421" s="108">
        <v>24785</v>
      </c>
      <c r="G421" s="241">
        <f t="shared" si="12"/>
        <v>34013026323.300003</v>
      </c>
      <c r="H421" s="246">
        <v>13493163212</v>
      </c>
      <c r="I421" s="113">
        <v>0</v>
      </c>
      <c r="J421" s="113">
        <f t="shared" si="13"/>
        <v>13493163212</v>
      </c>
      <c r="K421" s="119">
        <v>0</v>
      </c>
      <c r="L421" s="158">
        <v>284128143.94</v>
      </c>
      <c r="M421" s="154">
        <v>0</v>
      </c>
      <c r="N421" s="175">
        <v>0</v>
      </c>
      <c r="O421" s="153">
        <v>0</v>
      </c>
      <c r="P421" s="154">
        <v>825457268.94000006</v>
      </c>
      <c r="Q421" s="243">
        <v>19410277698.420002</v>
      </c>
    </row>
    <row r="422" spans="1:17" x14ac:dyDescent="0.2">
      <c r="A422" s="110" t="s">
        <v>823</v>
      </c>
      <c r="B422" s="64" t="s">
        <v>841</v>
      </c>
      <c r="C422" s="19" t="s">
        <v>825</v>
      </c>
      <c r="D422" s="19" t="s">
        <v>842</v>
      </c>
      <c r="E422" s="64" t="s">
        <v>15</v>
      </c>
      <c r="F422" s="108">
        <v>36505</v>
      </c>
      <c r="G422" s="241">
        <f t="shared" si="12"/>
        <v>49716757852.480003</v>
      </c>
      <c r="H422" s="246">
        <v>19880776999</v>
      </c>
      <c r="I422" s="113">
        <v>0</v>
      </c>
      <c r="J422" s="113">
        <f t="shared" si="13"/>
        <v>19880776999</v>
      </c>
      <c r="K422" s="119">
        <v>0</v>
      </c>
      <c r="L422" s="158">
        <v>405860836.62</v>
      </c>
      <c r="M422" s="154">
        <v>0</v>
      </c>
      <c r="N422" s="175">
        <v>0</v>
      </c>
      <c r="O422" s="153">
        <v>0</v>
      </c>
      <c r="P422" s="154">
        <v>1219919725.7</v>
      </c>
      <c r="Q422" s="243">
        <v>28210200291.160004</v>
      </c>
    </row>
    <row r="423" spans="1:17" x14ac:dyDescent="0.2">
      <c r="A423" s="110" t="s">
        <v>823</v>
      </c>
      <c r="B423" s="64" t="s">
        <v>843</v>
      </c>
      <c r="C423" s="19" t="s">
        <v>825</v>
      </c>
      <c r="D423" s="19" t="s">
        <v>844</v>
      </c>
      <c r="E423" s="64" t="s">
        <v>15</v>
      </c>
      <c r="F423" s="108">
        <v>25128</v>
      </c>
      <c r="G423" s="241">
        <f t="shared" si="12"/>
        <v>34435890076.650009</v>
      </c>
      <c r="H423" s="246">
        <v>13713599268</v>
      </c>
      <c r="I423" s="113">
        <v>0</v>
      </c>
      <c r="J423" s="113">
        <f t="shared" si="13"/>
        <v>13713599268</v>
      </c>
      <c r="K423" s="119">
        <v>0</v>
      </c>
      <c r="L423" s="158">
        <v>312136673.94</v>
      </c>
      <c r="M423" s="154">
        <v>0</v>
      </c>
      <c r="N423" s="175">
        <v>0</v>
      </c>
      <c r="O423" s="153">
        <v>0</v>
      </c>
      <c r="P423" s="154">
        <v>839207084.02999997</v>
      </c>
      <c r="Q423" s="243">
        <v>19570947050.680004</v>
      </c>
    </row>
    <row r="424" spans="1:17" x14ac:dyDescent="0.2">
      <c r="A424" s="110" t="s">
        <v>823</v>
      </c>
      <c r="B424" s="64" t="s">
        <v>845</v>
      </c>
      <c r="C424" s="19" t="s">
        <v>825</v>
      </c>
      <c r="D424" s="19" t="s">
        <v>846</v>
      </c>
      <c r="E424" s="64" t="s">
        <v>15</v>
      </c>
      <c r="F424" s="108">
        <v>28504</v>
      </c>
      <c r="G424" s="241">
        <f t="shared" si="12"/>
        <v>36712397394.529999</v>
      </c>
      <c r="H424" s="246">
        <v>15467697136</v>
      </c>
      <c r="I424" s="113">
        <v>0</v>
      </c>
      <c r="J424" s="113">
        <f t="shared" si="13"/>
        <v>15467697136</v>
      </c>
      <c r="K424" s="119">
        <v>0</v>
      </c>
      <c r="L424" s="158">
        <v>379035052.69</v>
      </c>
      <c r="M424" s="154">
        <v>0</v>
      </c>
      <c r="N424" s="175">
        <v>0</v>
      </c>
      <c r="O424" s="153">
        <v>0</v>
      </c>
      <c r="P424" s="154">
        <v>951881967.77999997</v>
      </c>
      <c r="Q424" s="243">
        <v>19913783238.060001</v>
      </c>
    </row>
    <row r="425" spans="1:17" x14ac:dyDescent="0.2">
      <c r="A425" s="110" t="s">
        <v>823</v>
      </c>
      <c r="B425" s="64" t="s">
        <v>847</v>
      </c>
      <c r="C425" s="19" t="s">
        <v>825</v>
      </c>
      <c r="D425" s="19" t="s">
        <v>848</v>
      </c>
      <c r="E425" s="64" t="s">
        <v>15</v>
      </c>
      <c r="F425" s="108">
        <v>10646</v>
      </c>
      <c r="G425" s="241">
        <f t="shared" si="12"/>
        <v>15658637410.16</v>
      </c>
      <c r="H425" s="246">
        <v>5662777742</v>
      </c>
      <c r="I425" s="113">
        <v>0</v>
      </c>
      <c r="J425" s="113">
        <f t="shared" si="13"/>
        <v>5662777742</v>
      </c>
      <c r="K425" s="119">
        <v>0</v>
      </c>
      <c r="L425" s="158">
        <v>123793580.38</v>
      </c>
      <c r="M425" s="154">
        <v>0</v>
      </c>
      <c r="N425" s="175">
        <v>51714525</v>
      </c>
      <c r="O425" s="153">
        <v>0</v>
      </c>
      <c r="P425" s="154">
        <v>355354101.92000002</v>
      </c>
      <c r="Q425" s="243">
        <v>9464997460.8600006</v>
      </c>
    </row>
    <row r="426" spans="1:17" x14ac:dyDescent="0.2">
      <c r="A426" s="110" t="s">
        <v>823</v>
      </c>
      <c r="B426" s="64" t="s">
        <v>849</v>
      </c>
      <c r="C426" s="19" t="s">
        <v>825</v>
      </c>
      <c r="D426" s="19" t="s">
        <v>850</v>
      </c>
      <c r="E426" s="64" t="s">
        <v>18</v>
      </c>
      <c r="F426" s="108">
        <v>3739</v>
      </c>
      <c r="G426" s="241">
        <f t="shared" si="12"/>
        <v>6167293261.7000008</v>
      </c>
      <c r="H426" s="246">
        <v>2026124375</v>
      </c>
      <c r="I426" s="113">
        <v>0</v>
      </c>
      <c r="J426" s="113">
        <f t="shared" si="13"/>
        <v>2026124375</v>
      </c>
      <c r="K426" s="119">
        <v>0</v>
      </c>
      <c r="L426" s="158">
        <v>49922088.43</v>
      </c>
      <c r="M426" s="154">
        <v>0</v>
      </c>
      <c r="N426" s="175">
        <v>0</v>
      </c>
      <c r="O426" s="153">
        <v>0</v>
      </c>
      <c r="P426" s="154">
        <v>125053062.79000001</v>
      </c>
      <c r="Q426" s="243">
        <v>3966193735.48</v>
      </c>
    </row>
    <row r="427" spans="1:17" x14ac:dyDescent="0.2">
      <c r="A427" s="110" t="s">
        <v>823</v>
      </c>
      <c r="B427" s="64" t="s">
        <v>851</v>
      </c>
      <c r="C427" s="19" t="s">
        <v>825</v>
      </c>
      <c r="D427" s="19" t="s">
        <v>852</v>
      </c>
      <c r="E427" s="64" t="s">
        <v>15</v>
      </c>
      <c r="F427" s="108">
        <v>10979</v>
      </c>
      <c r="G427" s="241">
        <f t="shared" si="12"/>
        <v>15436413585.629997</v>
      </c>
      <c r="H427" s="246">
        <v>5684099987</v>
      </c>
      <c r="I427" s="113">
        <v>0</v>
      </c>
      <c r="J427" s="113">
        <f t="shared" si="13"/>
        <v>5684099987</v>
      </c>
      <c r="K427" s="119">
        <v>0</v>
      </c>
      <c r="L427" s="158">
        <v>131577078.58</v>
      </c>
      <c r="M427" s="154">
        <v>0</v>
      </c>
      <c r="N427" s="175">
        <v>0</v>
      </c>
      <c r="O427" s="153">
        <v>0</v>
      </c>
      <c r="P427" s="154">
        <v>366260281.27999997</v>
      </c>
      <c r="Q427" s="243">
        <v>9254476238.7699986</v>
      </c>
    </row>
    <row r="428" spans="1:17" x14ac:dyDescent="0.2">
      <c r="A428" s="110" t="s">
        <v>823</v>
      </c>
      <c r="B428" s="64" t="s">
        <v>853</v>
      </c>
      <c r="C428" s="19" t="s">
        <v>825</v>
      </c>
      <c r="D428" s="19" t="s">
        <v>854</v>
      </c>
      <c r="E428" s="64" t="s">
        <v>15</v>
      </c>
      <c r="F428" s="108">
        <v>32038</v>
      </c>
      <c r="G428" s="241">
        <f t="shared" si="12"/>
        <v>40584695526.860001</v>
      </c>
      <c r="H428" s="246">
        <v>17191042471</v>
      </c>
      <c r="I428" s="113">
        <v>0</v>
      </c>
      <c r="J428" s="113">
        <f t="shared" si="13"/>
        <v>17191042471</v>
      </c>
      <c r="K428" s="119">
        <v>0</v>
      </c>
      <c r="L428" s="158">
        <v>418418117.20999998</v>
      </c>
      <c r="M428" s="154">
        <v>0</v>
      </c>
      <c r="N428" s="175">
        <v>0</v>
      </c>
      <c r="O428" s="153">
        <v>0</v>
      </c>
      <c r="P428" s="154">
        <v>1069340850.46</v>
      </c>
      <c r="Q428" s="243">
        <v>21905894088.190002</v>
      </c>
    </row>
    <row r="429" spans="1:17" x14ac:dyDescent="0.2">
      <c r="A429" s="110" t="s">
        <v>823</v>
      </c>
      <c r="B429" s="64" t="s">
        <v>855</v>
      </c>
      <c r="C429" s="19" t="s">
        <v>825</v>
      </c>
      <c r="D429" s="19" t="s">
        <v>856</v>
      </c>
      <c r="E429" s="64" t="s">
        <v>15</v>
      </c>
      <c r="F429" s="108">
        <v>9362</v>
      </c>
      <c r="G429" s="241">
        <f t="shared" si="12"/>
        <v>12919719251.219999</v>
      </c>
      <c r="H429" s="246">
        <v>5089351142</v>
      </c>
      <c r="I429" s="113">
        <v>0</v>
      </c>
      <c r="J429" s="113">
        <f t="shared" si="13"/>
        <v>5089351142</v>
      </c>
      <c r="K429" s="119">
        <v>0</v>
      </c>
      <c r="L429" s="158">
        <v>110828056.90000001</v>
      </c>
      <c r="M429" s="154">
        <v>0</v>
      </c>
      <c r="N429" s="175">
        <v>0</v>
      </c>
      <c r="O429" s="153">
        <v>0</v>
      </c>
      <c r="P429" s="154">
        <v>312799929.67000002</v>
      </c>
      <c r="Q429" s="243">
        <v>7406740122.6499996</v>
      </c>
    </row>
    <row r="430" spans="1:17" x14ac:dyDescent="0.2">
      <c r="A430" s="110" t="s">
        <v>823</v>
      </c>
      <c r="B430" s="64" t="s">
        <v>857</v>
      </c>
      <c r="C430" s="19" t="s">
        <v>825</v>
      </c>
      <c r="D430" s="19" t="s">
        <v>858</v>
      </c>
      <c r="E430" s="64" t="s">
        <v>15</v>
      </c>
      <c r="F430" s="108">
        <v>20009</v>
      </c>
      <c r="G430" s="241">
        <f t="shared" si="12"/>
        <v>27261543778.990002</v>
      </c>
      <c r="H430" s="246">
        <v>10868620475</v>
      </c>
      <c r="I430" s="113">
        <v>0</v>
      </c>
      <c r="J430" s="113">
        <f t="shared" si="13"/>
        <v>10868620475</v>
      </c>
      <c r="K430" s="119">
        <v>0</v>
      </c>
      <c r="L430" s="158">
        <v>212793701.47999999</v>
      </c>
      <c r="M430" s="154">
        <v>0</v>
      </c>
      <c r="N430" s="175">
        <v>0</v>
      </c>
      <c r="O430" s="153">
        <v>0</v>
      </c>
      <c r="P430" s="154">
        <v>668354758.80999994</v>
      </c>
      <c r="Q430" s="243">
        <v>15511774843.700003</v>
      </c>
    </row>
    <row r="431" spans="1:17" x14ac:dyDescent="0.2">
      <c r="A431" s="110" t="s">
        <v>823</v>
      </c>
      <c r="B431" s="64" t="s">
        <v>859</v>
      </c>
      <c r="C431" s="19" t="s">
        <v>825</v>
      </c>
      <c r="D431" s="19" t="s">
        <v>860</v>
      </c>
      <c r="E431" s="64" t="s">
        <v>15</v>
      </c>
      <c r="F431" s="108">
        <v>18997</v>
      </c>
      <c r="G431" s="241">
        <f t="shared" si="12"/>
        <v>25477670790.09</v>
      </c>
      <c r="H431" s="246">
        <v>10318538928</v>
      </c>
      <c r="I431" s="113">
        <v>0</v>
      </c>
      <c r="J431" s="113">
        <f t="shared" si="13"/>
        <v>10318538928</v>
      </c>
      <c r="K431" s="119">
        <v>0</v>
      </c>
      <c r="L431" s="158">
        <v>233839032.34</v>
      </c>
      <c r="M431" s="154">
        <v>0</v>
      </c>
      <c r="N431" s="175">
        <v>0</v>
      </c>
      <c r="O431" s="153">
        <v>0</v>
      </c>
      <c r="P431" s="154">
        <v>631956221.53999996</v>
      </c>
      <c r="Q431" s="243">
        <v>14293336608.209999</v>
      </c>
    </row>
    <row r="432" spans="1:17" x14ac:dyDescent="0.2">
      <c r="A432" s="110" t="s">
        <v>823</v>
      </c>
      <c r="B432" s="64" t="s">
        <v>861</v>
      </c>
      <c r="C432" s="19" t="s">
        <v>825</v>
      </c>
      <c r="D432" s="19" t="s">
        <v>862</v>
      </c>
      <c r="E432" s="64" t="s">
        <v>15</v>
      </c>
      <c r="F432" s="108">
        <v>35000</v>
      </c>
      <c r="G432" s="241">
        <f t="shared" si="12"/>
        <v>41624355540.150002</v>
      </c>
      <c r="H432" s="246">
        <v>19058668955</v>
      </c>
      <c r="I432" s="113">
        <v>0</v>
      </c>
      <c r="J432" s="113">
        <f t="shared" si="13"/>
        <v>19058668955</v>
      </c>
      <c r="K432" s="119">
        <v>0</v>
      </c>
      <c r="L432" s="158">
        <v>340979102.10000002</v>
      </c>
      <c r="M432" s="154">
        <v>0</v>
      </c>
      <c r="N432" s="175">
        <v>0</v>
      </c>
      <c r="O432" s="153">
        <v>0</v>
      </c>
      <c r="P432" s="154">
        <v>1159969193.72</v>
      </c>
      <c r="Q432" s="243">
        <v>21064738289.330002</v>
      </c>
    </row>
    <row r="433" spans="1:17" x14ac:dyDescent="0.2">
      <c r="A433" s="110" t="s">
        <v>823</v>
      </c>
      <c r="B433" s="64" t="s">
        <v>863</v>
      </c>
      <c r="C433" s="19" t="s">
        <v>825</v>
      </c>
      <c r="D433" s="19" t="s">
        <v>864</v>
      </c>
      <c r="E433" s="64" t="s">
        <v>15</v>
      </c>
      <c r="F433" s="108">
        <v>9835</v>
      </c>
      <c r="G433" s="241">
        <f t="shared" si="12"/>
        <v>14590198313.299997</v>
      </c>
      <c r="H433" s="246">
        <v>5160554403</v>
      </c>
      <c r="I433" s="113">
        <v>0</v>
      </c>
      <c r="J433" s="113">
        <f t="shared" si="13"/>
        <v>5160554403</v>
      </c>
      <c r="K433" s="119">
        <v>0</v>
      </c>
      <c r="L433" s="158">
        <v>118630967.36</v>
      </c>
      <c r="M433" s="154">
        <v>0</v>
      </c>
      <c r="N433" s="175">
        <v>0</v>
      </c>
      <c r="O433" s="153">
        <v>0</v>
      </c>
      <c r="P433" s="154">
        <v>328858107.87</v>
      </c>
      <c r="Q433" s="243">
        <v>8982154835.0699978</v>
      </c>
    </row>
    <row r="434" spans="1:17" x14ac:dyDescent="0.2">
      <c r="A434" s="110" t="s">
        <v>823</v>
      </c>
      <c r="B434" s="64" t="s">
        <v>865</v>
      </c>
      <c r="C434" s="19" t="s">
        <v>825</v>
      </c>
      <c r="D434" s="19" t="s">
        <v>866</v>
      </c>
      <c r="E434" s="64" t="s">
        <v>15</v>
      </c>
      <c r="F434" s="108">
        <v>22541</v>
      </c>
      <c r="G434" s="241">
        <f t="shared" si="12"/>
        <v>30361315376.779999</v>
      </c>
      <c r="H434" s="246">
        <v>12269853177</v>
      </c>
      <c r="I434" s="113">
        <v>0</v>
      </c>
      <c r="J434" s="113">
        <f t="shared" si="13"/>
        <v>12269853177</v>
      </c>
      <c r="K434" s="119">
        <v>0</v>
      </c>
      <c r="L434" s="158">
        <v>314704477.87</v>
      </c>
      <c r="M434" s="154">
        <v>0</v>
      </c>
      <c r="N434" s="175">
        <v>0</v>
      </c>
      <c r="O434" s="153">
        <v>0</v>
      </c>
      <c r="P434" s="154">
        <v>749013649.75999999</v>
      </c>
      <c r="Q434" s="243">
        <v>17027744072.15</v>
      </c>
    </row>
    <row r="435" spans="1:17" x14ac:dyDescent="0.2">
      <c r="A435" s="110" t="s">
        <v>823</v>
      </c>
      <c r="B435" s="64" t="s">
        <v>867</v>
      </c>
      <c r="C435" s="19" t="s">
        <v>825</v>
      </c>
      <c r="D435" s="19" t="s">
        <v>868</v>
      </c>
      <c r="E435" s="64" t="s">
        <v>15</v>
      </c>
      <c r="F435" s="108">
        <v>17305</v>
      </c>
      <c r="G435" s="241">
        <f t="shared" si="12"/>
        <v>22773679281.349998</v>
      </c>
      <c r="H435" s="246">
        <v>9322035393</v>
      </c>
      <c r="I435" s="113">
        <v>0</v>
      </c>
      <c r="J435" s="113">
        <f t="shared" si="13"/>
        <v>9322035393</v>
      </c>
      <c r="K435" s="119">
        <v>0</v>
      </c>
      <c r="L435" s="158">
        <v>219881960.63</v>
      </c>
      <c r="M435" s="154">
        <v>0</v>
      </c>
      <c r="N435" s="175">
        <v>0</v>
      </c>
      <c r="O435" s="153">
        <v>0</v>
      </c>
      <c r="P435" s="154">
        <v>578663142.61000001</v>
      </c>
      <c r="Q435" s="243">
        <v>12653098785.109999</v>
      </c>
    </row>
    <row r="436" spans="1:17" x14ac:dyDescent="0.2">
      <c r="A436" s="110" t="s">
        <v>823</v>
      </c>
      <c r="B436" s="64" t="s">
        <v>869</v>
      </c>
      <c r="C436" s="19" t="s">
        <v>825</v>
      </c>
      <c r="D436" s="19" t="s">
        <v>870</v>
      </c>
      <c r="E436" s="64" t="s">
        <v>15</v>
      </c>
      <c r="F436" s="108">
        <v>17027</v>
      </c>
      <c r="G436" s="241">
        <f t="shared" si="12"/>
        <v>22865647722.200001</v>
      </c>
      <c r="H436" s="246">
        <v>9267892181</v>
      </c>
      <c r="I436" s="113">
        <v>0</v>
      </c>
      <c r="J436" s="113">
        <f t="shared" si="13"/>
        <v>9267892181</v>
      </c>
      <c r="K436" s="119">
        <v>0</v>
      </c>
      <c r="L436" s="158">
        <v>196215284.87</v>
      </c>
      <c r="M436" s="154">
        <v>0</v>
      </c>
      <c r="N436" s="175">
        <v>0</v>
      </c>
      <c r="O436" s="153">
        <v>0</v>
      </c>
      <c r="P436" s="154">
        <v>565214418.36000001</v>
      </c>
      <c r="Q436" s="243">
        <v>12836325837.969999</v>
      </c>
    </row>
    <row r="437" spans="1:17" x14ac:dyDescent="0.2">
      <c r="A437" s="110" t="s">
        <v>823</v>
      </c>
      <c r="B437" s="64" t="s">
        <v>871</v>
      </c>
      <c r="C437" s="19" t="s">
        <v>825</v>
      </c>
      <c r="D437" s="19" t="s">
        <v>872</v>
      </c>
      <c r="E437" s="64" t="s">
        <v>15</v>
      </c>
      <c r="F437" s="108">
        <v>17352</v>
      </c>
      <c r="G437" s="241">
        <f t="shared" si="12"/>
        <v>22923473623.040001</v>
      </c>
      <c r="H437" s="246">
        <v>9407415452</v>
      </c>
      <c r="I437" s="113">
        <v>0</v>
      </c>
      <c r="J437" s="113">
        <f t="shared" si="13"/>
        <v>9407415452</v>
      </c>
      <c r="K437" s="119">
        <v>0</v>
      </c>
      <c r="L437" s="158">
        <v>298390670.54000002</v>
      </c>
      <c r="M437" s="154">
        <v>0</v>
      </c>
      <c r="N437" s="175">
        <v>0</v>
      </c>
      <c r="O437" s="153">
        <v>0</v>
      </c>
      <c r="P437" s="154">
        <v>579934415.04999995</v>
      </c>
      <c r="Q437" s="243">
        <v>12637733085.450001</v>
      </c>
    </row>
    <row r="438" spans="1:17" x14ac:dyDescent="0.2">
      <c r="A438" s="110" t="s">
        <v>823</v>
      </c>
      <c r="B438" s="64" t="s">
        <v>873</v>
      </c>
      <c r="C438" s="19" t="s">
        <v>825</v>
      </c>
      <c r="D438" s="19" t="s">
        <v>874</v>
      </c>
      <c r="E438" s="64" t="s">
        <v>18</v>
      </c>
      <c r="F438" s="108">
        <v>11585</v>
      </c>
      <c r="G438" s="241">
        <f t="shared" si="12"/>
        <v>18252524079.77</v>
      </c>
      <c r="H438" s="246">
        <v>6081045542</v>
      </c>
      <c r="I438" s="113">
        <v>0</v>
      </c>
      <c r="J438" s="113">
        <f t="shared" si="13"/>
        <v>6081045542</v>
      </c>
      <c r="K438" s="119">
        <v>0</v>
      </c>
      <c r="L438" s="158">
        <v>132987791.23</v>
      </c>
      <c r="M438" s="154">
        <v>0</v>
      </c>
      <c r="N438" s="175">
        <v>15737803</v>
      </c>
      <c r="O438" s="153">
        <v>0</v>
      </c>
      <c r="P438" s="154">
        <v>387470458.32999998</v>
      </c>
      <c r="Q438" s="243">
        <v>11635282485.210001</v>
      </c>
    </row>
    <row r="439" spans="1:17" x14ac:dyDescent="0.2">
      <c r="A439" s="110" t="s">
        <v>875</v>
      </c>
      <c r="B439" s="64" t="s">
        <v>876</v>
      </c>
      <c r="C439" s="19" t="s">
        <v>877</v>
      </c>
      <c r="D439" s="19" t="s">
        <v>878</v>
      </c>
      <c r="E439" s="64" t="s">
        <v>51</v>
      </c>
      <c r="F439" s="108">
        <v>330232</v>
      </c>
      <c r="G439" s="241">
        <f t="shared" si="12"/>
        <v>553400235592.31006</v>
      </c>
      <c r="H439" s="246">
        <v>178356375669</v>
      </c>
      <c r="I439" s="113">
        <v>0</v>
      </c>
      <c r="J439" s="113">
        <f t="shared" si="13"/>
        <v>178356375669</v>
      </c>
      <c r="K439" s="119">
        <v>0</v>
      </c>
      <c r="L439" s="158">
        <v>6279909934.3299999</v>
      </c>
      <c r="M439" s="154">
        <v>0</v>
      </c>
      <c r="N439" s="175">
        <v>0</v>
      </c>
      <c r="O439" s="153">
        <v>1936015300.1300001</v>
      </c>
      <c r="P439" s="154">
        <v>14681396178.25</v>
      </c>
      <c r="Q439" s="243">
        <v>352146538510.60004</v>
      </c>
    </row>
    <row r="440" spans="1:17" x14ac:dyDescent="0.2">
      <c r="A440" s="110" t="s">
        <v>875</v>
      </c>
      <c r="B440" s="64" t="s">
        <v>879</v>
      </c>
      <c r="C440" s="19" t="s">
        <v>877</v>
      </c>
      <c r="D440" s="19" t="s">
        <v>880</v>
      </c>
      <c r="E440" s="64" t="s">
        <v>18</v>
      </c>
      <c r="F440" s="108">
        <v>38049</v>
      </c>
      <c r="G440" s="241">
        <f t="shared" si="12"/>
        <v>59281708083.720001</v>
      </c>
      <c r="H440" s="246">
        <v>20671568385</v>
      </c>
      <c r="I440" s="113">
        <v>0</v>
      </c>
      <c r="J440" s="113">
        <f t="shared" si="13"/>
        <v>20671568385</v>
      </c>
      <c r="K440" s="119">
        <v>0</v>
      </c>
      <c r="L440" s="158">
        <v>455282986.69999999</v>
      </c>
      <c r="M440" s="154">
        <v>0</v>
      </c>
      <c r="N440" s="175">
        <v>0</v>
      </c>
      <c r="O440" s="153">
        <v>0</v>
      </c>
      <c r="P440" s="154">
        <v>1692980044.8900001</v>
      </c>
      <c r="Q440" s="243">
        <v>36461876667.130005</v>
      </c>
    </row>
    <row r="441" spans="1:17" x14ac:dyDescent="0.2">
      <c r="A441" s="110" t="s">
        <v>875</v>
      </c>
      <c r="B441" s="64" t="s">
        <v>881</v>
      </c>
      <c r="C441" s="19" t="s">
        <v>877</v>
      </c>
      <c r="D441" s="19" t="s">
        <v>429</v>
      </c>
      <c r="E441" s="64" t="s">
        <v>15</v>
      </c>
      <c r="F441" s="108">
        <v>16001</v>
      </c>
      <c r="G441" s="241">
        <f t="shared" si="12"/>
        <v>23385511057.43</v>
      </c>
      <c r="H441" s="246">
        <v>8693200641</v>
      </c>
      <c r="I441" s="113">
        <v>0</v>
      </c>
      <c r="J441" s="113">
        <f t="shared" si="13"/>
        <v>8693200641</v>
      </c>
      <c r="K441" s="119">
        <v>0</v>
      </c>
      <c r="L441" s="158">
        <v>197547800.27000001</v>
      </c>
      <c r="M441" s="154">
        <v>0</v>
      </c>
      <c r="N441" s="175">
        <v>0</v>
      </c>
      <c r="O441" s="153">
        <v>0</v>
      </c>
      <c r="P441" s="154">
        <v>711929401.00999999</v>
      </c>
      <c r="Q441" s="243">
        <v>13782833215.15</v>
      </c>
    </row>
    <row r="442" spans="1:17" x14ac:dyDescent="0.2">
      <c r="A442" s="110" t="s">
        <v>875</v>
      </c>
      <c r="B442" s="64" t="s">
        <v>882</v>
      </c>
      <c r="C442" s="19" t="s">
        <v>877</v>
      </c>
      <c r="D442" s="19" t="s">
        <v>883</v>
      </c>
      <c r="E442" s="64" t="s">
        <v>15</v>
      </c>
      <c r="F442" s="108">
        <v>16446</v>
      </c>
      <c r="G442" s="241">
        <f t="shared" si="12"/>
        <v>23022468071.669998</v>
      </c>
      <c r="H442" s="246">
        <v>8969910932</v>
      </c>
      <c r="I442" s="113">
        <v>0</v>
      </c>
      <c r="J442" s="113">
        <f t="shared" si="13"/>
        <v>8969910932</v>
      </c>
      <c r="K442" s="119">
        <v>0</v>
      </c>
      <c r="L442" s="158">
        <v>175081168.74000001</v>
      </c>
      <c r="M442" s="154">
        <v>0</v>
      </c>
      <c r="N442" s="175">
        <v>0</v>
      </c>
      <c r="O442" s="153">
        <v>0</v>
      </c>
      <c r="P442" s="154">
        <v>728087358.52999997</v>
      </c>
      <c r="Q442" s="243">
        <v>13149388612.399998</v>
      </c>
    </row>
    <row r="443" spans="1:17" x14ac:dyDescent="0.2">
      <c r="A443" s="110" t="s">
        <v>875</v>
      </c>
      <c r="B443" s="64" t="s">
        <v>884</v>
      </c>
      <c r="C443" s="19" t="s">
        <v>877</v>
      </c>
      <c r="D443" s="19" t="s">
        <v>885</v>
      </c>
      <c r="E443" s="64" t="s">
        <v>15</v>
      </c>
      <c r="F443" s="108">
        <v>71021</v>
      </c>
      <c r="G443" s="241">
        <f t="shared" si="12"/>
        <v>110272976635.28</v>
      </c>
      <c r="H443" s="246">
        <v>38543600184</v>
      </c>
      <c r="I443" s="113">
        <v>0</v>
      </c>
      <c r="J443" s="113">
        <f t="shared" si="13"/>
        <v>38543600184</v>
      </c>
      <c r="K443" s="119">
        <v>0</v>
      </c>
      <c r="L443" s="158">
        <v>948541530.96000004</v>
      </c>
      <c r="M443" s="154">
        <v>0</v>
      </c>
      <c r="N443" s="175">
        <v>0</v>
      </c>
      <c r="O443" s="153">
        <v>0</v>
      </c>
      <c r="P443" s="154">
        <v>3158724902.0700002</v>
      </c>
      <c r="Q443" s="243">
        <v>67622110018.249992</v>
      </c>
    </row>
    <row r="444" spans="1:17" x14ac:dyDescent="0.2">
      <c r="A444" s="110" t="s">
        <v>875</v>
      </c>
      <c r="B444" s="64" t="s">
        <v>886</v>
      </c>
      <c r="C444" s="19" t="s">
        <v>877</v>
      </c>
      <c r="D444" s="19" t="s">
        <v>887</v>
      </c>
      <c r="E444" s="64" t="s">
        <v>15</v>
      </c>
      <c r="F444" s="108">
        <v>12044</v>
      </c>
      <c r="G444" s="241">
        <f t="shared" si="12"/>
        <v>19331203532.019997</v>
      </c>
      <c r="H444" s="246">
        <v>6350416713</v>
      </c>
      <c r="I444" s="113">
        <v>0</v>
      </c>
      <c r="J444" s="113">
        <f t="shared" si="13"/>
        <v>6350416713</v>
      </c>
      <c r="K444" s="119">
        <v>0</v>
      </c>
      <c r="L444" s="158">
        <v>140738163.59999999</v>
      </c>
      <c r="M444" s="154">
        <v>0</v>
      </c>
      <c r="N444" s="175">
        <v>189020114.19999999</v>
      </c>
      <c r="O444" s="153">
        <v>0</v>
      </c>
      <c r="P444" s="154">
        <v>535794310.36000001</v>
      </c>
      <c r="Q444" s="243">
        <v>12115234230.859999</v>
      </c>
    </row>
    <row r="445" spans="1:17" x14ac:dyDescent="0.2">
      <c r="A445" s="110" t="s">
        <v>875</v>
      </c>
      <c r="B445" s="64" t="s">
        <v>888</v>
      </c>
      <c r="C445" s="19" t="s">
        <v>877</v>
      </c>
      <c r="D445" s="19" t="s">
        <v>889</v>
      </c>
      <c r="E445" s="64" t="s">
        <v>15</v>
      </c>
      <c r="F445" s="108">
        <v>38192</v>
      </c>
      <c r="G445" s="241">
        <f t="shared" si="12"/>
        <v>59134205734.239998</v>
      </c>
      <c r="H445" s="246">
        <v>20598279641</v>
      </c>
      <c r="I445" s="113">
        <v>0</v>
      </c>
      <c r="J445" s="113">
        <f t="shared" si="13"/>
        <v>20598279641</v>
      </c>
      <c r="K445" s="119">
        <v>0</v>
      </c>
      <c r="L445" s="158">
        <v>445990087.01999998</v>
      </c>
      <c r="M445" s="154">
        <v>0</v>
      </c>
      <c r="N445" s="175">
        <v>678582786</v>
      </c>
      <c r="O445" s="153">
        <v>0</v>
      </c>
      <c r="P445" s="154">
        <v>1698366030.73</v>
      </c>
      <c r="Q445" s="243">
        <v>35712987189.489998</v>
      </c>
    </row>
    <row r="446" spans="1:17" x14ac:dyDescent="0.2">
      <c r="A446" s="110" t="s">
        <v>875</v>
      </c>
      <c r="B446" s="64" t="s">
        <v>890</v>
      </c>
      <c r="C446" s="19" t="s">
        <v>877</v>
      </c>
      <c r="D446" s="19" t="s">
        <v>891</v>
      </c>
      <c r="E446" s="64" t="s">
        <v>15</v>
      </c>
      <c r="F446" s="108">
        <v>49473</v>
      </c>
      <c r="G446" s="241">
        <f t="shared" si="12"/>
        <v>75962554418.889999</v>
      </c>
      <c r="H446" s="246">
        <v>26757092602</v>
      </c>
      <c r="I446" s="113">
        <v>0</v>
      </c>
      <c r="J446" s="113">
        <f t="shared" si="13"/>
        <v>26757092602</v>
      </c>
      <c r="K446" s="119">
        <v>0</v>
      </c>
      <c r="L446" s="158">
        <v>589229210.61000001</v>
      </c>
      <c r="M446" s="154">
        <v>0</v>
      </c>
      <c r="N446" s="175">
        <v>0</v>
      </c>
      <c r="O446" s="153">
        <v>0</v>
      </c>
      <c r="P446" s="154">
        <v>2199663324.3400002</v>
      </c>
      <c r="Q446" s="243">
        <v>46416569281.940002</v>
      </c>
    </row>
    <row r="447" spans="1:17" x14ac:dyDescent="0.2">
      <c r="A447" s="110" t="s">
        <v>875</v>
      </c>
      <c r="B447" s="64" t="s">
        <v>892</v>
      </c>
      <c r="C447" s="19" t="s">
        <v>877</v>
      </c>
      <c r="D447" s="19" t="s">
        <v>893</v>
      </c>
      <c r="E447" s="64" t="s">
        <v>15</v>
      </c>
      <c r="F447" s="108">
        <v>15086</v>
      </c>
      <c r="G447" s="241">
        <f t="shared" si="12"/>
        <v>23644160810.66</v>
      </c>
      <c r="H447" s="246">
        <v>8094052911</v>
      </c>
      <c r="I447" s="113">
        <v>0</v>
      </c>
      <c r="J447" s="113">
        <f t="shared" si="13"/>
        <v>8094052911</v>
      </c>
      <c r="K447" s="119">
        <v>0</v>
      </c>
      <c r="L447" s="158">
        <v>175031014.27000001</v>
      </c>
      <c r="M447" s="154">
        <v>0</v>
      </c>
      <c r="N447" s="175">
        <v>0</v>
      </c>
      <c r="O447" s="153">
        <v>0</v>
      </c>
      <c r="P447" s="154">
        <v>671156152.83000004</v>
      </c>
      <c r="Q447" s="243">
        <v>14703920732.559999</v>
      </c>
    </row>
    <row r="448" spans="1:17" x14ac:dyDescent="0.2">
      <c r="A448" s="110" t="s">
        <v>875</v>
      </c>
      <c r="B448" s="64" t="s">
        <v>894</v>
      </c>
      <c r="C448" s="19" t="s">
        <v>877</v>
      </c>
      <c r="D448" s="19" t="s">
        <v>895</v>
      </c>
      <c r="E448" s="64" t="s">
        <v>15</v>
      </c>
      <c r="F448" s="108">
        <v>10743</v>
      </c>
      <c r="G448" s="241">
        <f t="shared" si="12"/>
        <v>14994172836.799999</v>
      </c>
      <c r="H448" s="246">
        <v>5675985903</v>
      </c>
      <c r="I448" s="113">
        <v>0</v>
      </c>
      <c r="J448" s="113">
        <f t="shared" si="13"/>
        <v>5675985903</v>
      </c>
      <c r="K448" s="119">
        <v>0</v>
      </c>
      <c r="L448" s="158">
        <v>188282235.30000001</v>
      </c>
      <c r="M448" s="154">
        <v>0</v>
      </c>
      <c r="N448" s="175">
        <v>0</v>
      </c>
      <c r="O448" s="153">
        <v>0</v>
      </c>
      <c r="P448" s="154">
        <v>463372831.33999997</v>
      </c>
      <c r="Q448" s="243">
        <v>8666531867.1599998</v>
      </c>
    </row>
    <row r="449" spans="1:17" x14ac:dyDescent="0.2">
      <c r="A449" s="110" t="s">
        <v>875</v>
      </c>
      <c r="B449" s="64" t="s">
        <v>896</v>
      </c>
      <c r="C449" s="19" t="s">
        <v>877</v>
      </c>
      <c r="D449" s="19" t="s">
        <v>897</v>
      </c>
      <c r="E449" s="64" t="s">
        <v>15</v>
      </c>
      <c r="F449" s="108">
        <v>94435</v>
      </c>
      <c r="G449" s="241">
        <f t="shared" si="12"/>
        <v>144716686342.97</v>
      </c>
      <c r="H449" s="246">
        <v>51366053469</v>
      </c>
      <c r="I449" s="113">
        <v>0</v>
      </c>
      <c r="J449" s="113">
        <f t="shared" si="13"/>
        <v>51366053469</v>
      </c>
      <c r="K449" s="119">
        <v>0</v>
      </c>
      <c r="L449" s="158">
        <v>1325862740.0899999</v>
      </c>
      <c r="M449" s="154">
        <v>0</v>
      </c>
      <c r="N449" s="175">
        <v>0</v>
      </c>
      <c r="O449" s="153">
        <v>0</v>
      </c>
      <c r="P449" s="154">
        <v>4198620779.6700001</v>
      </c>
      <c r="Q449" s="243">
        <v>87826149354.210007</v>
      </c>
    </row>
    <row r="450" spans="1:17" x14ac:dyDescent="0.2">
      <c r="A450" s="110" t="s">
        <v>875</v>
      </c>
      <c r="B450" s="64" t="s">
        <v>898</v>
      </c>
      <c r="C450" s="19" t="s">
        <v>877</v>
      </c>
      <c r="D450" s="19" t="s">
        <v>899</v>
      </c>
      <c r="E450" s="64" t="s">
        <v>15</v>
      </c>
      <c r="F450" s="108">
        <v>14549</v>
      </c>
      <c r="G450" s="241">
        <f t="shared" si="12"/>
        <v>21056530265.5</v>
      </c>
      <c r="H450" s="246">
        <v>7881867693</v>
      </c>
      <c r="I450" s="113">
        <v>0</v>
      </c>
      <c r="J450" s="113">
        <f t="shared" si="13"/>
        <v>7881867693</v>
      </c>
      <c r="K450" s="119">
        <v>0</v>
      </c>
      <c r="L450" s="158">
        <v>168649602.78999999</v>
      </c>
      <c r="M450" s="154">
        <v>0</v>
      </c>
      <c r="N450" s="175">
        <v>0</v>
      </c>
      <c r="O450" s="153">
        <v>0</v>
      </c>
      <c r="P450" s="154">
        <v>647253058.64999998</v>
      </c>
      <c r="Q450" s="243">
        <v>12358759911.059999</v>
      </c>
    </row>
    <row r="451" spans="1:17" x14ac:dyDescent="0.2">
      <c r="A451" s="110" t="s">
        <v>875</v>
      </c>
      <c r="B451" s="64" t="s">
        <v>900</v>
      </c>
      <c r="C451" s="19" t="s">
        <v>877</v>
      </c>
      <c r="D451" s="19" t="s">
        <v>901</v>
      </c>
      <c r="E451" s="64" t="s">
        <v>15</v>
      </c>
      <c r="F451" s="108">
        <v>14189</v>
      </c>
      <c r="G451" s="241">
        <f t="shared" si="12"/>
        <v>22061826639.16</v>
      </c>
      <c r="H451" s="246">
        <v>7656702243</v>
      </c>
      <c r="I451" s="113">
        <v>0</v>
      </c>
      <c r="J451" s="113">
        <f t="shared" si="13"/>
        <v>7656702243</v>
      </c>
      <c r="K451" s="119">
        <v>0</v>
      </c>
      <c r="L451" s="158">
        <v>185569601.59999999</v>
      </c>
      <c r="M451" s="154">
        <v>0</v>
      </c>
      <c r="N451" s="175">
        <v>0</v>
      </c>
      <c r="O451" s="153">
        <v>0</v>
      </c>
      <c r="P451" s="154">
        <v>627667655.60000002</v>
      </c>
      <c r="Q451" s="243">
        <v>13591887138.959999</v>
      </c>
    </row>
    <row r="452" spans="1:17" x14ac:dyDescent="0.2">
      <c r="A452" s="110" t="s">
        <v>875</v>
      </c>
      <c r="B452" s="64" t="s">
        <v>902</v>
      </c>
      <c r="C452" s="19" t="s">
        <v>877</v>
      </c>
      <c r="D452" s="19" t="s">
        <v>903</v>
      </c>
      <c r="E452" s="64" t="s">
        <v>15</v>
      </c>
      <c r="F452" s="108">
        <v>60494</v>
      </c>
      <c r="G452" s="241">
        <f t="shared" si="12"/>
        <v>83425588338.789993</v>
      </c>
      <c r="H452" s="246">
        <v>32998396658</v>
      </c>
      <c r="I452" s="113">
        <v>0</v>
      </c>
      <c r="J452" s="113">
        <f t="shared" si="13"/>
        <v>32998396658</v>
      </c>
      <c r="K452" s="119">
        <v>0</v>
      </c>
      <c r="L452" s="158">
        <v>890509976.42999995</v>
      </c>
      <c r="M452" s="154">
        <v>0</v>
      </c>
      <c r="N452" s="175">
        <v>0</v>
      </c>
      <c r="O452" s="153">
        <v>0</v>
      </c>
      <c r="P452" s="154">
        <v>2679906309.6799998</v>
      </c>
      <c r="Q452" s="243">
        <v>46856775394.679993</v>
      </c>
    </row>
    <row r="453" spans="1:17" x14ac:dyDescent="0.2">
      <c r="A453" s="110" t="s">
        <v>875</v>
      </c>
      <c r="B453" s="64" t="s">
        <v>904</v>
      </c>
      <c r="C453" s="19" t="s">
        <v>877</v>
      </c>
      <c r="D453" s="19" t="s">
        <v>905</v>
      </c>
      <c r="E453" s="64" t="s">
        <v>15</v>
      </c>
      <c r="F453" s="108">
        <v>23753</v>
      </c>
      <c r="G453" s="241">
        <f t="shared" si="12"/>
        <v>33504979667.389999</v>
      </c>
      <c r="H453" s="246">
        <v>12922636960</v>
      </c>
      <c r="I453" s="113">
        <v>0</v>
      </c>
      <c r="J453" s="113">
        <f t="shared" si="13"/>
        <v>12922636960</v>
      </c>
      <c r="K453" s="119">
        <v>0</v>
      </c>
      <c r="L453" s="158">
        <v>346755001.98000002</v>
      </c>
      <c r="M453" s="154">
        <v>0</v>
      </c>
      <c r="N453" s="175">
        <v>861061130.20000005</v>
      </c>
      <c r="O453" s="153">
        <v>0</v>
      </c>
      <c r="P453" s="154">
        <v>1044169056.45</v>
      </c>
      <c r="Q453" s="243">
        <v>18330357518.759998</v>
      </c>
    </row>
    <row r="454" spans="1:17" x14ac:dyDescent="0.2">
      <c r="A454" s="110" t="s">
        <v>875</v>
      </c>
      <c r="B454" s="64" t="s">
        <v>906</v>
      </c>
      <c r="C454" s="19" t="s">
        <v>877</v>
      </c>
      <c r="D454" s="19" t="s">
        <v>907</v>
      </c>
      <c r="E454" s="64" t="s">
        <v>15</v>
      </c>
      <c r="F454" s="108">
        <v>55052</v>
      </c>
      <c r="G454" s="241">
        <f t="shared" si="12"/>
        <v>82245967629.5</v>
      </c>
      <c r="H454" s="246">
        <v>29765150525</v>
      </c>
      <c r="I454" s="113">
        <v>0</v>
      </c>
      <c r="J454" s="113">
        <f t="shared" si="13"/>
        <v>29765150525</v>
      </c>
      <c r="K454" s="119">
        <v>0</v>
      </c>
      <c r="L454" s="158">
        <v>809314457.95000005</v>
      </c>
      <c r="M454" s="154">
        <v>0</v>
      </c>
      <c r="N454" s="175">
        <v>0</v>
      </c>
      <c r="O454" s="153">
        <v>0</v>
      </c>
      <c r="P454" s="154">
        <v>2447997332.6100001</v>
      </c>
      <c r="Q454" s="243">
        <v>49223505313.940002</v>
      </c>
    </row>
    <row r="455" spans="1:17" x14ac:dyDescent="0.2">
      <c r="A455" s="110" t="s">
        <v>875</v>
      </c>
      <c r="B455" s="64" t="s">
        <v>908</v>
      </c>
      <c r="C455" s="19" t="s">
        <v>877</v>
      </c>
      <c r="D455" s="19" t="s">
        <v>909</v>
      </c>
      <c r="E455" s="64" t="s">
        <v>15</v>
      </c>
      <c r="F455" s="108">
        <v>27203</v>
      </c>
      <c r="G455" s="241">
        <f t="shared" si="12"/>
        <v>40242022900.5</v>
      </c>
      <c r="H455" s="246">
        <v>14476441550</v>
      </c>
      <c r="I455" s="113">
        <v>0</v>
      </c>
      <c r="J455" s="113">
        <f t="shared" si="13"/>
        <v>14476441550</v>
      </c>
      <c r="K455" s="119">
        <v>0</v>
      </c>
      <c r="L455" s="158">
        <v>360509386.47000003</v>
      </c>
      <c r="M455" s="154">
        <v>0</v>
      </c>
      <c r="N455" s="175">
        <v>0</v>
      </c>
      <c r="O455" s="153">
        <v>0</v>
      </c>
      <c r="P455" s="154">
        <v>1209487663.1300001</v>
      </c>
      <c r="Q455" s="243">
        <v>24195584300.899998</v>
      </c>
    </row>
    <row r="456" spans="1:17" x14ac:dyDescent="0.2">
      <c r="A456" s="110" t="s">
        <v>875</v>
      </c>
      <c r="B456" s="64" t="s">
        <v>910</v>
      </c>
      <c r="C456" s="19" t="s">
        <v>877</v>
      </c>
      <c r="D456" s="19" t="s">
        <v>911</v>
      </c>
      <c r="E456" s="64" t="s">
        <v>15</v>
      </c>
      <c r="F456" s="108">
        <v>19478</v>
      </c>
      <c r="G456" s="241">
        <f t="shared" si="12"/>
        <v>28812974165.93</v>
      </c>
      <c r="H456" s="246">
        <v>10609277929</v>
      </c>
      <c r="I456" s="113">
        <v>0</v>
      </c>
      <c r="J456" s="113">
        <f t="shared" si="13"/>
        <v>10609277929</v>
      </c>
      <c r="K456" s="119">
        <v>0</v>
      </c>
      <c r="L456" s="158">
        <v>239609532.49000001</v>
      </c>
      <c r="M456" s="154">
        <v>0</v>
      </c>
      <c r="N456" s="175">
        <v>0</v>
      </c>
      <c r="O456" s="153">
        <v>0</v>
      </c>
      <c r="P456" s="154">
        <v>865229692.17999995</v>
      </c>
      <c r="Q456" s="243">
        <v>17098857012.259998</v>
      </c>
    </row>
    <row r="457" spans="1:17" x14ac:dyDescent="0.2">
      <c r="A457" s="110" t="s">
        <v>875</v>
      </c>
      <c r="B457" s="64" t="s">
        <v>912</v>
      </c>
      <c r="C457" s="19" t="s">
        <v>877</v>
      </c>
      <c r="D457" s="19" t="s">
        <v>913</v>
      </c>
      <c r="E457" s="64" t="s">
        <v>18</v>
      </c>
      <c r="F457" s="108">
        <v>36757</v>
      </c>
      <c r="G457" s="241">
        <f t="shared" si="12"/>
        <v>53348197323.269997</v>
      </c>
      <c r="H457" s="246">
        <v>19957632724</v>
      </c>
      <c r="I457" s="113">
        <v>0</v>
      </c>
      <c r="J457" s="113">
        <f t="shared" si="13"/>
        <v>19957632724</v>
      </c>
      <c r="K457" s="119">
        <v>0</v>
      </c>
      <c r="L457" s="158">
        <v>393074689.20999998</v>
      </c>
      <c r="M457" s="154">
        <v>0</v>
      </c>
      <c r="N457" s="175">
        <v>0</v>
      </c>
      <c r="O457" s="153">
        <v>0</v>
      </c>
      <c r="P457" s="154">
        <v>1613837211.6400001</v>
      </c>
      <c r="Q457" s="243">
        <v>31383652698.419998</v>
      </c>
    </row>
    <row r="458" spans="1:17" x14ac:dyDescent="0.2">
      <c r="A458" s="110" t="s">
        <v>875</v>
      </c>
      <c r="B458" s="64" t="s">
        <v>914</v>
      </c>
      <c r="C458" s="19" t="s">
        <v>877</v>
      </c>
      <c r="D458" s="19" t="s">
        <v>915</v>
      </c>
      <c r="E458" s="64" t="s">
        <v>15</v>
      </c>
      <c r="F458" s="108">
        <v>13872</v>
      </c>
      <c r="G458" s="241">
        <f t="shared" si="12"/>
        <v>21357140444.32</v>
      </c>
      <c r="H458" s="246">
        <v>7547800473</v>
      </c>
      <c r="I458" s="113">
        <v>0</v>
      </c>
      <c r="J458" s="113">
        <f t="shared" si="13"/>
        <v>7547800473</v>
      </c>
      <c r="K458" s="119">
        <v>0</v>
      </c>
      <c r="L458" s="158">
        <v>171826289.11000001</v>
      </c>
      <c r="M458" s="154">
        <v>0</v>
      </c>
      <c r="N458" s="175">
        <v>0</v>
      </c>
      <c r="O458" s="153">
        <v>0</v>
      </c>
      <c r="P458" s="154">
        <v>616806659.36000001</v>
      </c>
      <c r="Q458" s="243">
        <v>13020707022.849998</v>
      </c>
    </row>
    <row r="459" spans="1:17" x14ac:dyDescent="0.2">
      <c r="A459" s="110" t="s">
        <v>875</v>
      </c>
      <c r="B459" s="64" t="s">
        <v>916</v>
      </c>
      <c r="C459" s="19" t="s">
        <v>877</v>
      </c>
      <c r="D459" s="19" t="s">
        <v>917</v>
      </c>
      <c r="E459" s="64" t="s">
        <v>15</v>
      </c>
      <c r="F459" s="108">
        <v>81136</v>
      </c>
      <c r="G459" s="241">
        <f t="shared" si="12"/>
        <v>124133774068.10001</v>
      </c>
      <c r="H459" s="246">
        <v>43597241458</v>
      </c>
      <c r="I459" s="113">
        <v>0</v>
      </c>
      <c r="J459" s="113">
        <f t="shared" si="13"/>
        <v>43597241458</v>
      </c>
      <c r="K459" s="119">
        <v>0</v>
      </c>
      <c r="L459" s="158">
        <v>1045710542.17</v>
      </c>
      <c r="M459" s="154">
        <v>0</v>
      </c>
      <c r="N459" s="175">
        <v>0</v>
      </c>
      <c r="O459" s="153">
        <v>0</v>
      </c>
      <c r="P459" s="154">
        <v>3607809291.6399999</v>
      </c>
      <c r="Q459" s="243">
        <v>75883012776.290009</v>
      </c>
    </row>
    <row r="460" spans="1:17" x14ac:dyDescent="0.2">
      <c r="A460" s="110" t="s">
        <v>875</v>
      </c>
      <c r="B460" s="64" t="s">
        <v>918</v>
      </c>
      <c r="C460" s="19" t="s">
        <v>877</v>
      </c>
      <c r="D460" s="19" t="s">
        <v>919</v>
      </c>
      <c r="E460" s="64" t="s">
        <v>15</v>
      </c>
      <c r="F460" s="108">
        <v>38115</v>
      </c>
      <c r="G460" s="241">
        <f t="shared" ref="G460:G523" si="14">J460+K460+L460+M460+N460+O460+P460+Q460</f>
        <v>52447853665.449997</v>
      </c>
      <c r="H460" s="246">
        <v>20382595812</v>
      </c>
      <c r="I460" s="113">
        <v>0</v>
      </c>
      <c r="J460" s="113">
        <f t="shared" ref="J460:J523" si="15">SUM(H460:I460)</f>
        <v>20382595812</v>
      </c>
      <c r="K460" s="119">
        <v>0</v>
      </c>
      <c r="L460" s="158">
        <v>471567332.38999999</v>
      </c>
      <c r="M460" s="154">
        <v>0</v>
      </c>
      <c r="N460" s="175">
        <v>0</v>
      </c>
      <c r="O460" s="153">
        <v>0</v>
      </c>
      <c r="P460" s="154">
        <v>1695517244.8299999</v>
      </c>
      <c r="Q460" s="243">
        <v>29898173276.229996</v>
      </c>
    </row>
    <row r="461" spans="1:17" x14ac:dyDescent="0.2">
      <c r="A461" s="110" t="s">
        <v>875</v>
      </c>
      <c r="B461" s="64" t="s">
        <v>920</v>
      </c>
      <c r="C461" s="19" t="s">
        <v>877</v>
      </c>
      <c r="D461" s="19" t="s">
        <v>921</v>
      </c>
      <c r="E461" s="64" t="s">
        <v>15</v>
      </c>
      <c r="F461" s="108">
        <v>25906</v>
      </c>
      <c r="G461" s="241">
        <f t="shared" si="14"/>
        <v>36882685384.169998</v>
      </c>
      <c r="H461" s="246">
        <v>14053330380</v>
      </c>
      <c r="I461" s="113">
        <v>0</v>
      </c>
      <c r="J461" s="113">
        <f t="shared" si="15"/>
        <v>14053330380</v>
      </c>
      <c r="K461" s="119">
        <v>0</v>
      </c>
      <c r="L461" s="158">
        <v>292491790.06</v>
      </c>
      <c r="M461" s="154">
        <v>0</v>
      </c>
      <c r="N461" s="175">
        <v>0</v>
      </c>
      <c r="O461" s="153">
        <v>0</v>
      </c>
      <c r="P461" s="154">
        <v>1145835103.21</v>
      </c>
      <c r="Q461" s="243">
        <v>21391028110.899998</v>
      </c>
    </row>
    <row r="462" spans="1:17" x14ac:dyDescent="0.2">
      <c r="A462" s="110" t="s">
        <v>875</v>
      </c>
      <c r="B462" s="64" t="s">
        <v>922</v>
      </c>
      <c r="C462" s="19" t="s">
        <v>877</v>
      </c>
      <c r="D462" s="19" t="s">
        <v>923</v>
      </c>
      <c r="E462" s="64" t="s">
        <v>15</v>
      </c>
      <c r="F462" s="108">
        <v>30263</v>
      </c>
      <c r="G462" s="241">
        <f t="shared" si="14"/>
        <v>45541443021.220001</v>
      </c>
      <c r="H462" s="246">
        <v>16424177383</v>
      </c>
      <c r="I462" s="113">
        <v>0</v>
      </c>
      <c r="J462" s="113">
        <f t="shared" si="15"/>
        <v>16424177383</v>
      </c>
      <c r="K462" s="119">
        <v>0</v>
      </c>
      <c r="L462" s="158">
        <v>320647539.13999999</v>
      </c>
      <c r="M462" s="154">
        <v>0</v>
      </c>
      <c r="N462" s="175">
        <v>232591819.50999999</v>
      </c>
      <c r="O462" s="153">
        <v>0</v>
      </c>
      <c r="P462" s="154">
        <v>1345561702.0799999</v>
      </c>
      <c r="Q462" s="243">
        <v>27218464577.490005</v>
      </c>
    </row>
    <row r="463" spans="1:17" x14ac:dyDescent="0.2">
      <c r="A463" s="110" t="s">
        <v>875</v>
      </c>
      <c r="B463" s="64" t="s">
        <v>924</v>
      </c>
      <c r="C463" s="19" t="s">
        <v>877</v>
      </c>
      <c r="D463" s="19" t="s">
        <v>193</v>
      </c>
      <c r="E463" s="64" t="s">
        <v>15</v>
      </c>
      <c r="F463" s="108">
        <v>17780</v>
      </c>
      <c r="G463" s="241">
        <f t="shared" si="14"/>
        <v>27151019091.619995</v>
      </c>
      <c r="H463" s="246">
        <v>9572676981</v>
      </c>
      <c r="I463" s="113">
        <v>0</v>
      </c>
      <c r="J463" s="113">
        <f t="shared" si="15"/>
        <v>9572676981</v>
      </c>
      <c r="K463" s="119">
        <v>0</v>
      </c>
      <c r="L463" s="158">
        <v>196391711.88</v>
      </c>
      <c r="M463" s="154">
        <v>0</v>
      </c>
      <c r="N463" s="175">
        <v>0</v>
      </c>
      <c r="O463" s="153">
        <v>0</v>
      </c>
      <c r="P463" s="154">
        <v>790849672.86000001</v>
      </c>
      <c r="Q463" s="243">
        <v>16591100725.879997</v>
      </c>
    </row>
    <row r="464" spans="1:17" x14ac:dyDescent="0.2">
      <c r="A464" s="110" t="s">
        <v>875</v>
      </c>
      <c r="B464" s="64" t="s">
        <v>925</v>
      </c>
      <c r="C464" s="19" t="s">
        <v>877</v>
      </c>
      <c r="D464" s="19" t="s">
        <v>926</v>
      </c>
      <c r="E464" s="64" t="s">
        <v>15</v>
      </c>
      <c r="F464" s="108">
        <v>7919</v>
      </c>
      <c r="G464" s="241">
        <f t="shared" si="14"/>
        <v>10460169141.959999</v>
      </c>
      <c r="H464" s="246">
        <v>4294707863</v>
      </c>
      <c r="I464" s="113">
        <v>0</v>
      </c>
      <c r="J464" s="113">
        <f t="shared" si="15"/>
        <v>4294707863</v>
      </c>
      <c r="K464" s="119">
        <v>0</v>
      </c>
      <c r="L464" s="158">
        <v>81231107.409999996</v>
      </c>
      <c r="M464" s="154">
        <v>0</v>
      </c>
      <c r="N464" s="175">
        <v>0</v>
      </c>
      <c r="O464" s="153">
        <v>0</v>
      </c>
      <c r="P464" s="154">
        <v>350756763.77999997</v>
      </c>
      <c r="Q464" s="243">
        <v>5733473407.7699995</v>
      </c>
    </row>
    <row r="465" spans="1:17" x14ac:dyDescent="0.2">
      <c r="A465" s="110" t="s">
        <v>875</v>
      </c>
      <c r="B465" s="64" t="s">
        <v>927</v>
      </c>
      <c r="C465" s="19" t="s">
        <v>877</v>
      </c>
      <c r="D465" s="19" t="s">
        <v>928</v>
      </c>
      <c r="E465" s="64" t="s">
        <v>15</v>
      </c>
      <c r="F465" s="108">
        <v>33888</v>
      </c>
      <c r="G465" s="241">
        <f t="shared" si="14"/>
        <v>55822292296.860001</v>
      </c>
      <c r="H465" s="246">
        <v>18427184638</v>
      </c>
      <c r="I465" s="113">
        <v>0</v>
      </c>
      <c r="J465" s="113">
        <f t="shared" si="15"/>
        <v>18427184638</v>
      </c>
      <c r="K465" s="119">
        <v>0</v>
      </c>
      <c r="L465" s="158">
        <v>409561687.07999998</v>
      </c>
      <c r="M465" s="154">
        <v>0</v>
      </c>
      <c r="N465" s="175">
        <v>0</v>
      </c>
      <c r="O465" s="153">
        <v>0</v>
      </c>
      <c r="P465" s="154">
        <v>1505182736.97</v>
      </c>
      <c r="Q465" s="243">
        <v>35480363234.809998</v>
      </c>
    </row>
    <row r="466" spans="1:17" x14ac:dyDescent="0.2">
      <c r="A466" s="110" t="s">
        <v>875</v>
      </c>
      <c r="B466" s="64" t="s">
        <v>929</v>
      </c>
      <c r="C466" s="19" t="s">
        <v>877</v>
      </c>
      <c r="D466" s="19" t="s">
        <v>930</v>
      </c>
      <c r="E466" s="64" t="s">
        <v>15</v>
      </c>
      <c r="F466" s="108">
        <v>88400</v>
      </c>
      <c r="G466" s="241">
        <f t="shared" si="14"/>
        <v>117959474397.37</v>
      </c>
      <c r="H466" s="246">
        <v>48201657203</v>
      </c>
      <c r="I466" s="113">
        <v>0</v>
      </c>
      <c r="J466" s="113">
        <f t="shared" si="15"/>
        <v>48201657203</v>
      </c>
      <c r="K466" s="119">
        <v>0</v>
      </c>
      <c r="L466" s="158">
        <v>1123903454.4200001</v>
      </c>
      <c r="M466" s="154">
        <v>0</v>
      </c>
      <c r="N466" s="175">
        <v>0</v>
      </c>
      <c r="O466" s="153">
        <v>0</v>
      </c>
      <c r="P466" s="154">
        <v>3931858687.6199999</v>
      </c>
      <c r="Q466" s="243">
        <v>64702055052.329994</v>
      </c>
    </row>
    <row r="467" spans="1:17" x14ac:dyDescent="0.2">
      <c r="A467" s="110" t="s">
        <v>875</v>
      </c>
      <c r="B467" s="64" t="s">
        <v>931</v>
      </c>
      <c r="C467" s="19" t="s">
        <v>877</v>
      </c>
      <c r="D467" s="19" t="s">
        <v>932</v>
      </c>
      <c r="E467" s="64" t="s">
        <v>15</v>
      </c>
      <c r="F467" s="108">
        <v>37102</v>
      </c>
      <c r="G467" s="241">
        <f t="shared" si="14"/>
        <v>47943944035.849998</v>
      </c>
      <c r="H467" s="246">
        <v>20192581817</v>
      </c>
      <c r="I467" s="113">
        <v>0</v>
      </c>
      <c r="J467" s="113">
        <f t="shared" si="15"/>
        <v>20192581817</v>
      </c>
      <c r="K467" s="119">
        <v>0</v>
      </c>
      <c r="L467" s="158">
        <v>379777256.69999999</v>
      </c>
      <c r="M467" s="154">
        <v>0</v>
      </c>
      <c r="N467" s="175">
        <v>0</v>
      </c>
      <c r="O467" s="153">
        <v>0</v>
      </c>
      <c r="P467" s="154">
        <v>1645129344.24</v>
      </c>
      <c r="Q467" s="243">
        <v>25726455617.909996</v>
      </c>
    </row>
    <row r="468" spans="1:17" x14ac:dyDescent="0.2">
      <c r="A468" s="110" t="s">
        <v>875</v>
      </c>
      <c r="B468" s="64" t="s">
        <v>933</v>
      </c>
      <c r="C468" s="19" t="s">
        <v>877</v>
      </c>
      <c r="D468" s="19" t="s">
        <v>934</v>
      </c>
      <c r="E468" s="64" t="s">
        <v>15</v>
      </c>
      <c r="F468" s="108">
        <v>30799</v>
      </c>
      <c r="G468" s="241">
        <f t="shared" si="14"/>
        <v>44074357967.919998</v>
      </c>
      <c r="H468" s="246">
        <v>16770689213</v>
      </c>
      <c r="I468" s="113">
        <v>0</v>
      </c>
      <c r="J468" s="113">
        <f t="shared" si="15"/>
        <v>16770689213</v>
      </c>
      <c r="K468" s="119">
        <v>0</v>
      </c>
      <c r="L468" s="158">
        <v>410569765.79000002</v>
      </c>
      <c r="M468" s="154">
        <v>0</v>
      </c>
      <c r="N468" s="175">
        <v>0</v>
      </c>
      <c r="O468" s="153">
        <v>0</v>
      </c>
      <c r="P468" s="154">
        <v>1370132480.45</v>
      </c>
      <c r="Q468" s="243">
        <v>25522966508.679996</v>
      </c>
    </row>
    <row r="469" spans="1:17" x14ac:dyDescent="0.2">
      <c r="A469" s="110" t="s">
        <v>935</v>
      </c>
      <c r="B469" s="64" t="s">
        <v>936</v>
      </c>
      <c r="C469" s="19" t="s">
        <v>937</v>
      </c>
      <c r="D469" s="19" t="s">
        <v>938</v>
      </c>
      <c r="E469" s="64" t="s">
        <v>15</v>
      </c>
      <c r="F469" s="108">
        <v>5029</v>
      </c>
      <c r="G469" s="241">
        <f t="shared" si="14"/>
        <v>9732097525.0200005</v>
      </c>
      <c r="H469" s="246">
        <v>2615460018</v>
      </c>
      <c r="I469" s="113">
        <v>0</v>
      </c>
      <c r="J469" s="113">
        <f t="shared" si="15"/>
        <v>2615460018</v>
      </c>
      <c r="K469" s="119">
        <v>0</v>
      </c>
      <c r="L469" s="158">
        <v>119257334.2</v>
      </c>
      <c r="M469" s="154">
        <v>0</v>
      </c>
      <c r="N469" s="175">
        <v>0</v>
      </c>
      <c r="O469" s="153">
        <v>0</v>
      </c>
      <c r="P469" s="154">
        <v>1597638989.45</v>
      </c>
      <c r="Q469" s="243">
        <v>5399741183.3700008</v>
      </c>
    </row>
    <row r="470" spans="1:17" x14ac:dyDescent="0.2">
      <c r="A470" s="110" t="s">
        <v>935</v>
      </c>
      <c r="B470" s="64" t="s">
        <v>939</v>
      </c>
      <c r="C470" s="19" t="s">
        <v>937</v>
      </c>
      <c r="D470" s="19" t="s">
        <v>940</v>
      </c>
      <c r="E470" s="64" t="s">
        <v>15</v>
      </c>
      <c r="F470" s="108">
        <v>2298</v>
      </c>
      <c r="G470" s="241">
        <f t="shared" si="14"/>
        <v>4103507044.25</v>
      </c>
      <c r="H470" s="246">
        <v>1230951186</v>
      </c>
      <c r="I470" s="113">
        <v>0</v>
      </c>
      <c r="J470" s="113">
        <f t="shared" si="15"/>
        <v>1230951186</v>
      </c>
      <c r="K470" s="119">
        <v>0</v>
      </c>
      <c r="L470" s="158">
        <v>35421198.979999997</v>
      </c>
      <c r="M470" s="154">
        <v>0</v>
      </c>
      <c r="N470" s="175">
        <v>0</v>
      </c>
      <c r="O470" s="153">
        <v>0</v>
      </c>
      <c r="P470" s="154">
        <v>732437371.30999994</v>
      </c>
      <c r="Q470" s="243">
        <v>2104697287.96</v>
      </c>
    </row>
    <row r="471" spans="1:17" x14ac:dyDescent="0.2">
      <c r="A471" s="110" t="s">
        <v>935</v>
      </c>
      <c r="B471" s="64" t="s">
        <v>941</v>
      </c>
      <c r="C471" s="19" t="s">
        <v>937</v>
      </c>
      <c r="D471" s="19" t="s">
        <v>942</v>
      </c>
      <c r="E471" s="64" t="s">
        <v>15</v>
      </c>
      <c r="F471" s="108">
        <v>5844</v>
      </c>
      <c r="G471" s="241">
        <f t="shared" si="14"/>
        <v>9258529175.1299992</v>
      </c>
      <c r="H471" s="246">
        <v>3171963283</v>
      </c>
      <c r="I471" s="113">
        <v>0</v>
      </c>
      <c r="J471" s="113">
        <f t="shared" si="15"/>
        <v>3171963283</v>
      </c>
      <c r="K471" s="119">
        <v>0</v>
      </c>
      <c r="L471" s="158">
        <v>120809554.31999999</v>
      </c>
      <c r="M471" s="154">
        <v>0</v>
      </c>
      <c r="N471" s="175">
        <v>0</v>
      </c>
      <c r="O471" s="153">
        <v>0</v>
      </c>
      <c r="P471" s="154">
        <v>1835082738.5799999</v>
      </c>
      <c r="Q471" s="243">
        <v>4130673599.2299995</v>
      </c>
    </row>
    <row r="472" spans="1:17" x14ac:dyDescent="0.2">
      <c r="A472" s="110" t="s">
        <v>935</v>
      </c>
      <c r="B472" s="64" t="s">
        <v>943</v>
      </c>
      <c r="C472" s="19" t="s">
        <v>937</v>
      </c>
      <c r="D472" s="19" t="s">
        <v>944</v>
      </c>
      <c r="E472" s="64" t="s">
        <v>15</v>
      </c>
      <c r="F472" s="108">
        <v>7240</v>
      </c>
      <c r="G472" s="241">
        <f t="shared" si="14"/>
        <v>13078505958.740002</v>
      </c>
      <c r="H472" s="246">
        <v>3923272634</v>
      </c>
      <c r="I472" s="113">
        <v>0</v>
      </c>
      <c r="J472" s="113">
        <f t="shared" si="15"/>
        <v>3923272634</v>
      </c>
      <c r="K472" s="119">
        <v>0</v>
      </c>
      <c r="L472" s="158">
        <v>131402090.38</v>
      </c>
      <c r="M472" s="154">
        <v>0</v>
      </c>
      <c r="N472" s="175">
        <v>0</v>
      </c>
      <c r="O472" s="153">
        <v>0</v>
      </c>
      <c r="P472" s="154">
        <v>2304225630</v>
      </c>
      <c r="Q472" s="243">
        <v>6719605604.3600006</v>
      </c>
    </row>
    <row r="473" spans="1:17" x14ac:dyDescent="0.2">
      <c r="A473" s="110" t="s">
        <v>935</v>
      </c>
      <c r="B473" s="64" t="s">
        <v>945</v>
      </c>
      <c r="C473" s="19" t="s">
        <v>937</v>
      </c>
      <c r="D473" s="19" t="s">
        <v>946</v>
      </c>
      <c r="E473" s="64" t="s">
        <v>15</v>
      </c>
      <c r="F473" s="108">
        <v>5586</v>
      </c>
      <c r="G473" s="241">
        <f t="shared" si="14"/>
        <v>10461516730.280001</v>
      </c>
      <c r="H473" s="246">
        <v>3045477240</v>
      </c>
      <c r="I473" s="113">
        <v>0</v>
      </c>
      <c r="J473" s="113">
        <f t="shared" si="15"/>
        <v>3045477240</v>
      </c>
      <c r="K473" s="119">
        <v>0</v>
      </c>
      <c r="L473" s="158">
        <v>83560612.260000005</v>
      </c>
      <c r="M473" s="154">
        <v>0</v>
      </c>
      <c r="N473" s="175">
        <v>0</v>
      </c>
      <c r="O473" s="153">
        <v>0</v>
      </c>
      <c r="P473" s="154">
        <v>1779870684.01</v>
      </c>
      <c r="Q473" s="243">
        <v>5552608194.0100002</v>
      </c>
    </row>
    <row r="474" spans="1:17" x14ac:dyDescent="0.2">
      <c r="A474" s="110" t="s">
        <v>935</v>
      </c>
      <c r="B474" s="64" t="s">
        <v>947</v>
      </c>
      <c r="C474" s="19" t="s">
        <v>937</v>
      </c>
      <c r="D474" s="19" t="s">
        <v>948</v>
      </c>
      <c r="E474" s="64" t="s">
        <v>18</v>
      </c>
      <c r="F474" s="108">
        <v>1109</v>
      </c>
      <c r="G474" s="241">
        <f t="shared" si="14"/>
        <v>2213040330.7699995</v>
      </c>
      <c r="H474" s="246">
        <v>665125910</v>
      </c>
      <c r="I474" s="113">
        <v>293948463.63</v>
      </c>
      <c r="J474" s="113">
        <f t="shared" si="15"/>
        <v>959074373.63</v>
      </c>
      <c r="K474" s="119">
        <v>0</v>
      </c>
      <c r="L474" s="158">
        <v>23011091.379999999</v>
      </c>
      <c r="M474" s="154">
        <v>0</v>
      </c>
      <c r="N474" s="175">
        <v>0</v>
      </c>
      <c r="O474" s="153">
        <v>0</v>
      </c>
      <c r="P474" s="154">
        <v>353931609.93000001</v>
      </c>
      <c r="Q474" s="243">
        <v>877023255.82999969</v>
      </c>
    </row>
    <row r="475" spans="1:17" x14ac:dyDescent="0.2">
      <c r="A475" s="110" t="s">
        <v>935</v>
      </c>
      <c r="B475" s="64" t="s">
        <v>949</v>
      </c>
      <c r="C475" s="19" t="s">
        <v>937</v>
      </c>
      <c r="D475" s="19" t="s">
        <v>950</v>
      </c>
      <c r="E475" s="64" t="s">
        <v>15</v>
      </c>
      <c r="F475" s="108">
        <v>1196</v>
      </c>
      <c r="G475" s="241">
        <f t="shared" si="14"/>
        <v>2411662404.3600001</v>
      </c>
      <c r="H475" s="246">
        <v>632515712</v>
      </c>
      <c r="I475" s="113">
        <v>0</v>
      </c>
      <c r="J475" s="113">
        <f t="shared" si="15"/>
        <v>632515712</v>
      </c>
      <c r="K475" s="119">
        <v>0</v>
      </c>
      <c r="L475" s="158">
        <v>18632832.300000001</v>
      </c>
      <c r="M475" s="154">
        <v>0</v>
      </c>
      <c r="N475" s="175">
        <v>0</v>
      </c>
      <c r="O475" s="153">
        <v>0</v>
      </c>
      <c r="P475" s="154">
        <v>381058919.98000002</v>
      </c>
      <c r="Q475" s="243">
        <v>1379454940.0800002</v>
      </c>
    </row>
    <row r="476" spans="1:17" x14ac:dyDescent="0.2">
      <c r="A476" s="110" t="s">
        <v>935</v>
      </c>
      <c r="B476" s="64" t="s">
        <v>951</v>
      </c>
      <c r="C476" s="19" t="s">
        <v>937</v>
      </c>
      <c r="D476" s="19" t="s">
        <v>952</v>
      </c>
      <c r="E476" s="64" t="s">
        <v>15</v>
      </c>
      <c r="F476" s="108">
        <v>2288</v>
      </c>
      <c r="G476" s="241">
        <f t="shared" si="14"/>
        <v>3665306633.25</v>
      </c>
      <c r="H476" s="246">
        <v>1168232387</v>
      </c>
      <c r="I476" s="113">
        <v>0</v>
      </c>
      <c r="J476" s="113">
        <f t="shared" si="15"/>
        <v>1168232387</v>
      </c>
      <c r="K476" s="119">
        <v>0</v>
      </c>
      <c r="L476" s="158">
        <v>41981856.57</v>
      </c>
      <c r="M476" s="154">
        <v>0</v>
      </c>
      <c r="N476" s="175">
        <v>0</v>
      </c>
      <c r="O476" s="153">
        <v>0</v>
      </c>
      <c r="P476" s="154">
        <v>727331054.12</v>
      </c>
      <c r="Q476" s="243">
        <v>1727761335.5599999</v>
      </c>
    </row>
    <row r="477" spans="1:17" x14ac:dyDescent="0.2">
      <c r="A477" s="110" t="s">
        <v>935</v>
      </c>
      <c r="B477" s="64" t="s">
        <v>953</v>
      </c>
      <c r="C477" s="19" t="s">
        <v>937</v>
      </c>
      <c r="D477" s="19" t="s">
        <v>954</v>
      </c>
      <c r="E477" s="64" t="s">
        <v>15</v>
      </c>
      <c r="F477" s="108">
        <v>3404</v>
      </c>
      <c r="G477" s="241">
        <f t="shared" si="14"/>
        <v>4942707208.7700005</v>
      </c>
      <c r="H477" s="246">
        <v>1759397115</v>
      </c>
      <c r="I477" s="113">
        <v>0</v>
      </c>
      <c r="J477" s="113">
        <f t="shared" si="15"/>
        <v>1759397115</v>
      </c>
      <c r="K477" s="119">
        <v>0</v>
      </c>
      <c r="L477" s="158">
        <v>55952785.32</v>
      </c>
      <c r="M477" s="154">
        <v>0</v>
      </c>
      <c r="N477" s="175">
        <v>0</v>
      </c>
      <c r="O477" s="153">
        <v>0</v>
      </c>
      <c r="P477" s="154">
        <v>1086049836.4100001</v>
      </c>
      <c r="Q477" s="243">
        <v>2041307472.0400002</v>
      </c>
    </row>
    <row r="478" spans="1:17" x14ac:dyDescent="0.2">
      <c r="A478" s="110" t="s">
        <v>935</v>
      </c>
      <c r="B478" s="64" t="s">
        <v>955</v>
      </c>
      <c r="C478" s="19" t="s">
        <v>937</v>
      </c>
      <c r="D478" s="19" t="s">
        <v>956</v>
      </c>
      <c r="E478" s="64" t="s">
        <v>15</v>
      </c>
      <c r="F478" s="108">
        <v>5311</v>
      </c>
      <c r="G478" s="241">
        <f t="shared" si="14"/>
        <v>8773611021.1399994</v>
      </c>
      <c r="H478" s="246">
        <v>2870984839</v>
      </c>
      <c r="I478" s="113">
        <v>0</v>
      </c>
      <c r="J478" s="113">
        <f t="shared" si="15"/>
        <v>2870984839</v>
      </c>
      <c r="K478" s="119">
        <v>0</v>
      </c>
      <c r="L478" s="158">
        <v>113115632.45</v>
      </c>
      <c r="M478" s="154">
        <v>0</v>
      </c>
      <c r="N478" s="175">
        <v>0</v>
      </c>
      <c r="O478" s="153">
        <v>0</v>
      </c>
      <c r="P478" s="154">
        <v>1658276506.03</v>
      </c>
      <c r="Q478" s="243">
        <v>4131234043.6599998</v>
      </c>
    </row>
    <row r="479" spans="1:17" x14ac:dyDescent="0.2">
      <c r="A479" s="110" t="s">
        <v>935</v>
      </c>
      <c r="B479" s="64" t="s">
        <v>957</v>
      </c>
      <c r="C479" s="19" t="s">
        <v>937</v>
      </c>
      <c r="D479" s="19" t="s">
        <v>958</v>
      </c>
      <c r="E479" s="64" t="s">
        <v>15</v>
      </c>
      <c r="F479" s="108">
        <v>14296</v>
      </c>
      <c r="G479" s="241">
        <f t="shared" si="14"/>
        <v>20297659102.880001</v>
      </c>
      <c r="H479" s="246">
        <v>7689768155</v>
      </c>
      <c r="I479" s="113">
        <v>0</v>
      </c>
      <c r="J479" s="113">
        <f t="shared" si="15"/>
        <v>7689768155</v>
      </c>
      <c r="K479" s="119">
        <v>0</v>
      </c>
      <c r="L479" s="158">
        <v>624388599.91999996</v>
      </c>
      <c r="M479" s="154">
        <v>555097591.66999996</v>
      </c>
      <c r="N479" s="175">
        <v>0</v>
      </c>
      <c r="O479" s="153">
        <v>0</v>
      </c>
      <c r="P479" s="154">
        <v>4457495758.21</v>
      </c>
      <c r="Q479" s="243">
        <v>6970908998.0800009</v>
      </c>
    </row>
    <row r="480" spans="1:17" x14ac:dyDescent="0.2">
      <c r="A480" s="110" t="s">
        <v>935</v>
      </c>
      <c r="B480" s="64" t="s">
        <v>959</v>
      </c>
      <c r="C480" s="19" t="s">
        <v>937</v>
      </c>
      <c r="D480" s="19" t="s">
        <v>960</v>
      </c>
      <c r="E480" s="64" t="s">
        <v>18</v>
      </c>
      <c r="F480" s="108">
        <v>8931</v>
      </c>
      <c r="G480" s="241">
        <f t="shared" si="14"/>
        <v>17967602305.759998</v>
      </c>
      <c r="H480" s="246">
        <v>4580723184</v>
      </c>
      <c r="I480" s="113">
        <v>0</v>
      </c>
      <c r="J480" s="113">
        <f t="shared" si="15"/>
        <v>4580723184</v>
      </c>
      <c r="K480" s="119">
        <v>0</v>
      </c>
      <c r="L480" s="158">
        <v>130574975.51000001</v>
      </c>
      <c r="M480" s="154">
        <v>0</v>
      </c>
      <c r="N480" s="175">
        <v>908931601.5</v>
      </c>
      <c r="O480" s="153">
        <v>0</v>
      </c>
      <c r="P480" s="154">
        <v>2850282424.04</v>
      </c>
      <c r="Q480" s="243">
        <v>9497090120.7099991</v>
      </c>
    </row>
    <row r="481" spans="1:17" x14ac:dyDescent="0.2">
      <c r="A481" s="110" t="s">
        <v>935</v>
      </c>
      <c r="B481" s="64" t="s">
        <v>961</v>
      </c>
      <c r="C481" s="19" t="s">
        <v>937</v>
      </c>
      <c r="D481" s="19" t="s">
        <v>962</v>
      </c>
      <c r="E481" s="64" t="s">
        <v>15</v>
      </c>
      <c r="F481" s="108">
        <v>11641</v>
      </c>
      <c r="G481" s="241">
        <f t="shared" si="14"/>
        <v>19059658381.32</v>
      </c>
      <c r="H481" s="246">
        <v>6340006285</v>
      </c>
      <c r="I481" s="113">
        <v>0</v>
      </c>
      <c r="J481" s="113">
        <f t="shared" si="15"/>
        <v>6340006285</v>
      </c>
      <c r="K481" s="119">
        <v>0</v>
      </c>
      <c r="L481" s="158">
        <v>193805469.97</v>
      </c>
      <c r="M481" s="154">
        <v>0</v>
      </c>
      <c r="N481" s="175">
        <v>0</v>
      </c>
      <c r="O481" s="153">
        <v>0</v>
      </c>
      <c r="P481" s="154">
        <v>3666016594.4400001</v>
      </c>
      <c r="Q481" s="243">
        <v>8859830031.9099998</v>
      </c>
    </row>
    <row r="482" spans="1:17" x14ac:dyDescent="0.2">
      <c r="A482" s="110" t="s">
        <v>935</v>
      </c>
      <c r="B482" s="64" t="s">
        <v>963</v>
      </c>
      <c r="C482" s="19" t="s">
        <v>937</v>
      </c>
      <c r="D482" s="19" t="s">
        <v>964</v>
      </c>
      <c r="E482" s="64" t="s">
        <v>15</v>
      </c>
      <c r="F482" s="108">
        <v>5177</v>
      </c>
      <c r="G482" s="241">
        <f t="shared" si="14"/>
        <v>8632438156.1199989</v>
      </c>
      <c r="H482" s="246">
        <v>2813166397</v>
      </c>
      <c r="I482" s="113">
        <v>0</v>
      </c>
      <c r="J482" s="113">
        <f t="shared" si="15"/>
        <v>2813166397</v>
      </c>
      <c r="K482" s="119">
        <v>0</v>
      </c>
      <c r="L482" s="158">
        <v>56584408.390000001</v>
      </c>
      <c r="M482" s="154">
        <v>0</v>
      </c>
      <c r="N482" s="175">
        <v>0</v>
      </c>
      <c r="O482" s="153">
        <v>0</v>
      </c>
      <c r="P482" s="154">
        <v>1651574464.72</v>
      </c>
      <c r="Q482" s="243">
        <v>4111112886.0100002</v>
      </c>
    </row>
    <row r="483" spans="1:17" x14ac:dyDescent="0.2">
      <c r="A483" s="110" t="s">
        <v>935</v>
      </c>
      <c r="B483" s="64" t="s">
        <v>965</v>
      </c>
      <c r="C483" s="19" t="s">
        <v>937</v>
      </c>
      <c r="D483" s="19" t="s">
        <v>966</v>
      </c>
      <c r="E483" s="64" t="s">
        <v>18</v>
      </c>
      <c r="F483" s="108">
        <v>2035</v>
      </c>
      <c r="G483" s="241">
        <f t="shared" si="14"/>
        <v>4450239099.3599987</v>
      </c>
      <c r="H483" s="246">
        <v>1093439363</v>
      </c>
      <c r="I483" s="113">
        <v>0</v>
      </c>
      <c r="J483" s="113">
        <f t="shared" si="15"/>
        <v>1093439363</v>
      </c>
      <c r="K483" s="119">
        <v>0</v>
      </c>
      <c r="L483" s="158">
        <v>28462170.609999999</v>
      </c>
      <c r="M483" s="154">
        <v>0</v>
      </c>
      <c r="N483" s="175">
        <v>0</v>
      </c>
      <c r="O483" s="153">
        <v>0</v>
      </c>
      <c r="P483" s="154">
        <v>648502282.57000005</v>
      </c>
      <c r="Q483" s="243">
        <v>2679835283.1799994</v>
      </c>
    </row>
    <row r="484" spans="1:17" x14ac:dyDescent="0.2">
      <c r="A484" s="110" t="s">
        <v>935</v>
      </c>
      <c r="B484" s="64" t="s">
        <v>967</v>
      </c>
      <c r="C484" s="19" t="s">
        <v>937</v>
      </c>
      <c r="D484" s="19" t="s">
        <v>968</v>
      </c>
      <c r="E484" s="64" t="s">
        <v>15</v>
      </c>
      <c r="F484" s="108">
        <v>26266</v>
      </c>
      <c r="G484" s="241">
        <f t="shared" si="14"/>
        <v>35917186563.050003</v>
      </c>
      <c r="H484" s="246">
        <v>14081740921</v>
      </c>
      <c r="I484" s="113">
        <v>0</v>
      </c>
      <c r="J484" s="113">
        <f t="shared" si="15"/>
        <v>14081740921</v>
      </c>
      <c r="K484" s="119">
        <v>0</v>
      </c>
      <c r="L484" s="158">
        <v>1399545380.6900001</v>
      </c>
      <c r="M484" s="154">
        <v>644834817.42999995</v>
      </c>
      <c r="N484" s="175">
        <v>0</v>
      </c>
      <c r="O484" s="153">
        <v>0</v>
      </c>
      <c r="P484" s="154">
        <v>8074044904.9099998</v>
      </c>
      <c r="Q484" s="243">
        <v>11717020539.020004</v>
      </c>
    </row>
    <row r="485" spans="1:17" x14ac:dyDescent="0.2">
      <c r="A485" s="110" t="s">
        <v>935</v>
      </c>
      <c r="B485" s="64" t="s">
        <v>969</v>
      </c>
      <c r="C485" s="19" t="s">
        <v>937</v>
      </c>
      <c r="D485" s="19" t="s">
        <v>970</v>
      </c>
      <c r="E485" s="64" t="s">
        <v>15</v>
      </c>
      <c r="F485" s="108">
        <v>5604</v>
      </c>
      <c r="G485" s="241">
        <f t="shared" si="14"/>
        <v>9356445500.8500004</v>
      </c>
      <c r="H485" s="246">
        <v>3040987149</v>
      </c>
      <c r="I485" s="113">
        <v>0</v>
      </c>
      <c r="J485" s="113">
        <f t="shared" si="15"/>
        <v>3040987149</v>
      </c>
      <c r="K485" s="119">
        <v>0</v>
      </c>
      <c r="L485" s="158">
        <v>73883670.590000004</v>
      </c>
      <c r="M485" s="154">
        <v>0</v>
      </c>
      <c r="N485" s="175">
        <v>0</v>
      </c>
      <c r="O485" s="153">
        <v>0</v>
      </c>
      <c r="P485" s="154">
        <v>1766466601.4000001</v>
      </c>
      <c r="Q485" s="243">
        <v>4475108079.8600006</v>
      </c>
    </row>
    <row r="486" spans="1:17" x14ac:dyDescent="0.2">
      <c r="A486" s="110" t="s">
        <v>935</v>
      </c>
      <c r="B486" s="64" t="s">
        <v>971</v>
      </c>
      <c r="C486" s="19" t="s">
        <v>937</v>
      </c>
      <c r="D486" s="19" t="s">
        <v>972</v>
      </c>
      <c r="E486" s="64" t="s">
        <v>15</v>
      </c>
      <c r="F486" s="108">
        <v>5835</v>
      </c>
      <c r="G486" s="241">
        <f t="shared" si="14"/>
        <v>10072453449.799999</v>
      </c>
      <c r="H486" s="246">
        <v>3060827889</v>
      </c>
      <c r="I486" s="113">
        <v>0</v>
      </c>
      <c r="J486" s="113">
        <f t="shared" si="15"/>
        <v>3060827889</v>
      </c>
      <c r="K486" s="119">
        <v>0</v>
      </c>
      <c r="L486" s="158">
        <v>112947605.09999999</v>
      </c>
      <c r="M486" s="154">
        <v>0</v>
      </c>
      <c r="N486" s="175">
        <v>0</v>
      </c>
      <c r="O486" s="153">
        <v>0</v>
      </c>
      <c r="P486" s="154">
        <v>1860933469.3299999</v>
      </c>
      <c r="Q486" s="243">
        <v>5037744486.3699989</v>
      </c>
    </row>
    <row r="487" spans="1:17" x14ac:dyDescent="0.2">
      <c r="A487" s="110" t="s">
        <v>935</v>
      </c>
      <c r="B487" s="64" t="s">
        <v>973</v>
      </c>
      <c r="C487" s="19" t="s">
        <v>937</v>
      </c>
      <c r="D487" s="19" t="s">
        <v>974</v>
      </c>
      <c r="E487" s="64" t="s">
        <v>15</v>
      </c>
      <c r="F487" s="108">
        <v>11515</v>
      </c>
      <c r="G487" s="241">
        <f t="shared" si="14"/>
        <v>16927703595.91</v>
      </c>
      <c r="H487" s="246">
        <v>6259680407</v>
      </c>
      <c r="I487" s="113">
        <v>0</v>
      </c>
      <c r="J487" s="113">
        <f t="shared" si="15"/>
        <v>6259680407</v>
      </c>
      <c r="K487" s="119">
        <v>0</v>
      </c>
      <c r="L487" s="158">
        <v>236948948.02000001</v>
      </c>
      <c r="M487" s="154">
        <v>0</v>
      </c>
      <c r="N487" s="175">
        <v>0</v>
      </c>
      <c r="O487" s="153">
        <v>0</v>
      </c>
      <c r="P487" s="154">
        <v>3621974608.71</v>
      </c>
      <c r="Q487" s="243">
        <v>6809099632.1799994</v>
      </c>
    </row>
    <row r="488" spans="1:17" x14ac:dyDescent="0.2">
      <c r="A488" s="110" t="s">
        <v>935</v>
      </c>
      <c r="B488" s="64" t="s">
        <v>975</v>
      </c>
      <c r="C488" s="19" t="s">
        <v>937</v>
      </c>
      <c r="D488" s="19" t="s">
        <v>976</v>
      </c>
      <c r="E488" s="64" t="s">
        <v>15</v>
      </c>
      <c r="F488" s="108">
        <v>4593</v>
      </c>
      <c r="G488" s="241">
        <f t="shared" si="14"/>
        <v>7729222764.9300003</v>
      </c>
      <c r="H488" s="246">
        <v>2494022464</v>
      </c>
      <c r="I488" s="113">
        <v>0</v>
      </c>
      <c r="J488" s="113">
        <f t="shared" si="15"/>
        <v>2494022464</v>
      </c>
      <c r="K488" s="119">
        <v>0</v>
      </c>
      <c r="L488" s="158">
        <v>73016702.299999997</v>
      </c>
      <c r="M488" s="154">
        <v>0</v>
      </c>
      <c r="N488" s="175">
        <v>0</v>
      </c>
      <c r="O488" s="153">
        <v>0</v>
      </c>
      <c r="P488" s="154">
        <v>1452747239.3</v>
      </c>
      <c r="Q488" s="243">
        <v>3709436359.3299999</v>
      </c>
    </row>
    <row r="489" spans="1:17" x14ac:dyDescent="0.2">
      <c r="A489" s="110" t="s">
        <v>935</v>
      </c>
      <c r="B489" s="64" t="s">
        <v>977</v>
      </c>
      <c r="C489" s="19" t="s">
        <v>937</v>
      </c>
      <c r="D489" s="19" t="s">
        <v>978</v>
      </c>
      <c r="E489" s="64" t="s">
        <v>15</v>
      </c>
      <c r="F489" s="108">
        <v>6456</v>
      </c>
      <c r="G489" s="241">
        <f t="shared" si="14"/>
        <v>9075183084.8799992</v>
      </c>
      <c r="H489" s="246">
        <v>3455129508</v>
      </c>
      <c r="I489" s="113">
        <v>0</v>
      </c>
      <c r="J489" s="113">
        <f t="shared" si="15"/>
        <v>3455129508</v>
      </c>
      <c r="K489" s="119">
        <v>0</v>
      </c>
      <c r="L489" s="158">
        <v>242905912.05000001</v>
      </c>
      <c r="M489" s="154">
        <v>540241</v>
      </c>
      <c r="N489" s="175">
        <v>0</v>
      </c>
      <c r="O489" s="153">
        <v>0</v>
      </c>
      <c r="P489" s="154">
        <v>2026250488.21</v>
      </c>
      <c r="Q489" s="243">
        <v>3350356935.6199989</v>
      </c>
    </row>
    <row r="490" spans="1:17" x14ac:dyDescent="0.2">
      <c r="A490" s="110" t="s">
        <v>935</v>
      </c>
      <c r="B490" s="64" t="s">
        <v>979</v>
      </c>
      <c r="C490" s="19" t="s">
        <v>937</v>
      </c>
      <c r="D490" s="19" t="s">
        <v>980</v>
      </c>
      <c r="E490" s="64" t="s">
        <v>15</v>
      </c>
      <c r="F490" s="108">
        <v>2115</v>
      </c>
      <c r="G490" s="241">
        <f t="shared" si="14"/>
        <v>3598740797.8800001</v>
      </c>
      <c r="H490" s="246">
        <v>1145360276</v>
      </c>
      <c r="I490" s="113">
        <v>0</v>
      </c>
      <c r="J490" s="113">
        <f t="shared" si="15"/>
        <v>1145360276</v>
      </c>
      <c r="K490" s="119">
        <v>0</v>
      </c>
      <c r="L490" s="158">
        <v>31688810.899999999</v>
      </c>
      <c r="M490" s="154">
        <v>0</v>
      </c>
      <c r="N490" s="175">
        <v>0</v>
      </c>
      <c r="O490" s="153">
        <v>0</v>
      </c>
      <c r="P490" s="154">
        <v>670204130.61000001</v>
      </c>
      <c r="Q490" s="243">
        <v>1751487580.3699999</v>
      </c>
    </row>
    <row r="491" spans="1:17" x14ac:dyDescent="0.2">
      <c r="A491" s="110" t="s">
        <v>935</v>
      </c>
      <c r="B491" s="64" t="s">
        <v>981</v>
      </c>
      <c r="C491" s="19" t="s">
        <v>937</v>
      </c>
      <c r="D491" s="19" t="s">
        <v>982</v>
      </c>
      <c r="E491" s="64" t="s">
        <v>15</v>
      </c>
      <c r="F491" s="108">
        <v>12314</v>
      </c>
      <c r="G491" s="241">
        <f t="shared" si="14"/>
        <v>21049848325.669998</v>
      </c>
      <c r="H491" s="246">
        <v>6641628609</v>
      </c>
      <c r="I491" s="113">
        <v>0</v>
      </c>
      <c r="J491" s="113">
        <f t="shared" si="15"/>
        <v>6641628609</v>
      </c>
      <c r="K491" s="119">
        <v>0</v>
      </c>
      <c r="L491" s="158">
        <v>213573734.77000001</v>
      </c>
      <c r="M491" s="154">
        <v>0</v>
      </c>
      <c r="N491" s="175">
        <v>0</v>
      </c>
      <c r="O491" s="153">
        <v>0</v>
      </c>
      <c r="P491" s="154">
        <v>3832610192.6199999</v>
      </c>
      <c r="Q491" s="243">
        <v>10362035789.279999</v>
      </c>
    </row>
    <row r="492" spans="1:17" x14ac:dyDescent="0.2">
      <c r="A492" s="110" t="s">
        <v>935</v>
      </c>
      <c r="B492" s="64" t="s">
        <v>983</v>
      </c>
      <c r="C492" s="19" t="s">
        <v>937</v>
      </c>
      <c r="D492" s="19" t="s">
        <v>344</v>
      </c>
      <c r="E492" s="64" t="s">
        <v>15</v>
      </c>
      <c r="F492" s="108">
        <v>2816</v>
      </c>
      <c r="G492" s="241">
        <f t="shared" si="14"/>
        <v>5355330773.6999998</v>
      </c>
      <c r="H492" s="246">
        <v>1507684289</v>
      </c>
      <c r="I492" s="113">
        <v>0</v>
      </c>
      <c r="J492" s="113">
        <f t="shared" si="15"/>
        <v>1507684289</v>
      </c>
      <c r="K492" s="119">
        <v>0</v>
      </c>
      <c r="L492" s="158">
        <v>41021037.880000003</v>
      </c>
      <c r="M492" s="154">
        <v>0</v>
      </c>
      <c r="N492" s="175">
        <v>0</v>
      </c>
      <c r="O492" s="153">
        <v>0</v>
      </c>
      <c r="P492" s="154">
        <v>897754390.19000006</v>
      </c>
      <c r="Q492" s="243">
        <v>2908871056.6299996</v>
      </c>
    </row>
    <row r="493" spans="1:17" x14ac:dyDescent="0.2">
      <c r="A493" s="110" t="s">
        <v>935</v>
      </c>
      <c r="B493" s="64" t="s">
        <v>984</v>
      </c>
      <c r="C493" s="19" t="s">
        <v>937</v>
      </c>
      <c r="D493" s="19" t="s">
        <v>985</v>
      </c>
      <c r="E493" s="64" t="s">
        <v>15</v>
      </c>
      <c r="F493" s="108">
        <v>7646</v>
      </c>
      <c r="G493" s="241">
        <f t="shared" si="14"/>
        <v>10007780490.65</v>
      </c>
      <c r="H493" s="246">
        <v>4067605035</v>
      </c>
      <c r="I493" s="113">
        <v>0</v>
      </c>
      <c r="J493" s="113">
        <f t="shared" si="15"/>
        <v>4067605035</v>
      </c>
      <c r="K493" s="119">
        <v>0</v>
      </c>
      <c r="L493" s="158">
        <v>270196449.64999998</v>
      </c>
      <c r="M493" s="154">
        <v>0</v>
      </c>
      <c r="N493" s="175">
        <v>0</v>
      </c>
      <c r="O493" s="153">
        <v>0</v>
      </c>
      <c r="P493" s="154">
        <v>2334863533.1199999</v>
      </c>
      <c r="Q493" s="243">
        <v>3335115472.8800001</v>
      </c>
    </row>
    <row r="494" spans="1:17" x14ac:dyDescent="0.2">
      <c r="A494" s="110" t="s">
        <v>935</v>
      </c>
      <c r="B494" s="64" t="s">
        <v>986</v>
      </c>
      <c r="C494" s="19" t="s">
        <v>937</v>
      </c>
      <c r="D494" s="19" t="s">
        <v>987</v>
      </c>
      <c r="E494" s="64" t="s">
        <v>15</v>
      </c>
      <c r="F494" s="108">
        <v>39665</v>
      </c>
      <c r="G494" s="241">
        <f t="shared" si="14"/>
        <v>55937009366.839996</v>
      </c>
      <c r="H494" s="246">
        <v>21287947011</v>
      </c>
      <c r="I494" s="113">
        <v>0</v>
      </c>
      <c r="J494" s="113">
        <f t="shared" si="15"/>
        <v>21287947011</v>
      </c>
      <c r="K494" s="119">
        <v>0</v>
      </c>
      <c r="L494" s="158">
        <v>1148722838.3900001</v>
      </c>
      <c r="M494" s="154">
        <v>0</v>
      </c>
      <c r="N494" s="175">
        <v>0</v>
      </c>
      <c r="O494" s="153">
        <v>0</v>
      </c>
      <c r="P494" s="154">
        <v>12258671838.52</v>
      </c>
      <c r="Q494" s="243">
        <v>21241667678.929996</v>
      </c>
    </row>
    <row r="495" spans="1:17" x14ac:dyDescent="0.2">
      <c r="A495" s="110" t="s">
        <v>935</v>
      </c>
      <c r="B495" s="64" t="s">
        <v>988</v>
      </c>
      <c r="C495" s="19" t="s">
        <v>937</v>
      </c>
      <c r="D495" s="19" t="s">
        <v>989</v>
      </c>
      <c r="E495" s="64" t="s">
        <v>15</v>
      </c>
      <c r="F495" s="108">
        <v>7575</v>
      </c>
      <c r="G495" s="241">
        <f t="shared" si="14"/>
        <v>12545577996.860001</v>
      </c>
      <c r="H495" s="246">
        <v>4043399626</v>
      </c>
      <c r="I495" s="113">
        <v>0</v>
      </c>
      <c r="J495" s="113">
        <f t="shared" si="15"/>
        <v>4043399626</v>
      </c>
      <c r="K495" s="119">
        <v>0</v>
      </c>
      <c r="L495" s="158">
        <v>138331353.00999999</v>
      </c>
      <c r="M495" s="154">
        <v>0</v>
      </c>
      <c r="N495" s="175">
        <v>0</v>
      </c>
      <c r="O495" s="153">
        <v>0</v>
      </c>
      <c r="P495" s="154">
        <v>2415288028.79</v>
      </c>
      <c r="Q495" s="243">
        <v>5948558989.0600004</v>
      </c>
    </row>
    <row r="496" spans="1:17" x14ac:dyDescent="0.2">
      <c r="A496" s="110" t="s">
        <v>935</v>
      </c>
      <c r="B496" s="64" t="s">
        <v>990</v>
      </c>
      <c r="C496" s="19" t="s">
        <v>937</v>
      </c>
      <c r="D496" s="19" t="s">
        <v>991</v>
      </c>
      <c r="E496" s="64" t="s">
        <v>15</v>
      </c>
      <c r="F496" s="108">
        <v>4522</v>
      </c>
      <c r="G496" s="241">
        <f t="shared" si="14"/>
        <v>7062818709.7399998</v>
      </c>
      <c r="H496" s="246">
        <v>2436614280</v>
      </c>
      <c r="I496" s="113">
        <v>0</v>
      </c>
      <c r="J496" s="113">
        <f t="shared" si="15"/>
        <v>2436614280</v>
      </c>
      <c r="K496" s="119">
        <v>0</v>
      </c>
      <c r="L496" s="158">
        <v>52165561.590000004</v>
      </c>
      <c r="M496" s="154">
        <v>0</v>
      </c>
      <c r="N496" s="175">
        <v>0</v>
      </c>
      <c r="O496" s="153">
        <v>0</v>
      </c>
      <c r="P496" s="154">
        <v>1442534604.9300001</v>
      </c>
      <c r="Q496" s="243">
        <v>3131504263.2199993</v>
      </c>
    </row>
    <row r="497" spans="1:17" x14ac:dyDescent="0.2">
      <c r="A497" s="110" t="s">
        <v>935</v>
      </c>
      <c r="B497" s="64" t="s">
        <v>992</v>
      </c>
      <c r="C497" s="19" t="s">
        <v>937</v>
      </c>
      <c r="D497" s="19" t="s">
        <v>993</v>
      </c>
      <c r="E497" s="64" t="s">
        <v>15</v>
      </c>
      <c r="F497" s="108">
        <v>19807</v>
      </c>
      <c r="G497" s="241">
        <f t="shared" si="14"/>
        <v>27722098148.790001</v>
      </c>
      <c r="H497" s="246">
        <v>10615146847</v>
      </c>
      <c r="I497" s="113">
        <v>0</v>
      </c>
      <c r="J497" s="113">
        <f t="shared" si="15"/>
        <v>10615146847</v>
      </c>
      <c r="K497" s="119">
        <v>0</v>
      </c>
      <c r="L497" s="158">
        <v>722791064.70000005</v>
      </c>
      <c r="M497" s="154">
        <v>132686338.01000001</v>
      </c>
      <c r="N497" s="175">
        <v>0</v>
      </c>
      <c r="O497" s="153">
        <v>0</v>
      </c>
      <c r="P497" s="154">
        <v>6080347188.7600002</v>
      </c>
      <c r="Q497" s="243">
        <v>10171126710.32</v>
      </c>
    </row>
    <row r="498" spans="1:17" x14ac:dyDescent="0.2">
      <c r="A498" s="110" t="s">
        <v>935</v>
      </c>
      <c r="B498" s="64" t="s">
        <v>994</v>
      </c>
      <c r="C498" s="19" t="s">
        <v>937</v>
      </c>
      <c r="D498" s="19" t="s">
        <v>995</v>
      </c>
      <c r="E498" s="64" t="s">
        <v>15</v>
      </c>
      <c r="F498" s="108">
        <v>2351</v>
      </c>
      <c r="G498" s="241">
        <f t="shared" si="14"/>
        <v>4038152032.2199998</v>
      </c>
      <c r="H498" s="246">
        <v>1237469794</v>
      </c>
      <c r="I498" s="113">
        <v>0</v>
      </c>
      <c r="J498" s="113">
        <f t="shared" si="15"/>
        <v>1237469794</v>
      </c>
      <c r="K498" s="119">
        <v>0</v>
      </c>
      <c r="L498" s="158">
        <v>27501574.030000001</v>
      </c>
      <c r="M498" s="154">
        <v>0</v>
      </c>
      <c r="N498" s="175">
        <v>0</v>
      </c>
      <c r="O498" s="153">
        <v>0</v>
      </c>
      <c r="P498" s="154">
        <v>749990336.63999999</v>
      </c>
      <c r="Q498" s="243">
        <v>2023190327.5499997</v>
      </c>
    </row>
    <row r="499" spans="1:17" x14ac:dyDescent="0.2">
      <c r="A499" s="110" t="s">
        <v>935</v>
      </c>
      <c r="B499" s="64" t="s">
        <v>996</v>
      </c>
      <c r="C499" s="19" t="s">
        <v>937</v>
      </c>
      <c r="D499" s="19" t="s">
        <v>997</v>
      </c>
      <c r="E499" s="64" t="s">
        <v>15</v>
      </c>
      <c r="F499" s="108">
        <v>59556</v>
      </c>
      <c r="G499" s="241">
        <f t="shared" si="14"/>
        <v>92061674276.199997</v>
      </c>
      <c r="H499" s="246">
        <v>32108492722</v>
      </c>
      <c r="I499" s="113">
        <v>0</v>
      </c>
      <c r="J499" s="113">
        <f t="shared" si="15"/>
        <v>32108492722</v>
      </c>
      <c r="K499" s="119">
        <v>0</v>
      </c>
      <c r="L499" s="158">
        <v>1475106411.76</v>
      </c>
      <c r="M499" s="154">
        <v>0</v>
      </c>
      <c r="N499" s="175">
        <v>0</v>
      </c>
      <c r="O499" s="153">
        <v>0</v>
      </c>
      <c r="P499" s="154">
        <v>18317317179.240002</v>
      </c>
      <c r="Q499" s="243">
        <v>40160757963.199997</v>
      </c>
    </row>
    <row r="500" spans="1:17" x14ac:dyDescent="0.2">
      <c r="A500" s="110" t="s">
        <v>935</v>
      </c>
      <c r="B500" s="64" t="s">
        <v>998</v>
      </c>
      <c r="C500" s="19" t="s">
        <v>937</v>
      </c>
      <c r="D500" s="19" t="s">
        <v>999</v>
      </c>
      <c r="E500" s="64" t="s">
        <v>18</v>
      </c>
      <c r="F500" s="108">
        <v>2984</v>
      </c>
      <c r="G500" s="241">
        <f t="shared" si="14"/>
        <v>6150851689.3999996</v>
      </c>
      <c r="H500" s="246">
        <v>1505456345</v>
      </c>
      <c r="I500" s="113">
        <v>0</v>
      </c>
      <c r="J500" s="113">
        <f t="shared" si="15"/>
        <v>1505456345</v>
      </c>
      <c r="K500" s="119">
        <v>0</v>
      </c>
      <c r="L500" s="158">
        <v>35369517.020000003</v>
      </c>
      <c r="M500" s="154">
        <v>0</v>
      </c>
      <c r="N500" s="175">
        <v>0</v>
      </c>
      <c r="O500" s="153">
        <v>0</v>
      </c>
      <c r="P500" s="154">
        <v>952328155.12</v>
      </c>
      <c r="Q500" s="243">
        <v>3657697672.2599993</v>
      </c>
    </row>
    <row r="501" spans="1:17" x14ac:dyDescent="0.2">
      <c r="A501" s="110" t="s">
        <v>935</v>
      </c>
      <c r="B501" s="64" t="s">
        <v>1000</v>
      </c>
      <c r="C501" s="19" t="s">
        <v>937</v>
      </c>
      <c r="D501" s="19" t="s">
        <v>1001</v>
      </c>
      <c r="E501" s="64" t="s">
        <v>15</v>
      </c>
      <c r="F501" s="108">
        <v>2647</v>
      </c>
      <c r="G501" s="241">
        <f t="shared" si="14"/>
        <v>3837005121.1100001</v>
      </c>
      <c r="H501" s="246">
        <v>1433859915</v>
      </c>
      <c r="I501" s="113">
        <v>0</v>
      </c>
      <c r="J501" s="113">
        <f t="shared" si="15"/>
        <v>1433859915</v>
      </c>
      <c r="K501" s="119">
        <v>0</v>
      </c>
      <c r="L501" s="158">
        <v>130178731.08</v>
      </c>
      <c r="M501" s="154">
        <v>0</v>
      </c>
      <c r="N501" s="175">
        <v>0</v>
      </c>
      <c r="O501" s="153">
        <v>0</v>
      </c>
      <c r="P501" s="154">
        <v>818606473.82000005</v>
      </c>
      <c r="Q501" s="243">
        <v>1454360001.21</v>
      </c>
    </row>
    <row r="502" spans="1:17" x14ac:dyDescent="0.2">
      <c r="A502" s="110" t="s">
        <v>935</v>
      </c>
      <c r="B502" s="64" t="s">
        <v>1002</v>
      </c>
      <c r="C502" s="19" t="s">
        <v>937</v>
      </c>
      <c r="D502" s="19" t="s">
        <v>1003</v>
      </c>
      <c r="E502" s="64" t="s">
        <v>15</v>
      </c>
      <c r="F502" s="108">
        <v>5342</v>
      </c>
      <c r="G502" s="241">
        <f t="shared" si="14"/>
        <v>10330067977.75</v>
      </c>
      <c r="H502" s="246">
        <v>2843679634</v>
      </c>
      <c r="I502" s="113">
        <v>0</v>
      </c>
      <c r="J502" s="113">
        <f t="shared" si="15"/>
        <v>2843679634</v>
      </c>
      <c r="K502" s="119">
        <v>0</v>
      </c>
      <c r="L502" s="158">
        <v>74717555.859999999</v>
      </c>
      <c r="M502" s="154">
        <v>0</v>
      </c>
      <c r="N502" s="175">
        <v>0</v>
      </c>
      <c r="O502" s="153">
        <v>0</v>
      </c>
      <c r="P502" s="154">
        <v>1702637636.5799999</v>
      </c>
      <c r="Q502" s="243">
        <v>5709033151.3100004</v>
      </c>
    </row>
    <row r="503" spans="1:17" x14ac:dyDescent="0.2">
      <c r="A503" s="110" t="s">
        <v>935</v>
      </c>
      <c r="B503" s="64" t="s">
        <v>1004</v>
      </c>
      <c r="C503" s="19" t="s">
        <v>937</v>
      </c>
      <c r="D503" s="19" t="s">
        <v>1005</v>
      </c>
      <c r="E503" s="64" t="s">
        <v>15</v>
      </c>
      <c r="F503" s="108">
        <v>2097</v>
      </c>
      <c r="G503" s="241">
        <f t="shared" si="14"/>
        <v>3908883169.1500001</v>
      </c>
      <c r="H503" s="246">
        <v>1084738379</v>
      </c>
      <c r="I503" s="113">
        <v>0</v>
      </c>
      <c r="J503" s="113">
        <f t="shared" si="15"/>
        <v>1084738379</v>
      </c>
      <c r="K503" s="119">
        <v>0</v>
      </c>
      <c r="L503" s="158">
        <v>24113081.870000001</v>
      </c>
      <c r="M503" s="154">
        <v>0</v>
      </c>
      <c r="N503" s="175">
        <v>0</v>
      </c>
      <c r="O503" s="153">
        <v>0</v>
      </c>
      <c r="P503" s="154">
        <v>668608406.49000001</v>
      </c>
      <c r="Q503" s="243">
        <v>2131423301.7900002</v>
      </c>
    </row>
    <row r="504" spans="1:17" x14ac:dyDescent="0.2">
      <c r="A504" s="110" t="s">
        <v>935</v>
      </c>
      <c r="B504" s="64" t="s">
        <v>1006</v>
      </c>
      <c r="C504" s="19" t="s">
        <v>937</v>
      </c>
      <c r="D504" s="19" t="s">
        <v>1007</v>
      </c>
      <c r="E504" s="64" t="s">
        <v>15</v>
      </c>
      <c r="F504" s="108">
        <v>52407</v>
      </c>
      <c r="G504" s="241">
        <f t="shared" si="14"/>
        <v>83865587408.990005</v>
      </c>
      <c r="H504" s="246">
        <v>28304868420</v>
      </c>
      <c r="I504" s="113">
        <v>0</v>
      </c>
      <c r="J504" s="113">
        <f t="shared" si="15"/>
        <v>28304868420</v>
      </c>
      <c r="K504" s="119">
        <v>0</v>
      </c>
      <c r="L504" s="158">
        <v>1480616823.72</v>
      </c>
      <c r="M504" s="154">
        <v>0</v>
      </c>
      <c r="N504" s="175">
        <v>0</v>
      </c>
      <c r="O504" s="153">
        <v>0</v>
      </c>
      <c r="P504" s="154">
        <v>16415852317.25</v>
      </c>
      <c r="Q504" s="243">
        <v>37664249848.020004</v>
      </c>
    </row>
    <row r="505" spans="1:17" x14ac:dyDescent="0.2">
      <c r="A505" s="110" t="s">
        <v>935</v>
      </c>
      <c r="B505" s="64" t="s">
        <v>1008</v>
      </c>
      <c r="C505" s="19" t="s">
        <v>937</v>
      </c>
      <c r="D505" s="19" t="s">
        <v>119</v>
      </c>
      <c r="E505" s="64" t="s">
        <v>15</v>
      </c>
      <c r="F505" s="108">
        <v>3851</v>
      </c>
      <c r="G505" s="241">
        <f t="shared" si="14"/>
        <v>5809010141.289999</v>
      </c>
      <c r="H505" s="246">
        <v>1921211284</v>
      </c>
      <c r="I505" s="113">
        <v>0</v>
      </c>
      <c r="J505" s="113">
        <f t="shared" si="15"/>
        <v>1921211284</v>
      </c>
      <c r="K505" s="119">
        <v>0</v>
      </c>
      <c r="L505" s="158">
        <v>67181807.780000001</v>
      </c>
      <c r="M505" s="154">
        <v>0</v>
      </c>
      <c r="N505" s="175">
        <v>0</v>
      </c>
      <c r="O505" s="153">
        <v>0</v>
      </c>
      <c r="P505" s="154">
        <v>1228707572.79</v>
      </c>
      <c r="Q505" s="243">
        <v>2591909476.7199998</v>
      </c>
    </row>
    <row r="506" spans="1:17" x14ac:dyDescent="0.2">
      <c r="A506" s="110" t="s">
        <v>935</v>
      </c>
      <c r="B506" s="64" t="s">
        <v>1009</v>
      </c>
      <c r="C506" s="19" t="s">
        <v>937</v>
      </c>
      <c r="D506" s="19" t="s">
        <v>1010</v>
      </c>
      <c r="E506" s="64" t="s">
        <v>15</v>
      </c>
      <c r="F506" s="108">
        <v>4767</v>
      </c>
      <c r="G506" s="241">
        <f t="shared" si="14"/>
        <v>7681087276.71</v>
      </c>
      <c r="H506" s="246">
        <v>2539698291</v>
      </c>
      <c r="I506" s="113">
        <v>0</v>
      </c>
      <c r="J506" s="113">
        <f t="shared" si="15"/>
        <v>2539698291</v>
      </c>
      <c r="K506" s="119">
        <v>0</v>
      </c>
      <c r="L506" s="158">
        <v>168736965.63</v>
      </c>
      <c r="M506" s="154">
        <v>0</v>
      </c>
      <c r="N506" s="175">
        <v>0</v>
      </c>
      <c r="O506" s="153">
        <v>0</v>
      </c>
      <c r="P506" s="154">
        <v>1519767652.3699999</v>
      </c>
      <c r="Q506" s="243">
        <v>3452884367.71</v>
      </c>
    </row>
    <row r="507" spans="1:17" x14ac:dyDescent="0.2">
      <c r="A507" s="110" t="s">
        <v>935</v>
      </c>
      <c r="B507" s="64" t="s">
        <v>1011</v>
      </c>
      <c r="C507" s="19" t="s">
        <v>937</v>
      </c>
      <c r="D507" s="19" t="s">
        <v>1012</v>
      </c>
      <c r="E507" s="64" t="s">
        <v>15</v>
      </c>
      <c r="F507" s="108">
        <v>13952</v>
      </c>
      <c r="G507" s="241">
        <f t="shared" si="14"/>
        <v>24542129087.540001</v>
      </c>
      <c r="H507" s="246">
        <v>7485571717</v>
      </c>
      <c r="I507" s="113">
        <v>0</v>
      </c>
      <c r="J507" s="113">
        <f t="shared" si="15"/>
        <v>7485571717</v>
      </c>
      <c r="K507" s="119">
        <v>0</v>
      </c>
      <c r="L507" s="158">
        <v>320243606.16000003</v>
      </c>
      <c r="M507" s="154">
        <v>0</v>
      </c>
      <c r="N507" s="175">
        <v>0</v>
      </c>
      <c r="O507" s="153">
        <v>0</v>
      </c>
      <c r="P507" s="154">
        <v>4443453385.9499998</v>
      </c>
      <c r="Q507" s="243">
        <v>12292860378.43</v>
      </c>
    </row>
    <row r="508" spans="1:17" x14ac:dyDescent="0.2">
      <c r="A508" s="110" t="s">
        <v>935</v>
      </c>
      <c r="B508" s="64" t="s">
        <v>1013</v>
      </c>
      <c r="C508" s="19" t="s">
        <v>937</v>
      </c>
      <c r="D508" s="19" t="s">
        <v>1014</v>
      </c>
      <c r="E508" s="64" t="s">
        <v>15</v>
      </c>
      <c r="F508" s="108">
        <v>3632</v>
      </c>
      <c r="G508" s="241">
        <f t="shared" si="14"/>
        <v>5503212789.6999998</v>
      </c>
      <c r="H508" s="246">
        <v>1934134519</v>
      </c>
      <c r="I508" s="113">
        <v>0</v>
      </c>
      <c r="J508" s="113">
        <f t="shared" si="15"/>
        <v>1934134519</v>
      </c>
      <c r="K508" s="119">
        <v>0</v>
      </c>
      <c r="L508" s="158">
        <v>174875438.12</v>
      </c>
      <c r="M508" s="154">
        <v>0</v>
      </c>
      <c r="N508" s="175">
        <v>0</v>
      </c>
      <c r="O508" s="153">
        <v>0</v>
      </c>
      <c r="P508" s="154">
        <v>1155942552.8900001</v>
      </c>
      <c r="Q508" s="243">
        <v>2238260279.6899996</v>
      </c>
    </row>
    <row r="509" spans="1:17" x14ac:dyDescent="0.2">
      <c r="A509" s="110" t="s">
        <v>935</v>
      </c>
      <c r="B509" s="64" t="s">
        <v>1015</v>
      </c>
      <c r="C509" s="19" t="s">
        <v>937</v>
      </c>
      <c r="D509" s="19" t="s">
        <v>1016</v>
      </c>
      <c r="E509" s="64" t="s">
        <v>18</v>
      </c>
      <c r="F509" s="108">
        <v>1265</v>
      </c>
      <c r="G509" s="241">
        <f t="shared" si="14"/>
        <v>2833829412.3899999</v>
      </c>
      <c r="H509" s="246">
        <v>639336320</v>
      </c>
      <c r="I509" s="113">
        <v>0</v>
      </c>
      <c r="J509" s="113">
        <f t="shared" si="15"/>
        <v>639336320</v>
      </c>
      <c r="K509" s="119">
        <v>0</v>
      </c>
      <c r="L509" s="158">
        <v>18648466.640000001</v>
      </c>
      <c r="M509" s="154">
        <v>0</v>
      </c>
      <c r="N509" s="175">
        <v>0</v>
      </c>
      <c r="O509" s="153">
        <v>0</v>
      </c>
      <c r="P509" s="154">
        <v>403399057.66000003</v>
      </c>
      <c r="Q509" s="243">
        <v>1772445568.0899999</v>
      </c>
    </row>
    <row r="510" spans="1:17" x14ac:dyDescent="0.2">
      <c r="A510" s="110" t="s">
        <v>935</v>
      </c>
      <c r="B510" s="64" t="s">
        <v>1017</v>
      </c>
      <c r="C510" s="19" t="s">
        <v>937</v>
      </c>
      <c r="D510" s="19" t="s">
        <v>1018</v>
      </c>
      <c r="E510" s="64" t="s">
        <v>15</v>
      </c>
      <c r="F510" s="108">
        <v>2840</v>
      </c>
      <c r="G510" s="241">
        <f t="shared" si="14"/>
        <v>4531912816.5100002</v>
      </c>
      <c r="H510" s="246">
        <v>1533582069</v>
      </c>
      <c r="I510" s="113">
        <v>0</v>
      </c>
      <c r="J510" s="113">
        <f t="shared" si="15"/>
        <v>1533582069</v>
      </c>
      <c r="K510" s="119">
        <v>0</v>
      </c>
      <c r="L510" s="158">
        <v>68267557.120000005</v>
      </c>
      <c r="M510" s="154">
        <v>0</v>
      </c>
      <c r="N510" s="175">
        <v>0</v>
      </c>
      <c r="O510" s="153">
        <v>0</v>
      </c>
      <c r="P510" s="154">
        <v>890733204.05999994</v>
      </c>
      <c r="Q510" s="243">
        <v>2039329986.3300004</v>
      </c>
    </row>
    <row r="511" spans="1:17" x14ac:dyDescent="0.2">
      <c r="A511" s="110" t="s">
        <v>935</v>
      </c>
      <c r="B511" s="64" t="s">
        <v>1019</v>
      </c>
      <c r="C511" s="19" t="s">
        <v>937</v>
      </c>
      <c r="D511" s="19" t="s">
        <v>1020</v>
      </c>
      <c r="E511" s="64" t="s">
        <v>15</v>
      </c>
      <c r="F511" s="108">
        <v>1944</v>
      </c>
      <c r="G511" s="241">
        <f t="shared" si="14"/>
        <v>3766937519.23</v>
      </c>
      <c r="H511" s="246">
        <v>1031011150</v>
      </c>
      <c r="I511" s="113">
        <v>0</v>
      </c>
      <c r="J511" s="113">
        <f t="shared" si="15"/>
        <v>1031011150</v>
      </c>
      <c r="K511" s="119">
        <v>0</v>
      </c>
      <c r="L511" s="158">
        <v>25586772.120000001</v>
      </c>
      <c r="M511" s="154">
        <v>0</v>
      </c>
      <c r="N511" s="175">
        <v>0</v>
      </c>
      <c r="O511" s="153">
        <v>0</v>
      </c>
      <c r="P511" s="154">
        <v>619140958.75</v>
      </c>
      <c r="Q511" s="243">
        <v>2091198638.3600001</v>
      </c>
    </row>
    <row r="512" spans="1:17" x14ac:dyDescent="0.2">
      <c r="A512" s="110" t="s">
        <v>935</v>
      </c>
      <c r="B512" s="64" t="s">
        <v>1021</v>
      </c>
      <c r="C512" s="19" t="s">
        <v>937</v>
      </c>
      <c r="D512" s="19" t="s">
        <v>1022</v>
      </c>
      <c r="E512" s="64" t="s">
        <v>15</v>
      </c>
      <c r="F512" s="108">
        <v>3272</v>
      </c>
      <c r="G512" s="241">
        <f t="shared" si="14"/>
        <v>4878125183</v>
      </c>
      <c r="H512" s="246">
        <v>1771522626</v>
      </c>
      <c r="I512" s="113">
        <v>0</v>
      </c>
      <c r="J512" s="113">
        <f t="shared" si="15"/>
        <v>1771522626</v>
      </c>
      <c r="K512" s="119">
        <v>0</v>
      </c>
      <c r="L512" s="158">
        <v>41956854.140000001</v>
      </c>
      <c r="M512" s="154">
        <v>0</v>
      </c>
      <c r="N512" s="175">
        <v>0</v>
      </c>
      <c r="O512" s="153">
        <v>0</v>
      </c>
      <c r="P512" s="154">
        <v>1042646140.34</v>
      </c>
      <c r="Q512" s="243">
        <v>2021999562.52</v>
      </c>
    </row>
    <row r="513" spans="1:17" x14ac:dyDescent="0.2">
      <c r="A513" s="110" t="s">
        <v>935</v>
      </c>
      <c r="B513" s="64" t="s">
        <v>1023</v>
      </c>
      <c r="C513" s="19" t="s">
        <v>937</v>
      </c>
      <c r="D513" s="19" t="s">
        <v>1024</v>
      </c>
      <c r="E513" s="64" t="s">
        <v>15</v>
      </c>
      <c r="F513" s="108">
        <v>2588</v>
      </c>
      <c r="G513" s="241">
        <f t="shared" si="14"/>
        <v>3830786476.23</v>
      </c>
      <c r="H513" s="246">
        <v>1399534671</v>
      </c>
      <c r="I513" s="113">
        <v>0</v>
      </c>
      <c r="J513" s="113">
        <f t="shared" si="15"/>
        <v>1399534671</v>
      </c>
      <c r="K513" s="119">
        <v>0</v>
      </c>
      <c r="L513" s="158">
        <v>28174789.190000001</v>
      </c>
      <c r="M513" s="154">
        <v>0</v>
      </c>
      <c r="N513" s="175">
        <v>0</v>
      </c>
      <c r="O513" s="153">
        <v>0</v>
      </c>
      <c r="P513" s="154">
        <v>825946804.76999998</v>
      </c>
      <c r="Q513" s="243">
        <v>1577130211.27</v>
      </c>
    </row>
    <row r="514" spans="1:17" x14ac:dyDescent="0.2">
      <c r="A514" s="110" t="s">
        <v>935</v>
      </c>
      <c r="B514" s="64" t="s">
        <v>1025</v>
      </c>
      <c r="C514" s="19" t="s">
        <v>937</v>
      </c>
      <c r="D514" s="19" t="s">
        <v>1026</v>
      </c>
      <c r="E514" s="64" t="s">
        <v>18</v>
      </c>
      <c r="F514" s="108">
        <v>1606</v>
      </c>
      <c r="G514" s="241">
        <f t="shared" si="14"/>
        <v>3388474460.5599995</v>
      </c>
      <c r="H514" s="246">
        <v>844991530</v>
      </c>
      <c r="I514" s="113">
        <v>0</v>
      </c>
      <c r="J514" s="113">
        <f t="shared" si="15"/>
        <v>844991530</v>
      </c>
      <c r="K514" s="119">
        <v>0</v>
      </c>
      <c r="L514" s="158">
        <v>24281551.260000002</v>
      </c>
      <c r="M514" s="154">
        <v>0</v>
      </c>
      <c r="N514" s="175">
        <v>0</v>
      </c>
      <c r="O514" s="153">
        <v>0</v>
      </c>
      <c r="P514" s="154">
        <v>512227442.68000001</v>
      </c>
      <c r="Q514" s="243">
        <v>2006973936.6199996</v>
      </c>
    </row>
    <row r="515" spans="1:17" x14ac:dyDescent="0.2">
      <c r="A515" s="110" t="s">
        <v>935</v>
      </c>
      <c r="B515" s="64" t="s">
        <v>1027</v>
      </c>
      <c r="C515" s="19" t="s">
        <v>937</v>
      </c>
      <c r="D515" s="19" t="s">
        <v>1028</v>
      </c>
      <c r="E515" s="64" t="s">
        <v>18</v>
      </c>
      <c r="F515" s="108">
        <v>3917</v>
      </c>
      <c r="G515" s="241">
        <f t="shared" si="14"/>
        <v>8316858574.5100002</v>
      </c>
      <c r="H515" s="246">
        <v>2008460329</v>
      </c>
      <c r="I515" s="113">
        <v>0</v>
      </c>
      <c r="J515" s="113">
        <f t="shared" si="15"/>
        <v>2008460329</v>
      </c>
      <c r="K515" s="119">
        <v>0</v>
      </c>
      <c r="L515" s="158">
        <v>49236218.520000003</v>
      </c>
      <c r="M515" s="154">
        <v>0</v>
      </c>
      <c r="N515" s="175">
        <v>0</v>
      </c>
      <c r="O515" s="153">
        <v>0</v>
      </c>
      <c r="P515" s="154">
        <v>1248175407.0599999</v>
      </c>
      <c r="Q515" s="243">
        <v>5010986619.9300003</v>
      </c>
    </row>
    <row r="516" spans="1:17" x14ac:dyDescent="0.2">
      <c r="A516" s="110" t="s">
        <v>935</v>
      </c>
      <c r="B516" s="64" t="s">
        <v>1029</v>
      </c>
      <c r="C516" s="19" t="s">
        <v>937</v>
      </c>
      <c r="D516" s="19" t="s">
        <v>1030</v>
      </c>
      <c r="E516" s="64" t="s">
        <v>15</v>
      </c>
      <c r="F516" s="108">
        <v>5935</v>
      </c>
      <c r="G516" s="241">
        <f t="shared" si="14"/>
        <v>9771540339.4699993</v>
      </c>
      <c r="H516" s="246">
        <v>3228476866</v>
      </c>
      <c r="I516" s="113">
        <v>0</v>
      </c>
      <c r="J516" s="113">
        <f t="shared" si="15"/>
        <v>3228476866</v>
      </c>
      <c r="K516" s="119">
        <v>0</v>
      </c>
      <c r="L516" s="158">
        <v>271414964.62</v>
      </c>
      <c r="M516" s="154">
        <v>0</v>
      </c>
      <c r="N516" s="175">
        <v>0</v>
      </c>
      <c r="O516" s="153">
        <v>0</v>
      </c>
      <c r="P516" s="154">
        <v>1882954462.1900001</v>
      </c>
      <c r="Q516" s="243">
        <v>4388694046.6599998</v>
      </c>
    </row>
    <row r="517" spans="1:17" x14ac:dyDescent="0.2">
      <c r="A517" s="110" t="s">
        <v>935</v>
      </c>
      <c r="B517" s="64" t="s">
        <v>1031</v>
      </c>
      <c r="C517" s="19" t="s">
        <v>937</v>
      </c>
      <c r="D517" s="19" t="s">
        <v>1032</v>
      </c>
      <c r="E517" s="64" t="s">
        <v>15</v>
      </c>
      <c r="F517" s="108">
        <v>19438</v>
      </c>
      <c r="G517" s="241">
        <f t="shared" si="14"/>
        <v>30622645100.5</v>
      </c>
      <c r="H517" s="246">
        <v>10441104632</v>
      </c>
      <c r="I517" s="113">
        <v>0</v>
      </c>
      <c r="J517" s="113">
        <f t="shared" si="15"/>
        <v>10441104632</v>
      </c>
      <c r="K517" s="119">
        <v>0</v>
      </c>
      <c r="L517" s="158">
        <v>336381811.80000001</v>
      </c>
      <c r="M517" s="154">
        <v>0</v>
      </c>
      <c r="N517" s="175">
        <v>0</v>
      </c>
      <c r="O517" s="153">
        <v>0</v>
      </c>
      <c r="P517" s="154">
        <v>5945668072.9899998</v>
      </c>
      <c r="Q517" s="243">
        <v>13899490583.710001</v>
      </c>
    </row>
    <row r="518" spans="1:17" x14ac:dyDescent="0.2">
      <c r="A518" s="110" t="s">
        <v>935</v>
      </c>
      <c r="B518" s="64" t="s">
        <v>1033</v>
      </c>
      <c r="C518" s="19" t="s">
        <v>937</v>
      </c>
      <c r="D518" s="19" t="s">
        <v>1034</v>
      </c>
      <c r="E518" s="64" t="s">
        <v>15</v>
      </c>
      <c r="F518" s="108">
        <v>6043</v>
      </c>
      <c r="G518" s="241">
        <f t="shared" si="14"/>
        <v>11758322387.600002</v>
      </c>
      <c r="H518" s="246">
        <v>3145193702</v>
      </c>
      <c r="I518" s="113">
        <v>0</v>
      </c>
      <c r="J518" s="113">
        <f t="shared" si="15"/>
        <v>3145193702</v>
      </c>
      <c r="K518" s="119">
        <v>0</v>
      </c>
      <c r="L518" s="158">
        <v>74021454.780000001</v>
      </c>
      <c r="M518" s="154">
        <v>0</v>
      </c>
      <c r="N518" s="175">
        <v>0</v>
      </c>
      <c r="O518" s="153">
        <v>0</v>
      </c>
      <c r="P518" s="154">
        <v>1926996447.9200001</v>
      </c>
      <c r="Q518" s="243">
        <v>6612110782.9000006</v>
      </c>
    </row>
    <row r="519" spans="1:17" x14ac:dyDescent="0.2">
      <c r="A519" s="110" t="s">
        <v>935</v>
      </c>
      <c r="B519" s="64" t="s">
        <v>1035</v>
      </c>
      <c r="C519" s="19" t="s">
        <v>937</v>
      </c>
      <c r="D519" s="19" t="s">
        <v>1036</v>
      </c>
      <c r="E519" s="64" t="s">
        <v>15</v>
      </c>
      <c r="F519" s="108">
        <v>3858</v>
      </c>
      <c r="G519" s="241">
        <f t="shared" si="14"/>
        <v>7911962899.8299999</v>
      </c>
      <c r="H519" s="246">
        <v>2006990220</v>
      </c>
      <c r="I519" s="113">
        <v>0</v>
      </c>
      <c r="J519" s="113">
        <f t="shared" si="15"/>
        <v>2006990220</v>
      </c>
      <c r="K519" s="119">
        <v>0</v>
      </c>
      <c r="L519" s="158">
        <v>49681832.710000001</v>
      </c>
      <c r="M519" s="154">
        <v>0</v>
      </c>
      <c r="N519" s="175">
        <v>0</v>
      </c>
      <c r="O519" s="153">
        <v>0</v>
      </c>
      <c r="P519" s="154">
        <v>1229984152.0799999</v>
      </c>
      <c r="Q519" s="243">
        <v>4625306695.04</v>
      </c>
    </row>
    <row r="520" spans="1:17" x14ac:dyDescent="0.2">
      <c r="A520" s="110" t="s">
        <v>935</v>
      </c>
      <c r="B520" s="64" t="s">
        <v>1037</v>
      </c>
      <c r="C520" s="19" t="s">
        <v>937</v>
      </c>
      <c r="D520" s="19" t="s">
        <v>776</v>
      </c>
      <c r="E520" s="64" t="s">
        <v>15</v>
      </c>
      <c r="F520" s="108">
        <v>8678</v>
      </c>
      <c r="G520" s="241">
        <f t="shared" si="14"/>
        <v>13879522726.809999</v>
      </c>
      <c r="H520" s="246">
        <v>4712274791</v>
      </c>
      <c r="I520" s="113">
        <v>0</v>
      </c>
      <c r="J520" s="113">
        <f t="shared" si="15"/>
        <v>4712274791</v>
      </c>
      <c r="K520" s="119">
        <v>0</v>
      </c>
      <c r="L520" s="158">
        <v>174573511.91</v>
      </c>
      <c r="M520" s="154">
        <v>0</v>
      </c>
      <c r="N520" s="175">
        <v>0</v>
      </c>
      <c r="O520" s="153">
        <v>0</v>
      </c>
      <c r="P520" s="154">
        <v>2762198452.5900002</v>
      </c>
      <c r="Q520" s="243">
        <v>6230475971.3099995</v>
      </c>
    </row>
    <row r="521" spans="1:17" x14ac:dyDescent="0.2">
      <c r="A521" s="110" t="s">
        <v>935</v>
      </c>
      <c r="B521" s="64" t="s">
        <v>1038</v>
      </c>
      <c r="C521" s="19" t="s">
        <v>937</v>
      </c>
      <c r="D521" s="19" t="s">
        <v>1039</v>
      </c>
      <c r="E521" s="64" t="s">
        <v>15</v>
      </c>
      <c r="F521" s="108">
        <v>4598</v>
      </c>
      <c r="G521" s="241">
        <f t="shared" si="14"/>
        <v>7244287500.2200003</v>
      </c>
      <c r="H521" s="246">
        <v>2437178388</v>
      </c>
      <c r="I521" s="113">
        <v>0</v>
      </c>
      <c r="J521" s="113">
        <f t="shared" si="15"/>
        <v>2437178388</v>
      </c>
      <c r="K521" s="119">
        <v>0</v>
      </c>
      <c r="L521" s="158">
        <v>82518304.379999995</v>
      </c>
      <c r="M521" s="154">
        <v>0</v>
      </c>
      <c r="N521" s="175">
        <v>0</v>
      </c>
      <c r="O521" s="153">
        <v>0</v>
      </c>
      <c r="P521" s="154">
        <v>1465832177.0899999</v>
      </c>
      <c r="Q521" s="243">
        <v>3258758630.75</v>
      </c>
    </row>
    <row r="522" spans="1:17" x14ac:dyDescent="0.2">
      <c r="A522" s="110" t="s">
        <v>935</v>
      </c>
      <c r="B522" s="64" t="s">
        <v>1040</v>
      </c>
      <c r="C522" s="19" t="s">
        <v>937</v>
      </c>
      <c r="D522" s="19" t="s">
        <v>1041</v>
      </c>
      <c r="E522" s="64" t="s">
        <v>15</v>
      </c>
      <c r="F522" s="108">
        <v>4198</v>
      </c>
      <c r="G522" s="241">
        <f t="shared" si="14"/>
        <v>7650559268.9799995</v>
      </c>
      <c r="H522" s="246">
        <v>2280452613</v>
      </c>
      <c r="I522" s="113">
        <v>0</v>
      </c>
      <c r="J522" s="113">
        <f t="shared" si="15"/>
        <v>2280452613</v>
      </c>
      <c r="K522" s="119">
        <v>0</v>
      </c>
      <c r="L522" s="158">
        <v>48415420.219999999</v>
      </c>
      <c r="M522" s="154">
        <v>0</v>
      </c>
      <c r="N522" s="175">
        <v>0</v>
      </c>
      <c r="O522" s="153">
        <v>0</v>
      </c>
      <c r="P522" s="154">
        <v>1339769971.5699999</v>
      </c>
      <c r="Q522" s="243">
        <v>3981921264.1899996</v>
      </c>
    </row>
    <row r="523" spans="1:17" x14ac:dyDescent="0.2">
      <c r="A523" s="110" t="s">
        <v>935</v>
      </c>
      <c r="B523" s="64" t="s">
        <v>1042</v>
      </c>
      <c r="C523" s="19" t="s">
        <v>937</v>
      </c>
      <c r="D523" s="19" t="s">
        <v>1043</v>
      </c>
      <c r="E523" s="64" t="s">
        <v>15</v>
      </c>
      <c r="F523" s="108">
        <v>23563</v>
      </c>
      <c r="G523" s="241">
        <f t="shared" si="14"/>
        <v>31750341088.040001</v>
      </c>
      <c r="H523" s="246">
        <v>12458567849</v>
      </c>
      <c r="I523" s="113">
        <v>0</v>
      </c>
      <c r="J523" s="113">
        <f t="shared" si="15"/>
        <v>12458567849</v>
      </c>
      <c r="K523" s="119">
        <v>0</v>
      </c>
      <c r="L523" s="158">
        <v>746443506.02999997</v>
      </c>
      <c r="M523" s="154">
        <v>7561296.9000000004</v>
      </c>
      <c r="N523" s="175">
        <v>0</v>
      </c>
      <c r="O523" s="153">
        <v>0</v>
      </c>
      <c r="P523" s="154">
        <v>7117248722.2600002</v>
      </c>
      <c r="Q523" s="243">
        <v>11420519713.85</v>
      </c>
    </row>
    <row r="524" spans="1:17" x14ac:dyDescent="0.2">
      <c r="A524" s="110" t="s">
        <v>935</v>
      </c>
      <c r="B524" s="64" t="s">
        <v>1044</v>
      </c>
      <c r="C524" s="19" t="s">
        <v>937</v>
      </c>
      <c r="D524" s="19" t="s">
        <v>1045</v>
      </c>
      <c r="E524" s="64" t="s">
        <v>15</v>
      </c>
      <c r="F524" s="108">
        <v>2263</v>
      </c>
      <c r="G524" s="241">
        <f t="shared" ref="G524:G587" si="16">J524+K524+L524+M524+N524+O524+P524+Q524</f>
        <v>4610839457.1199999</v>
      </c>
      <c r="H524" s="246">
        <v>1190962042</v>
      </c>
      <c r="I524" s="113">
        <v>0</v>
      </c>
      <c r="J524" s="113">
        <f t="shared" ref="J524:J587" si="17">SUM(H524:I524)</f>
        <v>1190962042</v>
      </c>
      <c r="K524" s="119">
        <v>0</v>
      </c>
      <c r="L524" s="158">
        <v>43754677.079999998</v>
      </c>
      <c r="M524" s="154">
        <v>0</v>
      </c>
      <c r="N524" s="175">
        <v>0</v>
      </c>
      <c r="O524" s="153">
        <v>0</v>
      </c>
      <c r="P524" s="154">
        <v>721267302.47000003</v>
      </c>
      <c r="Q524" s="243">
        <v>2654855435.5699997</v>
      </c>
    </row>
    <row r="525" spans="1:17" x14ac:dyDescent="0.2">
      <c r="A525" s="110" t="s">
        <v>935</v>
      </c>
      <c r="B525" s="64" t="s">
        <v>1046</v>
      </c>
      <c r="C525" s="19" t="s">
        <v>937</v>
      </c>
      <c r="D525" s="19" t="s">
        <v>1047</v>
      </c>
      <c r="E525" s="64" t="s">
        <v>18</v>
      </c>
      <c r="F525" s="108">
        <v>6011</v>
      </c>
      <c r="G525" s="241">
        <f t="shared" si="16"/>
        <v>10096929597.01</v>
      </c>
      <c r="H525" s="246">
        <v>3243479919</v>
      </c>
      <c r="I525" s="113">
        <v>0</v>
      </c>
      <c r="J525" s="113">
        <f t="shared" si="17"/>
        <v>3243479919</v>
      </c>
      <c r="K525" s="119">
        <v>0</v>
      </c>
      <c r="L525" s="158">
        <v>67115406.760000005</v>
      </c>
      <c r="M525" s="154">
        <v>0</v>
      </c>
      <c r="N525" s="175">
        <v>0</v>
      </c>
      <c r="O525" s="153">
        <v>0</v>
      </c>
      <c r="P525" s="154">
        <v>1898592558.5699999</v>
      </c>
      <c r="Q525" s="243">
        <v>4887741712.6800003</v>
      </c>
    </row>
    <row r="526" spans="1:17" x14ac:dyDescent="0.2">
      <c r="A526" s="110" t="s">
        <v>935</v>
      </c>
      <c r="B526" s="64" t="s">
        <v>1048</v>
      </c>
      <c r="C526" s="19" t="s">
        <v>937</v>
      </c>
      <c r="D526" s="19" t="s">
        <v>1049</v>
      </c>
      <c r="E526" s="64" t="s">
        <v>15</v>
      </c>
      <c r="F526" s="108">
        <v>22569</v>
      </c>
      <c r="G526" s="241">
        <f t="shared" si="16"/>
        <v>32005036488.279995</v>
      </c>
      <c r="H526" s="246">
        <v>12121600372</v>
      </c>
      <c r="I526" s="113">
        <v>0</v>
      </c>
      <c r="J526" s="113">
        <f t="shared" si="17"/>
        <v>12121600372</v>
      </c>
      <c r="K526" s="119">
        <v>0</v>
      </c>
      <c r="L526" s="158">
        <v>850285274.30999994</v>
      </c>
      <c r="M526" s="154">
        <v>240393676.90000001</v>
      </c>
      <c r="N526" s="175">
        <v>0</v>
      </c>
      <c r="O526" s="153">
        <v>0</v>
      </c>
      <c r="P526" s="154">
        <v>6876932669.71</v>
      </c>
      <c r="Q526" s="243">
        <v>11915824495.359997</v>
      </c>
    </row>
    <row r="527" spans="1:17" x14ac:dyDescent="0.2">
      <c r="A527" s="110" t="s">
        <v>935</v>
      </c>
      <c r="B527" s="64" t="s">
        <v>1050</v>
      </c>
      <c r="C527" s="19" t="s">
        <v>937</v>
      </c>
      <c r="D527" s="19" t="s">
        <v>159</v>
      </c>
      <c r="E527" s="64" t="s">
        <v>15</v>
      </c>
      <c r="F527" s="108">
        <v>1181</v>
      </c>
      <c r="G527" s="241">
        <f t="shared" si="16"/>
        <v>2263323587.04</v>
      </c>
      <c r="H527" s="246">
        <v>630116817</v>
      </c>
      <c r="I527" s="113">
        <v>0</v>
      </c>
      <c r="J527" s="113">
        <f t="shared" si="17"/>
        <v>630116817</v>
      </c>
      <c r="K527" s="119">
        <v>0</v>
      </c>
      <c r="L527" s="158">
        <v>19307724.73</v>
      </c>
      <c r="M527" s="154">
        <v>0</v>
      </c>
      <c r="N527" s="175">
        <v>0</v>
      </c>
      <c r="O527" s="153">
        <v>0</v>
      </c>
      <c r="P527" s="154">
        <v>376590892.44</v>
      </c>
      <c r="Q527" s="243">
        <v>1237308152.8699999</v>
      </c>
    </row>
    <row r="528" spans="1:17" x14ac:dyDescent="0.2">
      <c r="A528" s="110" t="s">
        <v>935</v>
      </c>
      <c r="B528" s="64" t="s">
        <v>1051</v>
      </c>
      <c r="C528" s="19" t="s">
        <v>937</v>
      </c>
      <c r="D528" s="19" t="s">
        <v>1052</v>
      </c>
      <c r="E528" s="64" t="s">
        <v>15</v>
      </c>
      <c r="F528" s="108">
        <v>3733</v>
      </c>
      <c r="G528" s="241">
        <f t="shared" si="16"/>
        <v>5560621415.8000002</v>
      </c>
      <c r="H528" s="246">
        <v>2022551665</v>
      </c>
      <c r="I528" s="113">
        <v>0</v>
      </c>
      <c r="J528" s="113">
        <f t="shared" si="17"/>
        <v>2022551665</v>
      </c>
      <c r="K528" s="119">
        <v>0</v>
      </c>
      <c r="L528" s="158">
        <v>105198710.84999999</v>
      </c>
      <c r="M528" s="154">
        <v>0</v>
      </c>
      <c r="N528" s="175">
        <v>0</v>
      </c>
      <c r="O528" s="153">
        <v>0</v>
      </c>
      <c r="P528" s="154">
        <v>1171899794.0999999</v>
      </c>
      <c r="Q528" s="243">
        <v>2260971245.8500004</v>
      </c>
    </row>
    <row r="529" spans="1:17" x14ac:dyDescent="0.2">
      <c r="A529" s="110" t="s">
        <v>935</v>
      </c>
      <c r="B529" s="64" t="s">
        <v>1053</v>
      </c>
      <c r="C529" s="19" t="s">
        <v>937</v>
      </c>
      <c r="D529" s="19" t="s">
        <v>1054</v>
      </c>
      <c r="E529" s="64" t="s">
        <v>15</v>
      </c>
      <c r="F529" s="108">
        <v>2010</v>
      </c>
      <c r="G529" s="241">
        <f t="shared" si="16"/>
        <v>3851065618.3800001</v>
      </c>
      <c r="H529" s="246">
        <v>1062020120</v>
      </c>
      <c r="I529" s="113">
        <v>0</v>
      </c>
      <c r="J529" s="113">
        <f t="shared" si="17"/>
        <v>1062020120</v>
      </c>
      <c r="K529" s="119">
        <v>0</v>
      </c>
      <c r="L529" s="158">
        <v>36888130.189999998</v>
      </c>
      <c r="M529" s="154">
        <v>0</v>
      </c>
      <c r="N529" s="175">
        <v>0</v>
      </c>
      <c r="O529" s="153">
        <v>0</v>
      </c>
      <c r="P529" s="154">
        <v>639566227.5</v>
      </c>
      <c r="Q529" s="243">
        <v>2112591140.6900001</v>
      </c>
    </row>
    <row r="530" spans="1:17" x14ac:dyDescent="0.2">
      <c r="A530" s="110" t="s">
        <v>935</v>
      </c>
      <c r="B530" s="64" t="s">
        <v>1055</v>
      </c>
      <c r="C530" s="19" t="s">
        <v>937</v>
      </c>
      <c r="D530" s="19" t="s">
        <v>1056</v>
      </c>
      <c r="E530" s="64" t="s">
        <v>15</v>
      </c>
      <c r="F530" s="108">
        <v>1759</v>
      </c>
      <c r="G530" s="241">
        <f t="shared" si="16"/>
        <v>3741252563.25</v>
      </c>
      <c r="H530" s="246">
        <v>899334153</v>
      </c>
      <c r="I530" s="113">
        <v>0</v>
      </c>
      <c r="J530" s="113">
        <f t="shared" si="17"/>
        <v>899334153</v>
      </c>
      <c r="K530" s="119">
        <v>0</v>
      </c>
      <c r="L530" s="158">
        <v>25711236.100000001</v>
      </c>
      <c r="M530" s="154">
        <v>0</v>
      </c>
      <c r="N530" s="175">
        <v>0</v>
      </c>
      <c r="O530" s="153">
        <v>0</v>
      </c>
      <c r="P530" s="154">
        <v>561056600.76999998</v>
      </c>
      <c r="Q530" s="243">
        <v>2255150573.3800001</v>
      </c>
    </row>
    <row r="531" spans="1:17" x14ac:dyDescent="0.2">
      <c r="A531" s="110" t="s">
        <v>935</v>
      </c>
      <c r="B531" s="64" t="s">
        <v>1057</v>
      </c>
      <c r="C531" s="19" t="s">
        <v>937</v>
      </c>
      <c r="D531" s="19" t="s">
        <v>1058</v>
      </c>
      <c r="E531" s="64" t="s">
        <v>15</v>
      </c>
      <c r="F531" s="108">
        <v>2785</v>
      </c>
      <c r="G531" s="241">
        <f t="shared" si="16"/>
        <v>5152629334.71</v>
      </c>
      <c r="H531" s="246">
        <v>1522174511</v>
      </c>
      <c r="I531" s="113">
        <v>0</v>
      </c>
      <c r="J531" s="113">
        <f t="shared" si="17"/>
        <v>1522174511</v>
      </c>
      <c r="K531" s="119">
        <v>0</v>
      </c>
      <c r="L531" s="158">
        <v>46816999.100000001</v>
      </c>
      <c r="M531" s="154">
        <v>0</v>
      </c>
      <c r="N531" s="175">
        <v>0</v>
      </c>
      <c r="O531" s="153">
        <v>0</v>
      </c>
      <c r="P531" s="154">
        <v>879882280.03999996</v>
      </c>
      <c r="Q531" s="243">
        <v>2703755544.5700002</v>
      </c>
    </row>
    <row r="532" spans="1:17" x14ac:dyDescent="0.2">
      <c r="A532" s="110" t="s">
        <v>935</v>
      </c>
      <c r="B532" s="64" t="s">
        <v>1059</v>
      </c>
      <c r="C532" s="19" t="s">
        <v>937</v>
      </c>
      <c r="D532" s="19" t="s">
        <v>251</v>
      </c>
      <c r="E532" s="64" t="s">
        <v>15</v>
      </c>
      <c r="F532" s="108">
        <v>3676</v>
      </c>
      <c r="G532" s="241">
        <f t="shared" si="16"/>
        <v>6011700697.9700012</v>
      </c>
      <c r="H532" s="246">
        <v>1917843710</v>
      </c>
      <c r="I532" s="113">
        <v>0</v>
      </c>
      <c r="J532" s="113">
        <f t="shared" si="17"/>
        <v>1917843710</v>
      </c>
      <c r="K532" s="119">
        <v>0</v>
      </c>
      <c r="L532" s="158">
        <v>61614759.240000002</v>
      </c>
      <c r="M532" s="154">
        <v>0</v>
      </c>
      <c r="N532" s="175">
        <v>0</v>
      </c>
      <c r="O532" s="153">
        <v>0</v>
      </c>
      <c r="P532" s="154">
        <v>1172538083.74</v>
      </c>
      <c r="Q532" s="243">
        <v>2859704144.9900007</v>
      </c>
    </row>
    <row r="533" spans="1:17" x14ac:dyDescent="0.2">
      <c r="A533" s="110" t="s">
        <v>935</v>
      </c>
      <c r="B533" s="64" t="s">
        <v>1060</v>
      </c>
      <c r="C533" s="19" t="s">
        <v>937</v>
      </c>
      <c r="D533" s="19" t="s">
        <v>1061</v>
      </c>
      <c r="E533" s="64" t="s">
        <v>15</v>
      </c>
      <c r="F533" s="108">
        <v>15522</v>
      </c>
      <c r="G533" s="241">
        <f t="shared" si="16"/>
        <v>26931795740.48</v>
      </c>
      <c r="H533" s="246">
        <v>8443088963</v>
      </c>
      <c r="I533" s="113">
        <v>0</v>
      </c>
      <c r="J533" s="113">
        <f t="shared" si="17"/>
        <v>8443088963</v>
      </c>
      <c r="K533" s="119">
        <v>0</v>
      </c>
      <c r="L533" s="158">
        <v>268219410.30000001</v>
      </c>
      <c r="M533" s="154">
        <v>0</v>
      </c>
      <c r="N533" s="175">
        <v>0</v>
      </c>
      <c r="O533" s="153">
        <v>0</v>
      </c>
      <c r="P533" s="154">
        <v>4877490346.7200003</v>
      </c>
      <c r="Q533" s="243">
        <v>13342997020.459999</v>
      </c>
    </row>
    <row r="534" spans="1:17" x14ac:dyDescent="0.2">
      <c r="A534" s="110" t="s">
        <v>935</v>
      </c>
      <c r="B534" s="64" t="s">
        <v>1062</v>
      </c>
      <c r="C534" s="19" t="s">
        <v>937</v>
      </c>
      <c r="D534" s="19" t="s">
        <v>1063</v>
      </c>
      <c r="E534" s="64" t="s">
        <v>15</v>
      </c>
      <c r="F534" s="108">
        <v>2969</v>
      </c>
      <c r="G534" s="241">
        <f t="shared" si="16"/>
        <v>5451046870.5900002</v>
      </c>
      <c r="H534" s="246">
        <v>1567639520</v>
      </c>
      <c r="I534" s="113">
        <v>0</v>
      </c>
      <c r="J534" s="113">
        <f t="shared" si="17"/>
        <v>1567639520</v>
      </c>
      <c r="K534" s="119">
        <v>0</v>
      </c>
      <c r="L534" s="158">
        <v>35612542.490000002</v>
      </c>
      <c r="M534" s="154">
        <v>0</v>
      </c>
      <c r="N534" s="175">
        <v>0</v>
      </c>
      <c r="O534" s="153">
        <v>0</v>
      </c>
      <c r="P534" s="154">
        <v>947540982.75</v>
      </c>
      <c r="Q534" s="243">
        <v>2900253825.3500004</v>
      </c>
    </row>
    <row r="535" spans="1:17" x14ac:dyDescent="0.2">
      <c r="A535" s="110" t="s">
        <v>935</v>
      </c>
      <c r="B535" s="64" t="s">
        <v>1064</v>
      </c>
      <c r="C535" s="19" t="s">
        <v>937</v>
      </c>
      <c r="D535" s="19" t="s">
        <v>1065</v>
      </c>
      <c r="E535" s="64" t="s">
        <v>15</v>
      </c>
      <c r="F535" s="108">
        <v>2974</v>
      </c>
      <c r="G535" s="241">
        <f t="shared" si="16"/>
        <v>5066705030.9899998</v>
      </c>
      <c r="H535" s="246">
        <v>1561616649</v>
      </c>
      <c r="I535" s="113">
        <v>0</v>
      </c>
      <c r="J535" s="113">
        <f t="shared" si="17"/>
        <v>1561616649</v>
      </c>
      <c r="K535" s="119">
        <v>0</v>
      </c>
      <c r="L535" s="158">
        <v>48143829.770000003</v>
      </c>
      <c r="M535" s="154">
        <v>0</v>
      </c>
      <c r="N535" s="175">
        <v>0</v>
      </c>
      <c r="O535" s="153">
        <v>0</v>
      </c>
      <c r="P535" s="154">
        <v>948817562.04999995</v>
      </c>
      <c r="Q535" s="243">
        <v>2508126990.1700001</v>
      </c>
    </row>
    <row r="536" spans="1:17" x14ac:dyDescent="0.2">
      <c r="A536" s="110" t="s">
        <v>935</v>
      </c>
      <c r="B536" s="64" t="s">
        <v>1066</v>
      </c>
      <c r="C536" s="19" t="s">
        <v>937</v>
      </c>
      <c r="D536" s="19" t="s">
        <v>1067</v>
      </c>
      <c r="E536" s="64" t="s">
        <v>18</v>
      </c>
      <c r="F536" s="108">
        <v>3489</v>
      </c>
      <c r="G536" s="241">
        <f t="shared" si="16"/>
        <v>5708529479</v>
      </c>
      <c r="H536" s="246">
        <v>1864993979</v>
      </c>
      <c r="I536" s="113">
        <v>0</v>
      </c>
      <c r="J536" s="113">
        <f t="shared" si="17"/>
        <v>1864993979</v>
      </c>
      <c r="K536" s="119">
        <v>0</v>
      </c>
      <c r="L536" s="158">
        <v>45494584.259999998</v>
      </c>
      <c r="M536" s="154">
        <v>0</v>
      </c>
      <c r="N536" s="175">
        <v>0</v>
      </c>
      <c r="O536" s="153">
        <v>0</v>
      </c>
      <c r="P536" s="154">
        <v>1110304843.04</v>
      </c>
      <c r="Q536" s="243">
        <v>2687736072.6999998</v>
      </c>
    </row>
    <row r="537" spans="1:17" x14ac:dyDescent="0.2">
      <c r="A537" s="110" t="s">
        <v>935</v>
      </c>
      <c r="B537" s="64" t="s">
        <v>1068</v>
      </c>
      <c r="C537" s="19" t="s">
        <v>937</v>
      </c>
      <c r="D537" s="19" t="s">
        <v>1069</v>
      </c>
      <c r="E537" s="64" t="s">
        <v>15</v>
      </c>
      <c r="F537" s="108">
        <v>6791</v>
      </c>
      <c r="G537" s="241">
        <f t="shared" si="16"/>
        <v>10732002941.34</v>
      </c>
      <c r="H537" s="246">
        <v>3590681236</v>
      </c>
      <c r="I537" s="113">
        <v>0</v>
      </c>
      <c r="J537" s="113">
        <f t="shared" si="17"/>
        <v>3590681236</v>
      </c>
      <c r="K537" s="119">
        <v>0</v>
      </c>
      <c r="L537" s="158">
        <v>91944113.349999994</v>
      </c>
      <c r="M537" s="154">
        <v>0</v>
      </c>
      <c r="N537" s="175">
        <v>0</v>
      </c>
      <c r="O537" s="153">
        <v>0</v>
      </c>
      <c r="P537" s="154">
        <v>2166035921.1700001</v>
      </c>
      <c r="Q537" s="243">
        <v>4883341670.8199997</v>
      </c>
    </row>
    <row r="538" spans="1:17" x14ac:dyDescent="0.2">
      <c r="A538" s="110" t="s">
        <v>935</v>
      </c>
      <c r="B538" s="64" t="s">
        <v>1070</v>
      </c>
      <c r="C538" s="19" t="s">
        <v>937</v>
      </c>
      <c r="D538" s="19" t="s">
        <v>1071</v>
      </c>
      <c r="E538" s="64" t="s">
        <v>15</v>
      </c>
      <c r="F538" s="108">
        <v>5731</v>
      </c>
      <c r="G538" s="241">
        <f t="shared" si="16"/>
        <v>9562596978.329998</v>
      </c>
      <c r="H538" s="246">
        <v>3068235389</v>
      </c>
      <c r="I538" s="113">
        <v>0</v>
      </c>
      <c r="J538" s="113">
        <f t="shared" si="17"/>
        <v>3068235389</v>
      </c>
      <c r="K538" s="119">
        <v>0</v>
      </c>
      <c r="L538" s="158">
        <v>105288730.97</v>
      </c>
      <c r="M538" s="154">
        <v>0</v>
      </c>
      <c r="N538" s="175">
        <v>0</v>
      </c>
      <c r="O538" s="153">
        <v>0</v>
      </c>
      <c r="P538" s="154">
        <v>1826465828.3299999</v>
      </c>
      <c r="Q538" s="243">
        <v>4562607030.0299997</v>
      </c>
    </row>
    <row r="539" spans="1:17" x14ac:dyDescent="0.2">
      <c r="A539" s="110" t="s">
        <v>935</v>
      </c>
      <c r="B539" s="64" t="s">
        <v>1072</v>
      </c>
      <c r="C539" s="19" t="s">
        <v>937</v>
      </c>
      <c r="D539" s="19" t="s">
        <v>1073</v>
      </c>
      <c r="E539" s="64" t="s">
        <v>18</v>
      </c>
      <c r="F539" s="108">
        <v>1599</v>
      </c>
      <c r="G539" s="241">
        <f t="shared" si="16"/>
        <v>3456276816.8000002</v>
      </c>
      <c r="H539" s="246">
        <v>700277255</v>
      </c>
      <c r="I539" s="113">
        <v>0</v>
      </c>
      <c r="J539" s="113">
        <f t="shared" si="17"/>
        <v>700277255</v>
      </c>
      <c r="K539" s="119">
        <v>0</v>
      </c>
      <c r="L539" s="158">
        <v>17336341.899999999</v>
      </c>
      <c r="M539" s="154">
        <v>0</v>
      </c>
      <c r="N539" s="175">
        <v>0</v>
      </c>
      <c r="O539" s="153">
        <v>0</v>
      </c>
      <c r="P539" s="154">
        <v>509355139.25999999</v>
      </c>
      <c r="Q539" s="243">
        <v>2229308080.6400003</v>
      </c>
    </row>
    <row r="540" spans="1:17" x14ac:dyDescent="0.2">
      <c r="A540" s="110" t="s">
        <v>935</v>
      </c>
      <c r="B540" s="64" t="s">
        <v>1074</v>
      </c>
      <c r="C540" s="19" t="s">
        <v>937</v>
      </c>
      <c r="D540" s="19" t="s">
        <v>1075</v>
      </c>
      <c r="E540" s="64" t="s">
        <v>15</v>
      </c>
      <c r="F540" s="108">
        <v>2429</v>
      </c>
      <c r="G540" s="241">
        <f t="shared" si="16"/>
        <v>5028878427.5</v>
      </c>
      <c r="H540" s="246">
        <v>1293328103</v>
      </c>
      <c r="I540" s="113">
        <v>0</v>
      </c>
      <c r="J540" s="113">
        <f t="shared" si="17"/>
        <v>1293328103</v>
      </c>
      <c r="K540" s="119">
        <v>0</v>
      </c>
      <c r="L540" s="158">
        <v>32627336.199999999</v>
      </c>
      <c r="M540" s="154">
        <v>0</v>
      </c>
      <c r="N540" s="175">
        <v>0</v>
      </c>
      <c r="O540" s="153">
        <v>0</v>
      </c>
      <c r="P540" s="154">
        <v>774883632.91999996</v>
      </c>
      <c r="Q540" s="243">
        <v>2928039355.3800001</v>
      </c>
    </row>
    <row r="541" spans="1:17" x14ac:dyDescent="0.2">
      <c r="A541" s="110" t="s">
        <v>935</v>
      </c>
      <c r="B541" s="64" t="s">
        <v>1076</v>
      </c>
      <c r="C541" s="19" t="s">
        <v>937</v>
      </c>
      <c r="D541" s="19" t="s">
        <v>1077</v>
      </c>
      <c r="E541" s="64" t="s">
        <v>15</v>
      </c>
      <c r="F541" s="108">
        <v>3737</v>
      </c>
      <c r="G541" s="241">
        <f t="shared" si="16"/>
        <v>5837910467.3999996</v>
      </c>
      <c r="H541" s="246">
        <v>2019258183</v>
      </c>
      <c r="I541" s="113">
        <v>0</v>
      </c>
      <c r="J541" s="113">
        <f t="shared" si="17"/>
        <v>2019258183</v>
      </c>
      <c r="K541" s="119">
        <v>0</v>
      </c>
      <c r="L541" s="158">
        <v>77242457.950000003</v>
      </c>
      <c r="M541" s="154">
        <v>0</v>
      </c>
      <c r="N541" s="175">
        <v>0</v>
      </c>
      <c r="O541" s="153">
        <v>0</v>
      </c>
      <c r="P541" s="154">
        <v>1192005918.01</v>
      </c>
      <c r="Q541" s="243">
        <v>2549403908.4399996</v>
      </c>
    </row>
    <row r="542" spans="1:17" x14ac:dyDescent="0.2">
      <c r="A542" s="110" t="s">
        <v>935</v>
      </c>
      <c r="B542" s="64" t="s">
        <v>1078</v>
      </c>
      <c r="C542" s="19" t="s">
        <v>937</v>
      </c>
      <c r="D542" s="19" t="s">
        <v>1079</v>
      </c>
      <c r="E542" s="64" t="s">
        <v>15</v>
      </c>
      <c r="F542" s="108">
        <v>4405</v>
      </c>
      <c r="G542" s="241">
        <f t="shared" si="16"/>
        <v>8582725881.3400002</v>
      </c>
      <c r="H542" s="246">
        <v>2257785655</v>
      </c>
      <c r="I542" s="113">
        <v>0</v>
      </c>
      <c r="J542" s="113">
        <f t="shared" si="17"/>
        <v>2257785655</v>
      </c>
      <c r="K542" s="119">
        <v>0</v>
      </c>
      <c r="L542" s="158">
        <v>53609620.859999999</v>
      </c>
      <c r="M542" s="154">
        <v>0</v>
      </c>
      <c r="N542" s="175">
        <v>0</v>
      </c>
      <c r="O542" s="153">
        <v>0</v>
      </c>
      <c r="P542" s="154">
        <v>1404237226.04</v>
      </c>
      <c r="Q542" s="243">
        <v>4867093379.4400005</v>
      </c>
    </row>
    <row r="543" spans="1:17" x14ac:dyDescent="0.2">
      <c r="A543" s="110" t="s">
        <v>935</v>
      </c>
      <c r="B543" s="64" t="s">
        <v>1080</v>
      </c>
      <c r="C543" s="19" t="s">
        <v>937</v>
      </c>
      <c r="D543" s="19" t="s">
        <v>1081</v>
      </c>
      <c r="E543" s="64" t="s">
        <v>15</v>
      </c>
      <c r="F543" s="108">
        <v>4104</v>
      </c>
      <c r="G543" s="241">
        <f t="shared" si="16"/>
        <v>7138970619.6499996</v>
      </c>
      <c r="H543" s="246">
        <v>2222075747</v>
      </c>
      <c r="I543" s="113">
        <v>0</v>
      </c>
      <c r="J543" s="113">
        <f t="shared" si="17"/>
        <v>2222075747</v>
      </c>
      <c r="K543" s="119">
        <v>0</v>
      </c>
      <c r="L543" s="158">
        <v>61495615.270000003</v>
      </c>
      <c r="M543" s="154">
        <v>0</v>
      </c>
      <c r="N543" s="175">
        <v>0</v>
      </c>
      <c r="O543" s="153">
        <v>0</v>
      </c>
      <c r="P543" s="154">
        <v>1292217392.78</v>
      </c>
      <c r="Q543" s="243">
        <v>3563181864.5999994</v>
      </c>
    </row>
    <row r="544" spans="1:17" x14ac:dyDescent="0.2">
      <c r="A544" s="110" t="s">
        <v>935</v>
      </c>
      <c r="B544" s="64" t="s">
        <v>1082</v>
      </c>
      <c r="C544" s="19" t="s">
        <v>937</v>
      </c>
      <c r="D544" s="19" t="s">
        <v>1083</v>
      </c>
      <c r="E544" s="64" t="s">
        <v>15</v>
      </c>
      <c r="F544" s="108">
        <v>3976</v>
      </c>
      <c r="G544" s="241">
        <f t="shared" si="16"/>
        <v>6810734406.8699999</v>
      </c>
      <c r="H544" s="246">
        <v>1987696517</v>
      </c>
      <c r="I544" s="113">
        <v>0</v>
      </c>
      <c r="J544" s="113">
        <f t="shared" si="17"/>
        <v>1987696517</v>
      </c>
      <c r="K544" s="119">
        <v>0</v>
      </c>
      <c r="L544" s="158">
        <v>76016830.780000001</v>
      </c>
      <c r="M544" s="154">
        <v>0</v>
      </c>
      <c r="N544" s="175">
        <v>0</v>
      </c>
      <c r="O544" s="153">
        <v>0</v>
      </c>
      <c r="P544" s="154">
        <v>1267324096.5</v>
      </c>
      <c r="Q544" s="243">
        <v>3479696962.5900002</v>
      </c>
    </row>
    <row r="545" spans="1:17" x14ac:dyDescent="0.2">
      <c r="A545" s="110" t="s">
        <v>935</v>
      </c>
      <c r="B545" s="64" t="s">
        <v>1084</v>
      </c>
      <c r="C545" s="19" t="s">
        <v>937</v>
      </c>
      <c r="D545" s="19" t="s">
        <v>1085</v>
      </c>
      <c r="E545" s="64" t="s">
        <v>15</v>
      </c>
      <c r="F545" s="108">
        <v>5028</v>
      </c>
      <c r="G545" s="241">
        <f t="shared" si="16"/>
        <v>9043214650.8799992</v>
      </c>
      <c r="H545" s="246">
        <v>2614297612</v>
      </c>
      <c r="I545" s="113">
        <v>0</v>
      </c>
      <c r="J545" s="113">
        <f t="shared" si="17"/>
        <v>2614297612</v>
      </c>
      <c r="K545" s="119">
        <v>0</v>
      </c>
      <c r="L545" s="158">
        <v>68342306.540000007</v>
      </c>
      <c r="M545" s="154">
        <v>0</v>
      </c>
      <c r="N545" s="175">
        <v>0</v>
      </c>
      <c r="O545" s="153">
        <v>0</v>
      </c>
      <c r="P545" s="154">
        <v>1603383596.28</v>
      </c>
      <c r="Q545" s="243">
        <v>4757191136.0599995</v>
      </c>
    </row>
    <row r="546" spans="1:17" x14ac:dyDescent="0.2">
      <c r="A546" s="110" t="s">
        <v>935</v>
      </c>
      <c r="B546" s="64" t="s">
        <v>1086</v>
      </c>
      <c r="C546" s="19" t="s">
        <v>937</v>
      </c>
      <c r="D546" s="19" t="s">
        <v>1087</v>
      </c>
      <c r="E546" s="64" t="s">
        <v>15</v>
      </c>
      <c r="F546" s="108">
        <v>5700</v>
      </c>
      <c r="G546" s="241">
        <f t="shared" si="16"/>
        <v>9243747822.3400002</v>
      </c>
      <c r="H546" s="246">
        <v>3002513706</v>
      </c>
      <c r="I546" s="113">
        <v>0</v>
      </c>
      <c r="J546" s="113">
        <f t="shared" si="17"/>
        <v>3002513706</v>
      </c>
      <c r="K546" s="119">
        <v>0</v>
      </c>
      <c r="L546" s="158">
        <v>77885085.530000001</v>
      </c>
      <c r="M546" s="154">
        <v>0</v>
      </c>
      <c r="N546" s="175">
        <v>0</v>
      </c>
      <c r="O546" s="153">
        <v>0</v>
      </c>
      <c r="P546" s="154">
        <v>1818168062.9000001</v>
      </c>
      <c r="Q546" s="243">
        <v>4345180967.9099998</v>
      </c>
    </row>
    <row r="547" spans="1:17" x14ac:dyDescent="0.2">
      <c r="A547" s="110" t="s">
        <v>935</v>
      </c>
      <c r="B547" s="64" t="s">
        <v>1088</v>
      </c>
      <c r="C547" s="19" t="s">
        <v>937</v>
      </c>
      <c r="D547" s="19" t="s">
        <v>1089</v>
      </c>
      <c r="E547" s="64" t="s">
        <v>15</v>
      </c>
      <c r="F547" s="108">
        <v>2782</v>
      </c>
      <c r="G547" s="241">
        <f t="shared" si="16"/>
        <v>4806559628.6299992</v>
      </c>
      <c r="H547" s="246">
        <v>1425791450</v>
      </c>
      <c r="I547" s="113">
        <v>0</v>
      </c>
      <c r="J547" s="113">
        <f t="shared" si="17"/>
        <v>1425791450</v>
      </c>
      <c r="K547" s="119">
        <v>0</v>
      </c>
      <c r="L547" s="158">
        <v>32490674.800000001</v>
      </c>
      <c r="M547" s="154">
        <v>0</v>
      </c>
      <c r="N547" s="175">
        <v>0</v>
      </c>
      <c r="O547" s="153">
        <v>0</v>
      </c>
      <c r="P547" s="154">
        <v>886903466.16999996</v>
      </c>
      <c r="Q547" s="243">
        <v>2461374037.6599998</v>
      </c>
    </row>
    <row r="548" spans="1:17" x14ac:dyDescent="0.2">
      <c r="A548" s="110" t="s">
        <v>935</v>
      </c>
      <c r="B548" s="64" t="s">
        <v>1090</v>
      </c>
      <c r="C548" s="19" t="s">
        <v>937</v>
      </c>
      <c r="D548" s="19" t="s">
        <v>195</v>
      </c>
      <c r="E548" s="64" t="s">
        <v>15</v>
      </c>
      <c r="F548" s="108">
        <v>4008</v>
      </c>
      <c r="G548" s="241">
        <f t="shared" si="16"/>
        <v>6615847796.7199993</v>
      </c>
      <c r="H548" s="246">
        <v>2179522464</v>
      </c>
      <c r="I548" s="113">
        <v>0</v>
      </c>
      <c r="J548" s="113">
        <f t="shared" si="17"/>
        <v>2179522464</v>
      </c>
      <c r="K548" s="119">
        <v>0</v>
      </c>
      <c r="L548" s="158">
        <v>60423122.100000001</v>
      </c>
      <c r="M548" s="154">
        <v>0</v>
      </c>
      <c r="N548" s="175">
        <v>0</v>
      </c>
      <c r="O548" s="153">
        <v>0</v>
      </c>
      <c r="P548" s="154">
        <v>1263813503.4400001</v>
      </c>
      <c r="Q548" s="243">
        <v>3112088707.1799998</v>
      </c>
    </row>
    <row r="549" spans="1:17" x14ac:dyDescent="0.2">
      <c r="A549" s="110" t="s">
        <v>935</v>
      </c>
      <c r="B549" s="64" t="s">
        <v>1091</v>
      </c>
      <c r="C549" s="19" t="s">
        <v>937</v>
      </c>
      <c r="D549" s="19" t="s">
        <v>1092</v>
      </c>
      <c r="E549" s="64" t="s">
        <v>18</v>
      </c>
      <c r="F549" s="108">
        <v>6094</v>
      </c>
      <c r="G549" s="241">
        <f t="shared" si="16"/>
        <v>12796606639.799999</v>
      </c>
      <c r="H549" s="246">
        <v>3161797909</v>
      </c>
      <c r="I549" s="113">
        <v>0</v>
      </c>
      <c r="J549" s="113">
        <f t="shared" si="17"/>
        <v>3161797909</v>
      </c>
      <c r="K549" s="119">
        <v>0</v>
      </c>
      <c r="L549" s="158">
        <v>85296599.609999999</v>
      </c>
      <c r="M549" s="154">
        <v>0</v>
      </c>
      <c r="N549" s="175">
        <v>0</v>
      </c>
      <c r="O549" s="153">
        <v>0</v>
      </c>
      <c r="P549" s="154">
        <v>1941038820.1800001</v>
      </c>
      <c r="Q549" s="243">
        <v>7608473311.0099983</v>
      </c>
    </row>
    <row r="550" spans="1:17" x14ac:dyDescent="0.2">
      <c r="A550" s="110" t="s">
        <v>935</v>
      </c>
      <c r="B550" s="64" t="s">
        <v>1093</v>
      </c>
      <c r="C550" s="19" t="s">
        <v>937</v>
      </c>
      <c r="D550" s="19" t="s">
        <v>1094</v>
      </c>
      <c r="E550" s="64" t="s">
        <v>15</v>
      </c>
      <c r="F550" s="108">
        <v>4966</v>
      </c>
      <c r="G550" s="241">
        <f t="shared" si="16"/>
        <v>8957600869.4599991</v>
      </c>
      <c r="H550" s="246">
        <v>2693540842</v>
      </c>
      <c r="I550" s="113">
        <v>0</v>
      </c>
      <c r="J550" s="113">
        <f t="shared" si="17"/>
        <v>2693540842</v>
      </c>
      <c r="K550" s="119">
        <v>0</v>
      </c>
      <c r="L550" s="158">
        <v>67766661.799999997</v>
      </c>
      <c r="M550" s="154">
        <v>0</v>
      </c>
      <c r="N550" s="175">
        <v>0</v>
      </c>
      <c r="O550" s="153">
        <v>0</v>
      </c>
      <c r="P550" s="154">
        <v>1578171155.1800001</v>
      </c>
      <c r="Q550" s="243">
        <v>4618122210.4799986</v>
      </c>
    </row>
    <row r="551" spans="1:17" x14ac:dyDescent="0.2">
      <c r="A551" s="110" t="s">
        <v>935</v>
      </c>
      <c r="B551" s="64" t="s">
        <v>1095</v>
      </c>
      <c r="C551" s="19" t="s">
        <v>937</v>
      </c>
      <c r="D551" s="19" t="s">
        <v>1096</v>
      </c>
      <c r="E551" s="64" t="s">
        <v>15</v>
      </c>
      <c r="F551" s="108">
        <v>3348</v>
      </c>
      <c r="G551" s="241">
        <f t="shared" si="16"/>
        <v>5042823931.2799997</v>
      </c>
      <c r="H551" s="246">
        <v>1801938982</v>
      </c>
      <c r="I551" s="113">
        <v>0</v>
      </c>
      <c r="J551" s="113">
        <f t="shared" si="17"/>
        <v>1801938982</v>
      </c>
      <c r="K551" s="119">
        <v>0</v>
      </c>
      <c r="L551" s="158">
        <v>137934675.61000001</v>
      </c>
      <c r="M551" s="154">
        <v>0</v>
      </c>
      <c r="N551" s="175">
        <v>0</v>
      </c>
      <c r="O551" s="153">
        <v>0</v>
      </c>
      <c r="P551" s="154">
        <v>1029880347.37</v>
      </c>
      <c r="Q551" s="243">
        <v>2073069926.2999997</v>
      </c>
    </row>
    <row r="552" spans="1:17" x14ac:dyDescent="0.2">
      <c r="A552" s="110" t="s">
        <v>935</v>
      </c>
      <c r="B552" s="64" t="s">
        <v>1097</v>
      </c>
      <c r="C552" s="19" t="s">
        <v>937</v>
      </c>
      <c r="D552" s="19" t="s">
        <v>1098</v>
      </c>
      <c r="E552" s="64" t="s">
        <v>15</v>
      </c>
      <c r="F552" s="108">
        <v>9737</v>
      </c>
      <c r="G552" s="241">
        <f t="shared" si="16"/>
        <v>14839430736.93</v>
      </c>
      <c r="H552" s="246">
        <v>4958238280</v>
      </c>
      <c r="I552" s="113">
        <v>0</v>
      </c>
      <c r="J552" s="113">
        <f t="shared" si="17"/>
        <v>4958238280</v>
      </c>
      <c r="K552" s="119">
        <v>0</v>
      </c>
      <c r="L552" s="158">
        <v>280976718.42000002</v>
      </c>
      <c r="M552" s="154">
        <v>0</v>
      </c>
      <c r="N552" s="175">
        <v>0</v>
      </c>
      <c r="O552" s="153">
        <v>0</v>
      </c>
      <c r="P552" s="154">
        <v>3103364269.5500002</v>
      </c>
      <c r="Q552" s="243">
        <v>6496851468.96</v>
      </c>
    </row>
    <row r="553" spans="1:17" x14ac:dyDescent="0.2">
      <c r="A553" s="110" t="s">
        <v>935</v>
      </c>
      <c r="B553" s="64" t="s">
        <v>1099</v>
      </c>
      <c r="C553" s="19" t="s">
        <v>937</v>
      </c>
      <c r="D553" s="19" t="s">
        <v>1100</v>
      </c>
      <c r="E553" s="64" t="s">
        <v>15</v>
      </c>
      <c r="F553" s="108">
        <v>13708</v>
      </c>
      <c r="G553" s="241">
        <f t="shared" si="16"/>
        <v>22325891116.18</v>
      </c>
      <c r="H553" s="246">
        <v>7283443627</v>
      </c>
      <c r="I553" s="113">
        <v>0</v>
      </c>
      <c r="J553" s="113">
        <f t="shared" si="17"/>
        <v>7283443627</v>
      </c>
      <c r="K553" s="119">
        <v>0</v>
      </c>
      <c r="L553" s="158">
        <v>249179190.62</v>
      </c>
      <c r="M553" s="154">
        <v>0</v>
      </c>
      <c r="N553" s="175">
        <v>0</v>
      </c>
      <c r="O553" s="153">
        <v>0</v>
      </c>
      <c r="P553" s="154">
        <v>4369730931.5799999</v>
      </c>
      <c r="Q553" s="243">
        <v>10423537366.98</v>
      </c>
    </row>
    <row r="554" spans="1:17" x14ac:dyDescent="0.2">
      <c r="A554" s="110" t="s">
        <v>935</v>
      </c>
      <c r="B554" s="64" t="s">
        <v>1101</v>
      </c>
      <c r="C554" s="19" t="s">
        <v>937</v>
      </c>
      <c r="D554" s="19" t="s">
        <v>1102</v>
      </c>
      <c r="E554" s="64" t="s">
        <v>15</v>
      </c>
      <c r="F554" s="108">
        <v>5555</v>
      </c>
      <c r="G554" s="241">
        <f t="shared" si="16"/>
        <v>8552949822.1299992</v>
      </c>
      <c r="H554" s="246">
        <v>2971185640</v>
      </c>
      <c r="I554" s="113">
        <v>0</v>
      </c>
      <c r="J554" s="113">
        <f t="shared" si="17"/>
        <v>2971185640</v>
      </c>
      <c r="K554" s="119">
        <v>0</v>
      </c>
      <c r="L554" s="158">
        <v>151546349.34999999</v>
      </c>
      <c r="M554" s="154">
        <v>0</v>
      </c>
      <c r="N554" s="175">
        <v>0</v>
      </c>
      <c r="O554" s="153">
        <v>0</v>
      </c>
      <c r="P554" s="154">
        <v>1772530353.05</v>
      </c>
      <c r="Q554" s="243">
        <v>3657687479.7299995</v>
      </c>
    </row>
    <row r="555" spans="1:17" x14ac:dyDescent="0.2">
      <c r="A555" s="110" t="s">
        <v>935</v>
      </c>
      <c r="B555" s="64" t="s">
        <v>1103</v>
      </c>
      <c r="C555" s="19" t="s">
        <v>937</v>
      </c>
      <c r="D555" s="19" t="s">
        <v>1104</v>
      </c>
      <c r="E555" s="64" t="s">
        <v>51</v>
      </c>
      <c r="F555" s="108">
        <v>167395</v>
      </c>
      <c r="G555" s="241">
        <f t="shared" si="16"/>
        <v>268542004192.54999</v>
      </c>
      <c r="H555" s="246">
        <v>89706710034</v>
      </c>
      <c r="I555" s="113">
        <v>0</v>
      </c>
      <c r="J555" s="113">
        <f t="shared" si="17"/>
        <v>89706710034</v>
      </c>
      <c r="K555" s="119">
        <v>0</v>
      </c>
      <c r="L555" s="158">
        <v>3824833382.6999998</v>
      </c>
      <c r="M555" s="154">
        <v>0</v>
      </c>
      <c r="N555" s="175">
        <v>0</v>
      </c>
      <c r="O555" s="153">
        <v>11055626896.860001</v>
      </c>
      <c r="P555" s="154">
        <v>51406571686.779999</v>
      </c>
      <c r="Q555" s="243">
        <v>112548262192.20999</v>
      </c>
    </row>
    <row r="556" spans="1:17" x14ac:dyDescent="0.2">
      <c r="A556" s="110" t="s">
        <v>935</v>
      </c>
      <c r="B556" s="64" t="s">
        <v>1105</v>
      </c>
      <c r="C556" s="19" t="s">
        <v>937</v>
      </c>
      <c r="D556" s="19" t="s">
        <v>1106</v>
      </c>
      <c r="E556" s="64" t="s">
        <v>15</v>
      </c>
      <c r="F556" s="108">
        <v>3527</v>
      </c>
      <c r="G556" s="241">
        <f t="shared" si="16"/>
        <v>5144621746.0200005</v>
      </c>
      <c r="H556" s="246">
        <v>1884333258</v>
      </c>
      <c r="I556" s="113">
        <v>0</v>
      </c>
      <c r="J556" s="113">
        <f t="shared" si="17"/>
        <v>1884333258</v>
      </c>
      <c r="K556" s="119">
        <v>0</v>
      </c>
      <c r="L556" s="158">
        <v>98264461.060000002</v>
      </c>
      <c r="M556" s="154">
        <v>0</v>
      </c>
      <c r="N556" s="175">
        <v>0</v>
      </c>
      <c r="O556" s="153">
        <v>0</v>
      </c>
      <c r="P556" s="154">
        <v>1084773257.1199999</v>
      </c>
      <c r="Q556" s="243">
        <v>2077250769.8400006</v>
      </c>
    </row>
    <row r="557" spans="1:17" x14ac:dyDescent="0.2">
      <c r="A557" s="110" t="s">
        <v>935</v>
      </c>
      <c r="B557" s="64" t="s">
        <v>1107</v>
      </c>
      <c r="C557" s="19" t="s">
        <v>937</v>
      </c>
      <c r="D557" s="19" t="s">
        <v>1108</v>
      </c>
      <c r="E557" s="64" t="s">
        <v>15</v>
      </c>
      <c r="F557" s="108">
        <v>4431</v>
      </c>
      <c r="G557" s="241">
        <f t="shared" si="16"/>
        <v>6645165471.25</v>
      </c>
      <c r="H557" s="246">
        <v>2398328853</v>
      </c>
      <c r="I557" s="113">
        <v>0</v>
      </c>
      <c r="J557" s="113">
        <f t="shared" si="17"/>
        <v>2398328853</v>
      </c>
      <c r="K557" s="119">
        <v>0</v>
      </c>
      <c r="L557" s="158">
        <v>165501776.47999999</v>
      </c>
      <c r="M557" s="154">
        <v>0</v>
      </c>
      <c r="N557" s="175">
        <v>0</v>
      </c>
      <c r="O557" s="153">
        <v>0</v>
      </c>
      <c r="P557" s="154">
        <v>1402960646.74</v>
      </c>
      <c r="Q557" s="243">
        <v>2678374195.0299997</v>
      </c>
    </row>
    <row r="558" spans="1:17" x14ac:dyDescent="0.2">
      <c r="A558" s="110" t="s">
        <v>935</v>
      </c>
      <c r="B558" s="64" t="s">
        <v>1109</v>
      </c>
      <c r="C558" s="19" t="s">
        <v>937</v>
      </c>
      <c r="D558" s="19" t="s">
        <v>1110</v>
      </c>
      <c r="E558" s="64" t="s">
        <v>15</v>
      </c>
      <c r="F558" s="108">
        <v>4191</v>
      </c>
      <c r="G558" s="241">
        <f t="shared" si="16"/>
        <v>6610242535.9099998</v>
      </c>
      <c r="H558" s="246">
        <v>2246771227</v>
      </c>
      <c r="I558" s="113">
        <v>0</v>
      </c>
      <c r="J558" s="113">
        <f t="shared" si="17"/>
        <v>2246771227</v>
      </c>
      <c r="K558" s="119">
        <v>0</v>
      </c>
      <c r="L558" s="158">
        <v>162663201.78999999</v>
      </c>
      <c r="M558" s="154">
        <v>0</v>
      </c>
      <c r="N558" s="175">
        <v>0</v>
      </c>
      <c r="O558" s="153">
        <v>0</v>
      </c>
      <c r="P558" s="154">
        <v>1309770358.1099999</v>
      </c>
      <c r="Q558" s="243">
        <v>2891037749.0100002</v>
      </c>
    </row>
    <row r="559" spans="1:17" x14ac:dyDescent="0.2">
      <c r="A559" s="110" t="s">
        <v>935</v>
      </c>
      <c r="B559" s="64" t="s">
        <v>1111</v>
      </c>
      <c r="C559" s="19" t="s">
        <v>937</v>
      </c>
      <c r="D559" s="19" t="s">
        <v>1112</v>
      </c>
      <c r="E559" s="64" t="s">
        <v>15</v>
      </c>
      <c r="F559" s="108">
        <v>2591</v>
      </c>
      <c r="G559" s="241">
        <f t="shared" si="16"/>
        <v>4768940630.6700001</v>
      </c>
      <c r="H559" s="246">
        <v>1384184038</v>
      </c>
      <c r="I559" s="113">
        <v>0</v>
      </c>
      <c r="J559" s="113">
        <f t="shared" si="17"/>
        <v>1384184038</v>
      </c>
      <c r="K559" s="119">
        <v>0</v>
      </c>
      <c r="L559" s="158">
        <v>29151454.329999998</v>
      </c>
      <c r="M559" s="154">
        <v>0</v>
      </c>
      <c r="N559" s="175">
        <v>0</v>
      </c>
      <c r="O559" s="153">
        <v>0</v>
      </c>
      <c r="P559" s="154">
        <v>825627659.95000005</v>
      </c>
      <c r="Q559" s="243">
        <v>2529977478.3900003</v>
      </c>
    </row>
    <row r="560" spans="1:17" x14ac:dyDescent="0.2">
      <c r="A560" s="110" t="s">
        <v>935</v>
      </c>
      <c r="B560" s="64" t="s">
        <v>1113</v>
      </c>
      <c r="C560" s="19" t="s">
        <v>937</v>
      </c>
      <c r="D560" s="19" t="s">
        <v>1114</v>
      </c>
      <c r="E560" s="64" t="s">
        <v>15</v>
      </c>
      <c r="F560" s="108">
        <v>3942</v>
      </c>
      <c r="G560" s="241">
        <f t="shared" si="16"/>
        <v>6243591896.5500002</v>
      </c>
      <c r="H560" s="246">
        <v>2149214359</v>
      </c>
      <c r="I560" s="113">
        <v>0</v>
      </c>
      <c r="J560" s="113">
        <f t="shared" si="17"/>
        <v>2149214359</v>
      </c>
      <c r="K560" s="119">
        <v>0</v>
      </c>
      <c r="L560" s="158">
        <v>57516538.060000002</v>
      </c>
      <c r="M560" s="154">
        <v>0</v>
      </c>
      <c r="N560" s="175">
        <v>0</v>
      </c>
      <c r="O560" s="153">
        <v>0</v>
      </c>
      <c r="P560" s="154">
        <v>1250090276</v>
      </c>
      <c r="Q560" s="243">
        <v>2786770723.4900002</v>
      </c>
    </row>
    <row r="561" spans="1:17" x14ac:dyDescent="0.2">
      <c r="A561" s="110" t="s">
        <v>935</v>
      </c>
      <c r="B561" s="64" t="s">
        <v>1115</v>
      </c>
      <c r="C561" s="19" t="s">
        <v>937</v>
      </c>
      <c r="D561" s="19" t="s">
        <v>1116</v>
      </c>
      <c r="E561" s="64" t="s">
        <v>15</v>
      </c>
      <c r="F561" s="108">
        <v>1556</v>
      </c>
      <c r="G561" s="241">
        <f t="shared" si="16"/>
        <v>2565441865.9299998</v>
      </c>
      <c r="H561" s="246">
        <v>818022502</v>
      </c>
      <c r="I561" s="113">
        <v>0</v>
      </c>
      <c r="J561" s="113">
        <f t="shared" si="17"/>
        <v>818022502</v>
      </c>
      <c r="K561" s="119">
        <v>0</v>
      </c>
      <c r="L561" s="158">
        <v>20371649.41</v>
      </c>
      <c r="M561" s="154">
        <v>0</v>
      </c>
      <c r="N561" s="175">
        <v>0</v>
      </c>
      <c r="O561" s="153">
        <v>0</v>
      </c>
      <c r="P561" s="154">
        <v>494355332.52999997</v>
      </c>
      <c r="Q561" s="243">
        <v>1232692381.9899998</v>
      </c>
    </row>
    <row r="562" spans="1:17" x14ac:dyDescent="0.2">
      <c r="A562" s="110" t="s">
        <v>935</v>
      </c>
      <c r="B562" s="64" t="s">
        <v>1117</v>
      </c>
      <c r="C562" s="19" t="s">
        <v>937</v>
      </c>
      <c r="D562" s="19" t="s">
        <v>1118</v>
      </c>
      <c r="E562" s="64" t="s">
        <v>15</v>
      </c>
      <c r="F562" s="108">
        <v>4591</v>
      </c>
      <c r="G562" s="241">
        <f t="shared" si="16"/>
        <v>6988507260.4700003</v>
      </c>
      <c r="H562" s="246">
        <v>2487441165</v>
      </c>
      <c r="I562" s="113">
        <v>0</v>
      </c>
      <c r="J562" s="113">
        <f t="shared" si="17"/>
        <v>2487441165</v>
      </c>
      <c r="K562" s="119">
        <v>0</v>
      </c>
      <c r="L562" s="158">
        <v>234450816.59999999</v>
      </c>
      <c r="M562" s="154">
        <v>0</v>
      </c>
      <c r="N562" s="175">
        <v>0</v>
      </c>
      <c r="O562" s="153">
        <v>0</v>
      </c>
      <c r="P562" s="154">
        <v>1420194467.25</v>
      </c>
      <c r="Q562" s="243">
        <v>2846420811.6200004</v>
      </c>
    </row>
    <row r="563" spans="1:17" x14ac:dyDescent="0.2">
      <c r="A563" s="110" t="s">
        <v>935</v>
      </c>
      <c r="B563" s="64" t="s">
        <v>1119</v>
      </c>
      <c r="C563" s="19" t="s">
        <v>937</v>
      </c>
      <c r="D563" s="19" t="s">
        <v>1120</v>
      </c>
      <c r="E563" s="64" t="s">
        <v>15</v>
      </c>
      <c r="F563" s="108">
        <v>2946</v>
      </c>
      <c r="G563" s="241">
        <f t="shared" si="16"/>
        <v>4577487617.2000008</v>
      </c>
      <c r="H563" s="246">
        <v>1582357664</v>
      </c>
      <c r="I563" s="113">
        <v>0</v>
      </c>
      <c r="J563" s="113">
        <f t="shared" si="17"/>
        <v>1582357664</v>
      </c>
      <c r="K563" s="119">
        <v>0</v>
      </c>
      <c r="L563" s="158">
        <v>36143803.990000002</v>
      </c>
      <c r="M563" s="154">
        <v>0</v>
      </c>
      <c r="N563" s="175">
        <v>0</v>
      </c>
      <c r="O563" s="153">
        <v>0</v>
      </c>
      <c r="P563" s="154">
        <v>939243217.33000004</v>
      </c>
      <c r="Q563" s="243">
        <v>2019742931.8800001</v>
      </c>
    </row>
    <row r="564" spans="1:17" x14ac:dyDescent="0.2">
      <c r="A564" s="110" t="s">
        <v>935</v>
      </c>
      <c r="B564" s="64" t="s">
        <v>1121</v>
      </c>
      <c r="C564" s="19" t="s">
        <v>937</v>
      </c>
      <c r="D564" s="19" t="s">
        <v>1122</v>
      </c>
      <c r="E564" s="64" t="s">
        <v>15</v>
      </c>
      <c r="F564" s="108">
        <v>3452</v>
      </c>
      <c r="G564" s="241">
        <f t="shared" si="16"/>
        <v>6031289962.6800003</v>
      </c>
      <c r="H564" s="246">
        <v>1807414862</v>
      </c>
      <c r="I564" s="113">
        <v>0</v>
      </c>
      <c r="J564" s="113">
        <f t="shared" si="17"/>
        <v>1807414862</v>
      </c>
      <c r="K564" s="119">
        <v>0</v>
      </c>
      <c r="L564" s="158">
        <v>49938819.18</v>
      </c>
      <c r="M564" s="154">
        <v>0</v>
      </c>
      <c r="N564" s="175">
        <v>0</v>
      </c>
      <c r="O564" s="153">
        <v>0</v>
      </c>
      <c r="P564" s="154">
        <v>1101368787.97</v>
      </c>
      <c r="Q564" s="243">
        <v>3072567493.5300007</v>
      </c>
    </row>
    <row r="565" spans="1:17" x14ac:dyDescent="0.2">
      <c r="A565" s="110" t="s">
        <v>935</v>
      </c>
      <c r="B565" s="64" t="s">
        <v>1123</v>
      </c>
      <c r="C565" s="19" t="s">
        <v>937</v>
      </c>
      <c r="D565" s="19" t="s">
        <v>1124</v>
      </c>
      <c r="E565" s="64" t="s">
        <v>15</v>
      </c>
      <c r="F565" s="108">
        <v>4812</v>
      </c>
      <c r="G565" s="241">
        <f t="shared" si="16"/>
        <v>7072479899.5699997</v>
      </c>
      <c r="H565" s="246">
        <v>2570678762</v>
      </c>
      <c r="I565" s="113">
        <v>0</v>
      </c>
      <c r="J565" s="113">
        <f t="shared" si="17"/>
        <v>2570678762</v>
      </c>
      <c r="K565" s="119">
        <v>0</v>
      </c>
      <c r="L565" s="158">
        <v>134845267.72</v>
      </c>
      <c r="M565" s="154">
        <v>0</v>
      </c>
      <c r="N565" s="175">
        <v>0</v>
      </c>
      <c r="O565" s="153">
        <v>0</v>
      </c>
      <c r="P565" s="154">
        <v>1485300011.3599999</v>
      </c>
      <c r="Q565" s="243">
        <v>2881655858.4899998</v>
      </c>
    </row>
    <row r="566" spans="1:17" x14ac:dyDescent="0.2">
      <c r="A566" s="110" t="s">
        <v>935</v>
      </c>
      <c r="B566" s="64" t="s">
        <v>1125</v>
      </c>
      <c r="C566" s="19" t="s">
        <v>937</v>
      </c>
      <c r="D566" s="19" t="s">
        <v>1126</v>
      </c>
      <c r="E566" s="64" t="s">
        <v>15</v>
      </c>
      <c r="F566" s="108">
        <v>2420</v>
      </c>
      <c r="G566" s="241">
        <f t="shared" si="16"/>
        <v>4614714043.8900003</v>
      </c>
      <c r="H566" s="246">
        <v>1298570341</v>
      </c>
      <c r="I566" s="113">
        <v>0</v>
      </c>
      <c r="J566" s="113">
        <f t="shared" si="17"/>
        <v>1298570341</v>
      </c>
      <c r="K566" s="119">
        <v>0</v>
      </c>
      <c r="L566" s="158">
        <v>34086613.579999998</v>
      </c>
      <c r="M566" s="154">
        <v>0</v>
      </c>
      <c r="N566" s="175">
        <v>0</v>
      </c>
      <c r="O566" s="153">
        <v>0</v>
      </c>
      <c r="P566" s="154">
        <v>772330474.32000005</v>
      </c>
      <c r="Q566" s="243">
        <v>2509726614.9900002</v>
      </c>
    </row>
    <row r="567" spans="1:17" x14ac:dyDescent="0.2">
      <c r="A567" s="110" t="s">
        <v>935</v>
      </c>
      <c r="B567" s="64" t="s">
        <v>1127</v>
      </c>
      <c r="C567" s="19" t="s">
        <v>937</v>
      </c>
      <c r="D567" s="19" t="s">
        <v>1128</v>
      </c>
      <c r="E567" s="64" t="s">
        <v>15</v>
      </c>
      <c r="F567" s="108">
        <v>1672</v>
      </c>
      <c r="G567" s="241">
        <f t="shared" si="16"/>
        <v>3282859436.9299998</v>
      </c>
      <c r="H567" s="246">
        <v>874365151</v>
      </c>
      <c r="I567" s="113">
        <v>0</v>
      </c>
      <c r="J567" s="113">
        <f t="shared" si="17"/>
        <v>874365151</v>
      </c>
      <c r="K567" s="119">
        <v>0</v>
      </c>
      <c r="L567" s="158">
        <v>19654079.170000002</v>
      </c>
      <c r="M567" s="154">
        <v>0</v>
      </c>
      <c r="N567" s="175">
        <v>0</v>
      </c>
      <c r="O567" s="153">
        <v>0</v>
      </c>
      <c r="P567" s="154">
        <v>533291001.06999999</v>
      </c>
      <c r="Q567" s="243">
        <v>1855549205.6899998</v>
      </c>
    </row>
    <row r="568" spans="1:17" x14ac:dyDescent="0.2">
      <c r="A568" s="110" t="s">
        <v>935</v>
      </c>
      <c r="B568" s="64" t="s">
        <v>1129</v>
      </c>
      <c r="C568" s="19" t="s">
        <v>937</v>
      </c>
      <c r="D568" s="19" t="s">
        <v>1130</v>
      </c>
      <c r="E568" s="64" t="s">
        <v>15</v>
      </c>
      <c r="F568" s="108">
        <v>8144</v>
      </c>
      <c r="G568" s="241">
        <f t="shared" si="16"/>
        <v>14610297028.67</v>
      </c>
      <c r="H568" s="246">
        <v>4388971269</v>
      </c>
      <c r="I568" s="113">
        <v>0</v>
      </c>
      <c r="J568" s="113">
        <f t="shared" si="17"/>
        <v>4388971269</v>
      </c>
      <c r="K568" s="119">
        <v>0</v>
      </c>
      <c r="L568" s="158">
        <v>134134729.31</v>
      </c>
      <c r="M568" s="154">
        <v>0</v>
      </c>
      <c r="N568" s="175">
        <v>0</v>
      </c>
      <c r="O568" s="153">
        <v>0</v>
      </c>
      <c r="P568" s="154">
        <v>2591455971.6900001</v>
      </c>
      <c r="Q568" s="243">
        <v>7495735058.6700001</v>
      </c>
    </row>
    <row r="569" spans="1:17" x14ac:dyDescent="0.2">
      <c r="A569" s="110" t="s">
        <v>935</v>
      </c>
      <c r="B569" s="65" t="s">
        <v>1131</v>
      </c>
      <c r="C569" s="19" t="s">
        <v>937</v>
      </c>
      <c r="D569" s="19" t="s">
        <v>1132</v>
      </c>
      <c r="E569" s="64" t="s">
        <v>15</v>
      </c>
      <c r="F569" s="108">
        <v>8973</v>
      </c>
      <c r="G569" s="241">
        <f t="shared" si="16"/>
        <v>11303564510.1</v>
      </c>
      <c r="H569" s="246">
        <v>4697812987</v>
      </c>
      <c r="I569" s="113">
        <v>0</v>
      </c>
      <c r="J569" s="113">
        <f t="shared" si="17"/>
        <v>4697812987</v>
      </c>
      <c r="K569" s="119">
        <v>0</v>
      </c>
      <c r="L569" s="158">
        <v>365716346.92000002</v>
      </c>
      <c r="M569" s="154">
        <v>0</v>
      </c>
      <c r="N569" s="175">
        <v>0</v>
      </c>
      <c r="O569" s="153">
        <v>0</v>
      </c>
      <c r="P569" s="154">
        <v>2611242950.79</v>
      </c>
      <c r="Q569" s="243">
        <v>3628792225.3900003</v>
      </c>
    </row>
    <row r="570" spans="1:17" x14ac:dyDescent="0.2">
      <c r="A570" s="110" t="s">
        <v>935</v>
      </c>
      <c r="B570" s="64" t="s">
        <v>1133</v>
      </c>
      <c r="C570" s="19" t="s">
        <v>937</v>
      </c>
      <c r="D570" s="19" t="s">
        <v>1134</v>
      </c>
      <c r="E570" s="64" t="s">
        <v>15</v>
      </c>
      <c r="F570" s="108">
        <v>2520</v>
      </c>
      <c r="G570" s="241">
        <f t="shared" si="16"/>
        <v>5029460258.8900003</v>
      </c>
      <c r="H570" s="246">
        <v>1268837750</v>
      </c>
      <c r="I570" s="113">
        <v>0</v>
      </c>
      <c r="J570" s="113">
        <f t="shared" si="17"/>
        <v>1268837750</v>
      </c>
      <c r="K570" s="119">
        <v>0</v>
      </c>
      <c r="L570" s="158">
        <v>34684811.18</v>
      </c>
      <c r="M570" s="154">
        <v>0</v>
      </c>
      <c r="N570" s="175">
        <v>0</v>
      </c>
      <c r="O570" s="153">
        <v>0</v>
      </c>
      <c r="P570" s="154">
        <v>804244956.73000002</v>
      </c>
      <c r="Q570" s="243">
        <v>2921692740.9800005</v>
      </c>
    </row>
    <row r="571" spans="1:17" x14ac:dyDescent="0.2">
      <c r="A571" s="110" t="s">
        <v>935</v>
      </c>
      <c r="B571" s="64" t="s">
        <v>1135</v>
      </c>
      <c r="C571" s="19" t="s">
        <v>937</v>
      </c>
      <c r="D571" s="19" t="s">
        <v>1136</v>
      </c>
      <c r="E571" s="64" t="s">
        <v>18</v>
      </c>
      <c r="F571" s="108">
        <v>5785</v>
      </c>
      <c r="G571" s="241">
        <f t="shared" si="16"/>
        <v>11778287820.07</v>
      </c>
      <c r="H571" s="246">
        <v>2749997482</v>
      </c>
      <c r="I571" s="113">
        <v>0</v>
      </c>
      <c r="J571" s="113">
        <f t="shared" si="17"/>
        <v>2749997482</v>
      </c>
      <c r="K571" s="119">
        <v>0</v>
      </c>
      <c r="L571" s="158">
        <v>66386198.859999999</v>
      </c>
      <c r="M571" s="154">
        <v>0</v>
      </c>
      <c r="N571" s="175">
        <v>0</v>
      </c>
      <c r="O571" s="153">
        <v>0</v>
      </c>
      <c r="P571" s="154">
        <v>1845933662.5999999</v>
      </c>
      <c r="Q571" s="243">
        <v>7115970476.6099987</v>
      </c>
    </row>
    <row r="572" spans="1:17" x14ac:dyDescent="0.2">
      <c r="A572" s="110" t="s">
        <v>935</v>
      </c>
      <c r="B572" s="64" t="s">
        <v>1137</v>
      </c>
      <c r="C572" s="19" t="s">
        <v>937</v>
      </c>
      <c r="D572" s="19" t="s">
        <v>1138</v>
      </c>
      <c r="E572" s="64" t="s">
        <v>15</v>
      </c>
      <c r="F572" s="108">
        <v>4173</v>
      </c>
      <c r="G572" s="241">
        <f t="shared" si="16"/>
        <v>7282533305.6199999</v>
      </c>
      <c r="H572" s="246">
        <v>2169055099</v>
      </c>
      <c r="I572" s="113">
        <v>0</v>
      </c>
      <c r="J572" s="113">
        <f t="shared" si="17"/>
        <v>2169055099</v>
      </c>
      <c r="K572" s="119">
        <v>0</v>
      </c>
      <c r="L572" s="158">
        <v>54400056.329999998</v>
      </c>
      <c r="M572" s="154">
        <v>0</v>
      </c>
      <c r="N572" s="175">
        <v>0</v>
      </c>
      <c r="O572" s="153">
        <v>0</v>
      </c>
      <c r="P572" s="154">
        <v>1331153061.3199999</v>
      </c>
      <c r="Q572" s="243">
        <v>3727925088.9700003</v>
      </c>
    </row>
    <row r="573" spans="1:17" x14ac:dyDescent="0.2">
      <c r="A573" s="110" t="s">
        <v>935</v>
      </c>
      <c r="B573" s="64" t="s">
        <v>1139</v>
      </c>
      <c r="C573" s="19" t="s">
        <v>937</v>
      </c>
      <c r="D573" s="19" t="s">
        <v>1140</v>
      </c>
      <c r="E573" s="64" t="s">
        <v>15</v>
      </c>
      <c r="F573" s="108">
        <v>17829</v>
      </c>
      <c r="G573" s="241">
        <f t="shared" si="16"/>
        <v>25604110431.389999</v>
      </c>
      <c r="H573" s="246">
        <v>9521143453</v>
      </c>
      <c r="I573" s="113">
        <v>0</v>
      </c>
      <c r="J573" s="113">
        <f t="shared" si="17"/>
        <v>9521143453</v>
      </c>
      <c r="K573" s="119">
        <v>0</v>
      </c>
      <c r="L573" s="158">
        <v>750448517.79999995</v>
      </c>
      <c r="M573" s="154">
        <v>0</v>
      </c>
      <c r="N573" s="175">
        <v>0</v>
      </c>
      <c r="O573" s="153">
        <v>0</v>
      </c>
      <c r="P573" s="154">
        <v>5498865319.25</v>
      </c>
      <c r="Q573" s="243">
        <v>9833653141.3400002</v>
      </c>
    </row>
    <row r="574" spans="1:17" x14ac:dyDescent="0.2">
      <c r="A574" s="110" t="s">
        <v>935</v>
      </c>
      <c r="B574" s="64" t="s">
        <v>1141</v>
      </c>
      <c r="C574" s="19" t="s">
        <v>937</v>
      </c>
      <c r="D574" s="19" t="s">
        <v>1142</v>
      </c>
      <c r="E574" s="64" t="s">
        <v>15</v>
      </c>
      <c r="F574" s="108">
        <v>5133</v>
      </c>
      <c r="G574" s="241">
        <f t="shared" si="16"/>
        <v>8131376139.7300005</v>
      </c>
      <c r="H574" s="246">
        <v>2747188296</v>
      </c>
      <c r="I574" s="113">
        <v>0</v>
      </c>
      <c r="J574" s="113">
        <f t="shared" si="17"/>
        <v>2747188296</v>
      </c>
      <c r="K574" s="119">
        <v>0</v>
      </c>
      <c r="L574" s="158">
        <v>79888005.069999993</v>
      </c>
      <c r="M574" s="154">
        <v>0</v>
      </c>
      <c r="N574" s="175">
        <v>0</v>
      </c>
      <c r="O574" s="153">
        <v>0</v>
      </c>
      <c r="P574" s="154">
        <v>1636574657.99</v>
      </c>
      <c r="Q574" s="243">
        <v>3667725180.6700001</v>
      </c>
    </row>
    <row r="575" spans="1:17" x14ac:dyDescent="0.2">
      <c r="A575" s="110" t="s">
        <v>935</v>
      </c>
      <c r="B575" s="64" t="s">
        <v>1143</v>
      </c>
      <c r="C575" s="19" t="s">
        <v>937</v>
      </c>
      <c r="D575" s="19" t="s">
        <v>1144</v>
      </c>
      <c r="E575" s="64" t="s">
        <v>15</v>
      </c>
      <c r="F575" s="108">
        <v>2634</v>
      </c>
      <c r="G575" s="241">
        <f t="shared" si="16"/>
        <v>5211532091.3699999</v>
      </c>
      <c r="H575" s="246">
        <v>1435016634</v>
      </c>
      <c r="I575" s="113">
        <v>0</v>
      </c>
      <c r="J575" s="113">
        <f t="shared" si="17"/>
        <v>1435016634</v>
      </c>
      <c r="K575" s="119">
        <v>0</v>
      </c>
      <c r="L575" s="158">
        <v>57748018.689999998</v>
      </c>
      <c r="M575" s="154">
        <v>0</v>
      </c>
      <c r="N575" s="175">
        <v>0</v>
      </c>
      <c r="O575" s="153">
        <v>0</v>
      </c>
      <c r="P575" s="154">
        <v>837436018.44000006</v>
      </c>
      <c r="Q575" s="243">
        <v>2881331420.2399998</v>
      </c>
    </row>
    <row r="576" spans="1:17" x14ac:dyDescent="0.2">
      <c r="A576" s="110" t="s">
        <v>935</v>
      </c>
      <c r="B576" s="64" t="s">
        <v>1145</v>
      </c>
      <c r="C576" s="19" t="s">
        <v>937</v>
      </c>
      <c r="D576" s="19" t="s">
        <v>1146</v>
      </c>
      <c r="E576" s="64" t="s">
        <v>15</v>
      </c>
      <c r="F576" s="108">
        <v>5026</v>
      </c>
      <c r="G576" s="241">
        <f t="shared" si="16"/>
        <v>9457787479.8299999</v>
      </c>
      <c r="H576" s="246">
        <v>2537248141</v>
      </c>
      <c r="I576" s="113">
        <v>0</v>
      </c>
      <c r="J576" s="113">
        <f t="shared" si="17"/>
        <v>2537248141</v>
      </c>
      <c r="K576" s="119">
        <v>0</v>
      </c>
      <c r="L576" s="158">
        <v>67556168.969999999</v>
      </c>
      <c r="M576" s="154">
        <v>0</v>
      </c>
      <c r="N576" s="175">
        <v>0</v>
      </c>
      <c r="O576" s="153">
        <v>0</v>
      </c>
      <c r="P576" s="154">
        <v>1603383596.28</v>
      </c>
      <c r="Q576" s="243">
        <v>5249599573.5799999</v>
      </c>
    </row>
    <row r="577" spans="1:17" x14ac:dyDescent="0.2">
      <c r="A577" s="110" t="s">
        <v>935</v>
      </c>
      <c r="B577" s="64" t="s">
        <v>1147</v>
      </c>
      <c r="C577" s="19" t="s">
        <v>937</v>
      </c>
      <c r="D577" s="19" t="s">
        <v>1148</v>
      </c>
      <c r="E577" s="64" t="s">
        <v>15</v>
      </c>
      <c r="F577" s="108">
        <v>2505</v>
      </c>
      <c r="G577" s="241">
        <f t="shared" si="16"/>
        <v>4611685986.0900002</v>
      </c>
      <c r="H577" s="246">
        <v>1359277710</v>
      </c>
      <c r="I577" s="113">
        <v>0</v>
      </c>
      <c r="J577" s="113">
        <f t="shared" si="17"/>
        <v>1359277710</v>
      </c>
      <c r="K577" s="119">
        <v>0</v>
      </c>
      <c r="L577" s="158">
        <v>51260137.869999997</v>
      </c>
      <c r="M577" s="154">
        <v>0</v>
      </c>
      <c r="N577" s="175">
        <v>0</v>
      </c>
      <c r="O577" s="153">
        <v>0</v>
      </c>
      <c r="P577" s="154">
        <v>795947191.30999994</v>
      </c>
      <c r="Q577" s="243">
        <v>2405200946.9100003</v>
      </c>
    </row>
    <row r="578" spans="1:17" x14ac:dyDescent="0.2">
      <c r="A578" s="110" t="s">
        <v>935</v>
      </c>
      <c r="B578" s="64" t="s">
        <v>1149</v>
      </c>
      <c r="C578" s="19" t="s">
        <v>937</v>
      </c>
      <c r="D578" s="19" t="s">
        <v>1150</v>
      </c>
      <c r="E578" s="64" t="s">
        <v>15</v>
      </c>
      <c r="F578" s="108">
        <v>1278</v>
      </c>
      <c r="G578" s="241">
        <f t="shared" si="16"/>
        <v>2477634636.1300001</v>
      </c>
      <c r="H578" s="246">
        <v>647695406</v>
      </c>
      <c r="I578" s="113">
        <v>0</v>
      </c>
      <c r="J578" s="113">
        <f t="shared" si="17"/>
        <v>647695406</v>
      </c>
      <c r="K578" s="119">
        <v>0</v>
      </c>
      <c r="L578" s="158">
        <v>16485699.92</v>
      </c>
      <c r="M578" s="154">
        <v>0</v>
      </c>
      <c r="N578" s="175">
        <v>0</v>
      </c>
      <c r="O578" s="153">
        <v>0</v>
      </c>
      <c r="P578" s="154">
        <v>406909650.73000002</v>
      </c>
      <c r="Q578" s="243">
        <v>1406543879.48</v>
      </c>
    </row>
    <row r="579" spans="1:17" x14ac:dyDescent="0.2">
      <c r="A579" s="110" t="s">
        <v>935</v>
      </c>
      <c r="B579" s="64" t="s">
        <v>1151</v>
      </c>
      <c r="C579" s="19" t="s">
        <v>937</v>
      </c>
      <c r="D579" s="19" t="s">
        <v>1152</v>
      </c>
      <c r="E579" s="64" t="s">
        <v>15</v>
      </c>
      <c r="F579" s="108">
        <v>10062</v>
      </c>
      <c r="G579" s="241">
        <f t="shared" si="16"/>
        <v>14686518991.379999</v>
      </c>
      <c r="H579" s="246">
        <v>5478473232</v>
      </c>
      <c r="I579" s="113">
        <v>0</v>
      </c>
      <c r="J579" s="113">
        <f t="shared" si="17"/>
        <v>5478473232</v>
      </c>
      <c r="K579" s="119">
        <v>0</v>
      </c>
      <c r="L579" s="158">
        <v>149173876.91999999</v>
      </c>
      <c r="M579" s="154">
        <v>0</v>
      </c>
      <c r="N579" s="175">
        <v>0</v>
      </c>
      <c r="O579" s="153">
        <v>0</v>
      </c>
      <c r="P579" s="154">
        <v>3208043771.8600001</v>
      </c>
      <c r="Q579" s="243">
        <v>5850828110.5999985</v>
      </c>
    </row>
    <row r="580" spans="1:17" x14ac:dyDescent="0.2">
      <c r="A580" s="110" t="s">
        <v>935</v>
      </c>
      <c r="B580" s="64" t="s">
        <v>1153</v>
      </c>
      <c r="C580" s="19" t="s">
        <v>937</v>
      </c>
      <c r="D580" s="19" t="s">
        <v>1154</v>
      </c>
      <c r="E580" s="64" t="s">
        <v>15</v>
      </c>
      <c r="F580" s="108">
        <v>13713</v>
      </c>
      <c r="G580" s="241">
        <f t="shared" si="16"/>
        <v>22470721589.860001</v>
      </c>
      <c r="H580" s="246">
        <v>7393667297</v>
      </c>
      <c r="I580" s="113">
        <v>0</v>
      </c>
      <c r="J580" s="113">
        <f t="shared" si="17"/>
        <v>7393667297</v>
      </c>
      <c r="K580" s="119">
        <v>0</v>
      </c>
      <c r="L580" s="158">
        <v>418124779.57999998</v>
      </c>
      <c r="M580" s="154">
        <v>0</v>
      </c>
      <c r="N580" s="175">
        <v>0</v>
      </c>
      <c r="O580" s="153">
        <v>0</v>
      </c>
      <c r="P580" s="154">
        <v>4336220725.0500002</v>
      </c>
      <c r="Q580" s="243">
        <v>10322708788.23</v>
      </c>
    </row>
    <row r="581" spans="1:17" x14ac:dyDescent="0.2">
      <c r="A581" s="110" t="s">
        <v>935</v>
      </c>
      <c r="B581" s="64" t="s">
        <v>1155</v>
      </c>
      <c r="C581" s="19" t="s">
        <v>937</v>
      </c>
      <c r="D581" s="19" t="s">
        <v>1156</v>
      </c>
      <c r="E581" s="64" t="s">
        <v>15</v>
      </c>
      <c r="F581" s="108">
        <v>8409</v>
      </c>
      <c r="G581" s="241">
        <f t="shared" si="16"/>
        <v>15015548454.150002</v>
      </c>
      <c r="H581" s="246">
        <v>4576421105</v>
      </c>
      <c r="I581" s="113">
        <v>0</v>
      </c>
      <c r="J581" s="113">
        <f t="shared" si="17"/>
        <v>4576421105</v>
      </c>
      <c r="K581" s="119">
        <v>0</v>
      </c>
      <c r="L581" s="158">
        <v>116393732.8</v>
      </c>
      <c r="M581" s="154">
        <v>0</v>
      </c>
      <c r="N581" s="175">
        <v>0</v>
      </c>
      <c r="O581" s="153">
        <v>0</v>
      </c>
      <c r="P581" s="154">
        <v>2683369681.04</v>
      </c>
      <c r="Q581" s="243">
        <v>7639363935.3100004</v>
      </c>
    </row>
    <row r="582" spans="1:17" x14ac:dyDescent="0.2">
      <c r="A582" s="110" t="s">
        <v>935</v>
      </c>
      <c r="B582" s="64" t="s">
        <v>1157</v>
      </c>
      <c r="C582" s="19" t="s">
        <v>937</v>
      </c>
      <c r="D582" s="19" t="s">
        <v>1158</v>
      </c>
      <c r="E582" s="64" t="s">
        <v>18</v>
      </c>
      <c r="F582" s="108">
        <v>8497</v>
      </c>
      <c r="G582" s="241">
        <f t="shared" si="16"/>
        <v>17432394571.799999</v>
      </c>
      <c r="H582" s="246">
        <v>4415131188</v>
      </c>
      <c r="I582" s="113">
        <v>0</v>
      </c>
      <c r="J582" s="113">
        <f t="shared" si="17"/>
        <v>4415131188</v>
      </c>
      <c r="K582" s="119">
        <v>0</v>
      </c>
      <c r="L582" s="158">
        <v>104486298.34999999</v>
      </c>
      <c r="M582" s="154">
        <v>0</v>
      </c>
      <c r="N582" s="175">
        <v>0</v>
      </c>
      <c r="O582" s="153">
        <v>0</v>
      </c>
      <c r="P582" s="154">
        <v>2709220411.79</v>
      </c>
      <c r="Q582" s="243">
        <v>10203556673.66</v>
      </c>
    </row>
    <row r="583" spans="1:17" x14ac:dyDescent="0.2">
      <c r="A583" s="110" t="s">
        <v>935</v>
      </c>
      <c r="B583" s="64" t="s">
        <v>1159</v>
      </c>
      <c r="C583" s="19" t="s">
        <v>937</v>
      </c>
      <c r="D583" s="19" t="s">
        <v>1160</v>
      </c>
      <c r="E583" s="64" t="s">
        <v>15</v>
      </c>
      <c r="F583" s="108">
        <v>1827</v>
      </c>
      <c r="G583" s="241">
        <f t="shared" si="16"/>
        <v>3155986612.4299998</v>
      </c>
      <c r="H583" s="246">
        <v>955483062</v>
      </c>
      <c r="I583" s="113">
        <v>0</v>
      </c>
      <c r="J583" s="113">
        <f t="shared" si="17"/>
        <v>955483062</v>
      </c>
      <c r="K583" s="119">
        <v>0</v>
      </c>
      <c r="L583" s="158">
        <v>27595794.98</v>
      </c>
      <c r="M583" s="154">
        <v>0</v>
      </c>
      <c r="N583" s="175">
        <v>0</v>
      </c>
      <c r="O583" s="153">
        <v>0</v>
      </c>
      <c r="P583" s="154">
        <v>582439303.98000002</v>
      </c>
      <c r="Q583" s="243">
        <v>1590468451.4699998</v>
      </c>
    </row>
    <row r="584" spans="1:17" x14ac:dyDescent="0.2">
      <c r="A584" s="110" t="s">
        <v>935</v>
      </c>
      <c r="B584" s="64" t="s">
        <v>1161</v>
      </c>
      <c r="C584" s="19" t="s">
        <v>937</v>
      </c>
      <c r="D584" s="19" t="s">
        <v>1162</v>
      </c>
      <c r="E584" s="64" t="s">
        <v>15</v>
      </c>
      <c r="F584" s="108">
        <v>34785</v>
      </c>
      <c r="G584" s="241">
        <f t="shared" si="16"/>
        <v>50355811449.660004</v>
      </c>
      <c r="H584" s="246">
        <v>18645859835</v>
      </c>
      <c r="I584" s="113">
        <v>0</v>
      </c>
      <c r="J584" s="113">
        <f t="shared" si="17"/>
        <v>18645859835</v>
      </c>
      <c r="K584" s="119">
        <v>0</v>
      </c>
      <c r="L584" s="158">
        <v>1114311632.8299999</v>
      </c>
      <c r="M584" s="154">
        <v>0</v>
      </c>
      <c r="N584" s="175">
        <v>0</v>
      </c>
      <c r="O584" s="153">
        <v>0</v>
      </c>
      <c r="P584" s="154">
        <v>10760925179.01</v>
      </c>
      <c r="Q584" s="243">
        <v>19834714802.82</v>
      </c>
    </row>
    <row r="585" spans="1:17" x14ac:dyDescent="0.2">
      <c r="A585" s="110" t="s">
        <v>1163</v>
      </c>
      <c r="B585" s="64" t="s">
        <v>1164</v>
      </c>
      <c r="C585" s="19" t="s">
        <v>1165</v>
      </c>
      <c r="D585" s="19" t="s">
        <v>1166</v>
      </c>
      <c r="E585" s="64" t="s">
        <v>18</v>
      </c>
      <c r="F585" s="108">
        <v>106485</v>
      </c>
      <c r="G585" s="241">
        <f t="shared" si="16"/>
        <v>149226062884.04001</v>
      </c>
      <c r="H585" s="246">
        <v>58000707607</v>
      </c>
      <c r="I585" s="113">
        <v>0</v>
      </c>
      <c r="J585" s="113">
        <f t="shared" si="17"/>
        <v>58000707607</v>
      </c>
      <c r="K585" s="119">
        <v>419753464.39999998</v>
      </c>
      <c r="L585" s="158">
        <v>1853034503.1700001</v>
      </c>
      <c r="M585" s="154">
        <v>0</v>
      </c>
      <c r="N585" s="175">
        <v>0</v>
      </c>
      <c r="O585" s="153">
        <v>1305131848.02</v>
      </c>
      <c r="P585" s="154">
        <v>5753240911.8199997</v>
      </c>
      <c r="Q585" s="243">
        <v>81894194549.630005</v>
      </c>
    </row>
    <row r="586" spans="1:17" x14ac:dyDescent="0.2">
      <c r="A586" s="110" t="s">
        <v>1163</v>
      </c>
      <c r="B586" s="64" t="s">
        <v>1167</v>
      </c>
      <c r="C586" s="19" t="s">
        <v>1165</v>
      </c>
      <c r="D586" s="19" t="s">
        <v>1168</v>
      </c>
      <c r="E586" s="64" t="s">
        <v>18</v>
      </c>
      <c r="F586" s="108">
        <v>11779</v>
      </c>
      <c r="G586" s="241">
        <f t="shared" si="16"/>
        <v>16423648843.279999</v>
      </c>
      <c r="H586" s="246">
        <v>6395779121</v>
      </c>
      <c r="I586" s="113">
        <v>0</v>
      </c>
      <c r="J586" s="113">
        <f t="shared" si="17"/>
        <v>6395779121</v>
      </c>
      <c r="K586" s="119">
        <v>41309234.020000003</v>
      </c>
      <c r="L586" s="158">
        <v>153282912.18000001</v>
      </c>
      <c r="M586" s="154">
        <v>0</v>
      </c>
      <c r="N586" s="175">
        <v>0</v>
      </c>
      <c r="O586" s="153">
        <v>0</v>
      </c>
      <c r="P586" s="154">
        <v>626131225.77999997</v>
      </c>
      <c r="Q586" s="243">
        <v>9207146350.2999992</v>
      </c>
    </row>
    <row r="587" spans="1:17" x14ac:dyDescent="0.2">
      <c r="A587" s="110" t="s">
        <v>1163</v>
      </c>
      <c r="B587" s="64" t="s">
        <v>1169</v>
      </c>
      <c r="C587" s="19" t="s">
        <v>1165</v>
      </c>
      <c r="D587" s="19" t="s">
        <v>1170</v>
      </c>
      <c r="E587" s="64" t="s">
        <v>18</v>
      </c>
      <c r="F587" s="108">
        <v>21468</v>
      </c>
      <c r="G587" s="241">
        <f t="shared" si="16"/>
        <v>22517295986.830002</v>
      </c>
      <c r="H587" s="246">
        <v>10242942599</v>
      </c>
      <c r="I587" s="113">
        <v>0</v>
      </c>
      <c r="J587" s="113">
        <f t="shared" si="17"/>
        <v>10242942599</v>
      </c>
      <c r="K587" s="119">
        <v>80683701.900000006</v>
      </c>
      <c r="L587" s="158">
        <v>228456443.78</v>
      </c>
      <c r="M587" s="154">
        <v>0</v>
      </c>
      <c r="N587" s="175">
        <v>692920880</v>
      </c>
      <c r="O587" s="153">
        <v>0</v>
      </c>
      <c r="P587" s="154">
        <v>970236567.21000004</v>
      </c>
      <c r="Q587" s="243">
        <v>10302055794.940002</v>
      </c>
    </row>
    <row r="588" spans="1:17" x14ac:dyDescent="0.2">
      <c r="A588" s="110" t="s">
        <v>1163</v>
      </c>
      <c r="B588" s="64" t="s">
        <v>1171</v>
      </c>
      <c r="C588" s="19" t="s">
        <v>1165</v>
      </c>
      <c r="D588" s="19" t="s">
        <v>1172</v>
      </c>
      <c r="E588" s="64" t="s">
        <v>18</v>
      </c>
      <c r="F588" s="108">
        <v>4719</v>
      </c>
      <c r="G588" s="241">
        <f t="shared" ref="G588:G651" si="18">J588+K588+L588+M588+N588+O588+P588+Q588</f>
        <v>7265490798.2399988</v>
      </c>
      <c r="H588" s="246">
        <v>2558598838</v>
      </c>
      <c r="I588" s="113">
        <v>0</v>
      </c>
      <c r="J588" s="113">
        <f t="shared" ref="J588:J651" si="19">SUM(H588:I588)</f>
        <v>2558598838</v>
      </c>
      <c r="K588" s="119">
        <v>19778049.52</v>
      </c>
      <c r="L588" s="158">
        <v>63794075.219999999</v>
      </c>
      <c r="M588" s="154">
        <v>0</v>
      </c>
      <c r="N588" s="175">
        <v>641918144</v>
      </c>
      <c r="O588" s="153">
        <v>0</v>
      </c>
      <c r="P588" s="154">
        <v>254035673.00999999</v>
      </c>
      <c r="Q588" s="243">
        <v>3727366018.4899988</v>
      </c>
    </row>
    <row r="589" spans="1:17" x14ac:dyDescent="0.2">
      <c r="A589" s="110" t="s">
        <v>1163</v>
      </c>
      <c r="B589" s="64" t="s">
        <v>1173</v>
      </c>
      <c r="C589" s="19" t="s">
        <v>1165</v>
      </c>
      <c r="D589" s="19" t="s">
        <v>1174</v>
      </c>
      <c r="E589" s="64" t="s">
        <v>18</v>
      </c>
      <c r="F589" s="108">
        <v>10570</v>
      </c>
      <c r="G589" s="241">
        <f t="shared" si="18"/>
        <v>11857743717.35</v>
      </c>
      <c r="H589" s="246">
        <v>5020592435</v>
      </c>
      <c r="I589" s="113">
        <v>0</v>
      </c>
      <c r="J589" s="113">
        <f t="shared" si="19"/>
        <v>5020592435</v>
      </c>
      <c r="K589" s="119">
        <v>39437643.75</v>
      </c>
      <c r="L589" s="158">
        <v>127961063.63</v>
      </c>
      <c r="M589" s="154">
        <v>0</v>
      </c>
      <c r="N589" s="175">
        <v>0</v>
      </c>
      <c r="O589" s="153">
        <v>0</v>
      </c>
      <c r="P589" s="154">
        <v>474853390.92000002</v>
      </c>
      <c r="Q589" s="243">
        <v>6194899184.0500002</v>
      </c>
    </row>
    <row r="590" spans="1:17" x14ac:dyDescent="0.2">
      <c r="A590" s="110" t="s">
        <v>1163</v>
      </c>
      <c r="B590" s="64" t="s">
        <v>1175</v>
      </c>
      <c r="C590" s="19" t="s">
        <v>1165</v>
      </c>
      <c r="D590" s="19" t="s">
        <v>1176</v>
      </c>
      <c r="E590" s="64" t="s">
        <v>18</v>
      </c>
      <c r="F590" s="108">
        <v>9908</v>
      </c>
      <c r="G590" s="241">
        <f t="shared" si="18"/>
        <v>13952756671.98</v>
      </c>
      <c r="H590" s="246">
        <v>5400050510</v>
      </c>
      <c r="I590" s="113">
        <v>0</v>
      </c>
      <c r="J590" s="113">
        <f t="shared" si="19"/>
        <v>5400050510</v>
      </c>
      <c r="K590" s="119">
        <v>38624252.350000001</v>
      </c>
      <c r="L590" s="158">
        <v>118280319.39</v>
      </c>
      <c r="M590" s="154">
        <v>0</v>
      </c>
      <c r="N590" s="175">
        <v>74743411</v>
      </c>
      <c r="O590" s="153">
        <v>0</v>
      </c>
      <c r="P590" s="154">
        <v>525007057.56</v>
      </c>
      <c r="Q590" s="243">
        <v>7796051121.6799984</v>
      </c>
    </row>
    <row r="591" spans="1:17" x14ac:dyDescent="0.2">
      <c r="A591" s="110" t="s">
        <v>1163</v>
      </c>
      <c r="B591" s="64" t="s">
        <v>1177</v>
      </c>
      <c r="C591" s="19" t="s">
        <v>1165</v>
      </c>
      <c r="D591" s="19" t="s">
        <v>1178</v>
      </c>
      <c r="E591" s="64" t="s">
        <v>18</v>
      </c>
      <c r="F591" s="108">
        <v>16023</v>
      </c>
      <c r="G591" s="241">
        <f t="shared" si="18"/>
        <v>21721699270.240002</v>
      </c>
      <c r="H591" s="246">
        <v>8736443379</v>
      </c>
      <c r="I591" s="113">
        <v>0</v>
      </c>
      <c r="J591" s="113">
        <f t="shared" si="19"/>
        <v>8736443379</v>
      </c>
      <c r="K591" s="119">
        <v>63243165.920000002</v>
      </c>
      <c r="L591" s="158">
        <v>176584076.53999999</v>
      </c>
      <c r="M591" s="154">
        <v>0</v>
      </c>
      <c r="N591" s="175">
        <v>359884080.13999999</v>
      </c>
      <c r="O591" s="153">
        <v>0</v>
      </c>
      <c r="P591" s="154">
        <v>853864813.03999996</v>
      </c>
      <c r="Q591" s="243">
        <v>11531679755.600002</v>
      </c>
    </row>
    <row r="592" spans="1:17" x14ac:dyDescent="0.2">
      <c r="A592" s="110" t="s">
        <v>1163</v>
      </c>
      <c r="B592" s="64" t="s">
        <v>1179</v>
      </c>
      <c r="C592" s="19" t="s">
        <v>1165</v>
      </c>
      <c r="D592" s="19" t="s">
        <v>1180</v>
      </c>
      <c r="E592" s="64" t="s">
        <v>18</v>
      </c>
      <c r="F592" s="108">
        <v>12622</v>
      </c>
      <c r="G592" s="241">
        <f t="shared" si="18"/>
        <v>14594986830.76</v>
      </c>
      <c r="H592" s="246">
        <v>6457215902</v>
      </c>
      <c r="I592" s="113">
        <v>0</v>
      </c>
      <c r="J592" s="113">
        <f t="shared" si="19"/>
        <v>6457215902</v>
      </c>
      <c r="K592" s="119">
        <v>49154908.719999999</v>
      </c>
      <c r="L592" s="158">
        <v>139370347.12</v>
      </c>
      <c r="M592" s="154">
        <v>0</v>
      </c>
      <c r="N592" s="175">
        <v>305186635</v>
      </c>
      <c r="O592" s="153">
        <v>0</v>
      </c>
      <c r="P592" s="154">
        <v>632230260.15999997</v>
      </c>
      <c r="Q592" s="243">
        <v>7011828777.7600002</v>
      </c>
    </row>
    <row r="593" spans="1:17" x14ac:dyDescent="0.2">
      <c r="A593" s="110" t="s">
        <v>1163</v>
      </c>
      <c r="B593" s="64" t="s">
        <v>1181</v>
      </c>
      <c r="C593" s="19" t="s">
        <v>1165</v>
      </c>
      <c r="D593" s="19" t="s">
        <v>1182</v>
      </c>
      <c r="E593" s="64" t="s">
        <v>18</v>
      </c>
      <c r="F593" s="108">
        <v>4904</v>
      </c>
      <c r="G593" s="241">
        <f t="shared" si="18"/>
        <v>7152086660</v>
      </c>
      <c r="H593" s="246">
        <v>2620536997</v>
      </c>
      <c r="I593" s="113">
        <v>0</v>
      </c>
      <c r="J593" s="113">
        <f t="shared" si="19"/>
        <v>2620536997</v>
      </c>
      <c r="K593" s="119">
        <v>18206545.350000001</v>
      </c>
      <c r="L593" s="158">
        <v>59945977.07</v>
      </c>
      <c r="M593" s="154">
        <v>0</v>
      </c>
      <c r="N593" s="175">
        <v>25857204</v>
      </c>
      <c r="O593" s="153">
        <v>0</v>
      </c>
      <c r="P593" s="154">
        <v>264981261.49000001</v>
      </c>
      <c r="Q593" s="243">
        <v>4162558675.0900002</v>
      </c>
    </row>
    <row r="594" spans="1:17" x14ac:dyDescent="0.2">
      <c r="A594" s="110" t="s">
        <v>1163</v>
      </c>
      <c r="B594" s="64" t="s">
        <v>1183</v>
      </c>
      <c r="C594" s="19" t="s">
        <v>1165</v>
      </c>
      <c r="D594" s="19" t="s">
        <v>1184</v>
      </c>
      <c r="E594" s="64" t="s">
        <v>18</v>
      </c>
      <c r="F594" s="108">
        <v>8964</v>
      </c>
      <c r="G594" s="241">
        <f t="shared" si="18"/>
        <v>11103501529.93</v>
      </c>
      <c r="H594" s="246">
        <v>4874578978</v>
      </c>
      <c r="I594" s="113">
        <v>0</v>
      </c>
      <c r="J594" s="113">
        <f t="shared" si="19"/>
        <v>4874578978</v>
      </c>
      <c r="K594" s="119">
        <v>25791618.859999999</v>
      </c>
      <c r="L594" s="158">
        <v>104727694.56</v>
      </c>
      <c r="M594" s="154">
        <v>0</v>
      </c>
      <c r="N594" s="175">
        <v>0</v>
      </c>
      <c r="O594" s="153">
        <v>0</v>
      </c>
      <c r="P594" s="154">
        <v>467284053.61000001</v>
      </c>
      <c r="Q594" s="243">
        <v>5631119184.9000006</v>
      </c>
    </row>
    <row r="595" spans="1:17" x14ac:dyDescent="0.2">
      <c r="A595" s="110" t="s">
        <v>1163</v>
      </c>
      <c r="B595" s="64" t="s">
        <v>1185</v>
      </c>
      <c r="C595" s="19" t="s">
        <v>1165</v>
      </c>
      <c r="D595" s="19" t="s">
        <v>1186</v>
      </c>
      <c r="E595" s="64" t="s">
        <v>18</v>
      </c>
      <c r="F595" s="108">
        <v>3590</v>
      </c>
      <c r="G595" s="241">
        <f t="shared" si="18"/>
        <v>5144747411.6099997</v>
      </c>
      <c r="H595" s="246">
        <v>1944544912</v>
      </c>
      <c r="I595" s="113">
        <v>0</v>
      </c>
      <c r="J595" s="113">
        <f t="shared" si="19"/>
        <v>1944544912</v>
      </c>
      <c r="K595" s="119">
        <v>13969802.09</v>
      </c>
      <c r="L595" s="158">
        <v>77618391.400000006</v>
      </c>
      <c r="M595" s="154">
        <v>0</v>
      </c>
      <c r="N595" s="175">
        <v>97226794</v>
      </c>
      <c r="O595" s="153">
        <v>0</v>
      </c>
      <c r="P595" s="154">
        <v>190867102.66</v>
      </c>
      <c r="Q595" s="243">
        <v>2820520409.4599996</v>
      </c>
    </row>
    <row r="596" spans="1:17" x14ac:dyDescent="0.2">
      <c r="A596" s="110" t="s">
        <v>1163</v>
      </c>
      <c r="B596" s="64" t="s">
        <v>1187</v>
      </c>
      <c r="C596" s="19" t="s">
        <v>1165</v>
      </c>
      <c r="D596" s="19" t="s">
        <v>1188</v>
      </c>
      <c r="E596" s="64" t="s">
        <v>18</v>
      </c>
      <c r="F596" s="108">
        <v>9664</v>
      </c>
      <c r="G596" s="241">
        <f t="shared" si="18"/>
        <v>14198691635.27</v>
      </c>
      <c r="H596" s="246">
        <v>5246270644</v>
      </c>
      <c r="I596" s="113">
        <v>0</v>
      </c>
      <c r="J596" s="113">
        <f t="shared" si="19"/>
        <v>5246270644</v>
      </c>
      <c r="K596" s="119">
        <v>39098072.539999999</v>
      </c>
      <c r="L596" s="158">
        <v>128852865.73999999</v>
      </c>
      <c r="M596" s="154">
        <v>0</v>
      </c>
      <c r="N596" s="175">
        <v>0</v>
      </c>
      <c r="O596" s="153">
        <v>0</v>
      </c>
      <c r="P596" s="154">
        <v>518254555.20999998</v>
      </c>
      <c r="Q596" s="243">
        <v>8266215497.7799997</v>
      </c>
    </row>
    <row r="597" spans="1:17" x14ac:dyDescent="0.2">
      <c r="A597" s="110" t="s">
        <v>1163</v>
      </c>
      <c r="B597" s="64" t="s">
        <v>1189</v>
      </c>
      <c r="C597" s="19" t="s">
        <v>1165</v>
      </c>
      <c r="D597" s="19" t="s">
        <v>1190</v>
      </c>
      <c r="E597" s="64" t="s">
        <v>18</v>
      </c>
      <c r="F597" s="108">
        <v>6818</v>
      </c>
      <c r="G597" s="241">
        <f t="shared" si="18"/>
        <v>10077214628.41</v>
      </c>
      <c r="H597" s="246">
        <v>3679793522</v>
      </c>
      <c r="I597" s="113">
        <v>0</v>
      </c>
      <c r="J597" s="113">
        <f t="shared" si="19"/>
        <v>3679793522</v>
      </c>
      <c r="K597" s="119">
        <v>22968439.530000001</v>
      </c>
      <c r="L597" s="158">
        <v>107712702.77</v>
      </c>
      <c r="M597" s="154">
        <v>0</v>
      </c>
      <c r="N597" s="175">
        <v>227441032</v>
      </c>
      <c r="O597" s="153">
        <v>0</v>
      </c>
      <c r="P597" s="154">
        <v>362075710.57999998</v>
      </c>
      <c r="Q597" s="243">
        <v>5677223221.5299997</v>
      </c>
    </row>
    <row r="598" spans="1:17" x14ac:dyDescent="0.2">
      <c r="A598" s="110" t="s">
        <v>1163</v>
      </c>
      <c r="B598" s="64" t="s">
        <v>1191</v>
      </c>
      <c r="C598" s="19" t="s">
        <v>1165</v>
      </c>
      <c r="D598" s="19" t="s">
        <v>1192</v>
      </c>
      <c r="E598" s="64" t="s">
        <v>18</v>
      </c>
      <c r="F598" s="108">
        <v>9038</v>
      </c>
      <c r="G598" s="241">
        <f t="shared" si="18"/>
        <v>12001899004.049999</v>
      </c>
      <c r="H598" s="246">
        <v>4893160445</v>
      </c>
      <c r="I598" s="113">
        <v>0</v>
      </c>
      <c r="J598" s="113">
        <f t="shared" si="19"/>
        <v>4893160445</v>
      </c>
      <c r="K598" s="119">
        <v>33905791.659999996</v>
      </c>
      <c r="L598" s="158">
        <v>103089215.39</v>
      </c>
      <c r="M598" s="154">
        <v>0</v>
      </c>
      <c r="N598" s="175">
        <v>0</v>
      </c>
      <c r="O598" s="153">
        <v>0</v>
      </c>
      <c r="P598" s="154">
        <v>475724681.55000001</v>
      </c>
      <c r="Q598" s="243">
        <v>6496018870.4499989</v>
      </c>
    </row>
    <row r="599" spans="1:17" x14ac:dyDescent="0.2">
      <c r="A599" s="110" t="s">
        <v>1163</v>
      </c>
      <c r="B599" s="64" t="s">
        <v>1193</v>
      </c>
      <c r="C599" s="19" t="s">
        <v>1165</v>
      </c>
      <c r="D599" s="19" t="s">
        <v>1194</v>
      </c>
      <c r="E599" s="64" t="s">
        <v>18</v>
      </c>
      <c r="F599" s="108">
        <v>25182</v>
      </c>
      <c r="G599" s="241">
        <f t="shared" si="18"/>
        <v>35267462761.010002</v>
      </c>
      <c r="H599" s="246">
        <v>13637854606</v>
      </c>
      <c r="I599" s="113">
        <v>0</v>
      </c>
      <c r="J599" s="113">
        <f t="shared" si="19"/>
        <v>13637854606</v>
      </c>
      <c r="K599" s="119">
        <v>94341572.25</v>
      </c>
      <c r="L599" s="158">
        <v>497516092.81999999</v>
      </c>
      <c r="M599" s="154">
        <v>0</v>
      </c>
      <c r="N599" s="175">
        <v>118773448</v>
      </c>
      <c r="O599" s="153">
        <v>0</v>
      </c>
      <c r="P599" s="154">
        <v>1351317304.5599999</v>
      </c>
      <c r="Q599" s="243">
        <v>19567659737.380001</v>
      </c>
    </row>
    <row r="600" spans="1:17" x14ac:dyDescent="0.2">
      <c r="A600" s="110" t="s">
        <v>1163</v>
      </c>
      <c r="B600" s="64" t="s">
        <v>1195</v>
      </c>
      <c r="C600" s="19" t="s">
        <v>1165</v>
      </c>
      <c r="D600" s="19" t="s">
        <v>1196</v>
      </c>
      <c r="E600" s="64" t="s">
        <v>18</v>
      </c>
      <c r="F600" s="108">
        <v>4597</v>
      </c>
      <c r="G600" s="241">
        <f t="shared" si="18"/>
        <v>5710813788.0699997</v>
      </c>
      <c r="H600" s="246">
        <v>2500090910</v>
      </c>
      <c r="I600" s="113">
        <v>0</v>
      </c>
      <c r="J600" s="113">
        <f t="shared" si="19"/>
        <v>2500090910</v>
      </c>
      <c r="K600" s="119">
        <v>16232294.130000001</v>
      </c>
      <c r="L600" s="158">
        <v>59233874.700000003</v>
      </c>
      <c r="M600" s="154">
        <v>0</v>
      </c>
      <c r="N600" s="175">
        <v>139262033</v>
      </c>
      <c r="O600" s="153">
        <v>0</v>
      </c>
      <c r="P600" s="154">
        <v>234268266.94</v>
      </c>
      <c r="Q600" s="243">
        <v>2761726409.2999997</v>
      </c>
    </row>
    <row r="601" spans="1:17" x14ac:dyDescent="0.2">
      <c r="A601" s="110" t="s">
        <v>1163</v>
      </c>
      <c r="B601" s="64" t="s">
        <v>1197</v>
      </c>
      <c r="C601" s="19" t="s">
        <v>1165</v>
      </c>
      <c r="D601" s="19" t="s">
        <v>1198</v>
      </c>
      <c r="E601" s="64" t="s">
        <v>18</v>
      </c>
      <c r="F601" s="108">
        <v>10167</v>
      </c>
      <c r="G601" s="241">
        <f t="shared" si="18"/>
        <v>13685072934.17</v>
      </c>
      <c r="H601" s="246">
        <v>5518542142</v>
      </c>
      <c r="I601" s="113">
        <v>0</v>
      </c>
      <c r="J601" s="113">
        <f t="shared" si="19"/>
        <v>5518542142</v>
      </c>
      <c r="K601" s="119">
        <v>37858242.82</v>
      </c>
      <c r="L601" s="158">
        <v>114709946.55</v>
      </c>
      <c r="M601" s="154">
        <v>0</v>
      </c>
      <c r="N601" s="175">
        <v>0</v>
      </c>
      <c r="O601" s="153">
        <v>0</v>
      </c>
      <c r="P601" s="154">
        <v>539219985.88999999</v>
      </c>
      <c r="Q601" s="243">
        <v>7474742616.9099998</v>
      </c>
    </row>
    <row r="602" spans="1:17" x14ac:dyDescent="0.2">
      <c r="A602" s="110" t="s">
        <v>1163</v>
      </c>
      <c r="B602" s="64" t="s">
        <v>1199</v>
      </c>
      <c r="C602" s="19" t="s">
        <v>1165</v>
      </c>
      <c r="D602" s="19" t="s">
        <v>1200</v>
      </c>
      <c r="E602" s="64" t="s">
        <v>18</v>
      </c>
      <c r="F602" s="108">
        <v>6431</v>
      </c>
      <c r="G602" s="241">
        <f t="shared" si="18"/>
        <v>8476799818.7600002</v>
      </c>
      <c r="H602" s="246">
        <v>3420787190</v>
      </c>
      <c r="I602" s="113">
        <v>0</v>
      </c>
      <c r="J602" s="113">
        <f t="shared" si="19"/>
        <v>3420787190</v>
      </c>
      <c r="K602" s="119">
        <v>26146984.09</v>
      </c>
      <c r="L602" s="158">
        <v>77293786.75</v>
      </c>
      <c r="M602" s="154">
        <v>0</v>
      </c>
      <c r="N602" s="175">
        <v>237423535</v>
      </c>
      <c r="O602" s="153">
        <v>0</v>
      </c>
      <c r="P602" s="154">
        <v>334521144.55000001</v>
      </c>
      <c r="Q602" s="243">
        <v>4380627178.3699999</v>
      </c>
    </row>
    <row r="603" spans="1:17" x14ac:dyDescent="0.2">
      <c r="A603" s="110" t="s">
        <v>1163</v>
      </c>
      <c r="B603" s="64" t="s">
        <v>1201</v>
      </c>
      <c r="C603" s="19" t="s">
        <v>1165</v>
      </c>
      <c r="D603" s="19" t="s">
        <v>1202</v>
      </c>
      <c r="E603" s="64" t="s">
        <v>18</v>
      </c>
      <c r="F603" s="108">
        <v>10816</v>
      </c>
      <c r="G603" s="241">
        <f t="shared" si="18"/>
        <v>14546639514.34</v>
      </c>
      <c r="H603" s="246">
        <v>5880455889</v>
      </c>
      <c r="I603" s="113">
        <v>0</v>
      </c>
      <c r="J603" s="113">
        <f t="shared" si="19"/>
        <v>5880455889</v>
      </c>
      <c r="K603" s="119">
        <v>40069404.299999997</v>
      </c>
      <c r="L603" s="158">
        <v>124489093.53</v>
      </c>
      <c r="M603" s="154">
        <v>0</v>
      </c>
      <c r="N603" s="175">
        <v>0</v>
      </c>
      <c r="O603" s="153">
        <v>0</v>
      </c>
      <c r="P603" s="154">
        <v>581858770.87</v>
      </c>
      <c r="Q603" s="243">
        <v>7919766356.6400013</v>
      </c>
    </row>
    <row r="604" spans="1:17" x14ac:dyDescent="0.2">
      <c r="A604" s="110" t="s">
        <v>1163</v>
      </c>
      <c r="B604" s="64" t="s">
        <v>1203</v>
      </c>
      <c r="C604" s="19" t="s">
        <v>1165</v>
      </c>
      <c r="D604" s="19" t="s">
        <v>1204</v>
      </c>
      <c r="E604" s="64" t="s">
        <v>18</v>
      </c>
      <c r="F604" s="108">
        <v>7861</v>
      </c>
      <c r="G604" s="241">
        <f t="shared" si="18"/>
        <v>11082955404.5</v>
      </c>
      <c r="H604" s="246">
        <v>4285174974</v>
      </c>
      <c r="I604" s="113">
        <v>0</v>
      </c>
      <c r="J604" s="113">
        <f t="shared" si="19"/>
        <v>4285174974</v>
      </c>
      <c r="K604" s="119">
        <v>30624586</v>
      </c>
      <c r="L604" s="158">
        <v>91606180.409999996</v>
      </c>
      <c r="M604" s="154">
        <v>0</v>
      </c>
      <c r="N604" s="175">
        <v>0</v>
      </c>
      <c r="O604" s="153">
        <v>0</v>
      </c>
      <c r="P604" s="154">
        <v>421759118.43000001</v>
      </c>
      <c r="Q604" s="243">
        <v>6253790545.6599998</v>
      </c>
    </row>
    <row r="605" spans="1:17" x14ac:dyDescent="0.2">
      <c r="A605" s="110" t="s">
        <v>1163</v>
      </c>
      <c r="B605" s="64" t="s">
        <v>1205</v>
      </c>
      <c r="C605" s="19" t="s">
        <v>1165</v>
      </c>
      <c r="D605" s="19" t="s">
        <v>1206</v>
      </c>
      <c r="E605" s="64" t="s">
        <v>18</v>
      </c>
      <c r="F605" s="108">
        <v>5408</v>
      </c>
      <c r="G605" s="241">
        <f t="shared" si="18"/>
        <v>7915791324.9799976</v>
      </c>
      <c r="H605" s="246">
        <v>2949242318</v>
      </c>
      <c r="I605" s="113">
        <v>0</v>
      </c>
      <c r="J605" s="113">
        <f t="shared" si="19"/>
        <v>2949242318</v>
      </c>
      <c r="K605" s="119">
        <v>22237966.559999999</v>
      </c>
      <c r="L605" s="158">
        <v>92504176.349999994</v>
      </c>
      <c r="M605" s="154">
        <v>0</v>
      </c>
      <c r="N605" s="175">
        <v>0</v>
      </c>
      <c r="O605" s="153">
        <v>0</v>
      </c>
      <c r="P605" s="154">
        <v>290248689.63999999</v>
      </c>
      <c r="Q605" s="243">
        <v>4561558174.4299984</v>
      </c>
    </row>
    <row r="606" spans="1:17" x14ac:dyDescent="0.2">
      <c r="A606" s="110" t="s">
        <v>1163</v>
      </c>
      <c r="B606" s="114">
        <v>27493</v>
      </c>
      <c r="C606" s="19" t="s">
        <v>1165</v>
      </c>
      <c r="D606" s="19" t="s">
        <v>2240</v>
      </c>
      <c r="E606" s="64" t="s">
        <v>18</v>
      </c>
      <c r="F606" s="108">
        <v>0</v>
      </c>
      <c r="G606" s="241">
        <v>0</v>
      </c>
      <c r="H606" s="246">
        <v>6594155871</v>
      </c>
      <c r="I606" s="113">
        <v>0</v>
      </c>
      <c r="J606" s="113">
        <f t="shared" si="19"/>
        <v>6594155871</v>
      </c>
      <c r="K606" s="119">
        <v>0</v>
      </c>
      <c r="L606" s="158">
        <v>0</v>
      </c>
      <c r="M606" s="154">
        <v>0</v>
      </c>
      <c r="N606" s="175">
        <v>0</v>
      </c>
      <c r="O606" s="153">
        <v>0</v>
      </c>
      <c r="P606" s="154">
        <v>0</v>
      </c>
      <c r="Q606" s="243">
        <v>0</v>
      </c>
    </row>
    <row r="607" spans="1:17" x14ac:dyDescent="0.2">
      <c r="A607" s="110" t="s">
        <v>1163</v>
      </c>
      <c r="B607" s="64" t="s">
        <v>1207</v>
      </c>
      <c r="C607" s="19" t="s">
        <v>1165</v>
      </c>
      <c r="D607" s="19" t="s">
        <v>1208</v>
      </c>
      <c r="E607" s="64" t="s">
        <v>18</v>
      </c>
      <c r="F607" s="108">
        <v>7090</v>
      </c>
      <c r="G607" s="241">
        <f t="shared" si="18"/>
        <v>10024144367.299999</v>
      </c>
      <c r="H607" s="246">
        <v>3860764657</v>
      </c>
      <c r="I607" s="113">
        <v>0</v>
      </c>
      <c r="J607" s="113">
        <f t="shared" si="19"/>
        <v>3860764657</v>
      </c>
      <c r="K607" s="119">
        <v>26202263.190000001</v>
      </c>
      <c r="L607" s="158">
        <v>93050236.620000005</v>
      </c>
      <c r="M607" s="154">
        <v>0</v>
      </c>
      <c r="N607" s="175">
        <v>0</v>
      </c>
      <c r="O607" s="153">
        <v>0</v>
      </c>
      <c r="P607" s="154">
        <v>377105473.87</v>
      </c>
      <c r="Q607" s="243">
        <v>5667021736.6199999</v>
      </c>
    </row>
    <row r="608" spans="1:17" x14ac:dyDescent="0.2">
      <c r="A608" s="110" t="s">
        <v>1163</v>
      </c>
      <c r="B608" s="64" t="s">
        <v>1209</v>
      </c>
      <c r="C608" s="19" t="s">
        <v>1165</v>
      </c>
      <c r="D608" s="19" t="s">
        <v>1210</v>
      </c>
      <c r="E608" s="64" t="s">
        <v>18</v>
      </c>
      <c r="F608" s="108">
        <v>4355</v>
      </c>
      <c r="G608" s="241">
        <f t="shared" si="18"/>
        <v>6632903028.1199999</v>
      </c>
      <c r="H608" s="246">
        <v>2346550378</v>
      </c>
      <c r="I608" s="113">
        <v>0</v>
      </c>
      <c r="J608" s="113">
        <f t="shared" si="19"/>
        <v>2346550378</v>
      </c>
      <c r="K608" s="119">
        <v>18139420.940000001</v>
      </c>
      <c r="L608" s="158">
        <v>58516648.229999997</v>
      </c>
      <c r="M608" s="154">
        <v>0</v>
      </c>
      <c r="N608" s="175">
        <v>10461654</v>
      </c>
      <c r="O608" s="153">
        <v>0</v>
      </c>
      <c r="P608" s="154">
        <v>234431633.94</v>
      </c>
      <c r="Q608" s="243">
        <v>3964803293.0099998</v>
      </c>
    </row>
    <row r="609" spans="1:17" x14ac:dyDescent="0.2">
      <c r="A609" s="110" t="s">
        <v>1163</v>
      </c>
      <c r="B609" s="64" t="s">
        <v>1211</v>
      </c>
      <c r="C609" s="19" t="s">
        <v>1165</v>
      </c>
      <c r="D609" s="19" t="s">
        <v>1212</v>
      </c>
      <c r="E609" s="64" t="s">
        <v>18</v>
      </c>
      <c r="F609" s="108">
        <v>7380</v>
      </c>
      <c r="G609" s="241">
        <f t="shared" si="18"/>
        <v>10443965546.23</v>
      </c>
      <c r="H609" s="246">
        <v>4011712572</v>
      </c>
      <c r="I609" s="113">
        <v>0</v>
      </c>
      <c r="J609" s="113">
        <f t="shared" si="19"/>
        <v>4011712572</v>
      </c>
      <c r="K609" s="119">
        <v>27911964.850000001</v>
      </c>
      <c r="L609" s="158">
        <v>87651868.450000003</v>
      </c>
      <c r="M609" s="154">
        <v>0</v>
      </c>
      <c r="N609" s="175">
        <v>253241507</v>
      </c>
      <c r="O609" s="153">
        <v>0</v>
      </c>
      <c r="P609" s="154">
        <v>396110500.63999999</v>
      </c>
      <c r="Q609" s="243">
        <v>5667337133.289999</v>
      </c>
    </row>
    <row r="610" spans="1:17" x14ac:dyDescent="0.2">
      <c r="A610" s="110" t="s">
        <v>1163</v>
      </c>
      <c r="B610" s="64" t="s">
        <v>1213</v>
      </c>
      <c r="C610" s="19" t="s">
        <v>1165</v>
      </c>
      <c r="D610" s="19" t="s">
        <v>690</v>
      </c>
      <c r="E610" s="64" t="s">
        <v>18</v>
      </c>
      <c r="F610" s="108">
        <v>27262</v>
      </c>
      <c r="G610" s="241">
        <f t="shared" si="18"/>
        <v>32895287562.720001</v>
      </c>
      <c r="H610" s="246">
        <v>8716706321</v>
      </c>
      <c r="I610" s="113">
        <v>0</v>
      </c>
      <c r="J610" s="113">
        <f t="shared" si="19"/>
        <v>8716706321</v>
      </c>
      <c r="K610" s="119">
        <v>85173149.269999996</v>
      </c>
      <c r="L610" s="158">
        <v>273231277.95999998</v>
      </c>
      <c r="M610" s="154">
        <v>0</v>
      </c>
      <c r="N610" s="175">
        <v>0</v>
      </c>
      <c r="O610" s="153">
        <v>0</v>
      </c>
      <c r="P610" s="154">
        <v>1358832186.21</v>
      </c>
      <c r="Q610" s="243">
        <v>22461344628.280003</v>
      </c>
    </row>
    <row r="611" spans="1:17" x14ac:dyDescent="0.2">
      <c r="A611" s="110" t="s">
        <v>1163</v>
      </c>
      <c r="B611" s="64" t="s">
        <v>1214</v>
      </c>
      <c r="C611" s="19" t="s">
        <v>1165</v>
      </c>
      <c r="D611" s="19" t="s">
        <v>1215</v>
      </c>
      <c r="E611" s="64" t="s">
        <v>18</v>
      </c>
      <c r="F611" s="108">
        <v>3888</v>
      </c>
      <c r="G611" s="241">
        <f t="shared" si="18"/>
        <v>5532830811.4499998</v>
      </c>
      <c r="H611" s="246">
        <v>2116193969</v>
      </c>
      <c r="I611" s="113">
        <v>0</v>
      </c>
      <c r="J611" s="113">
        <f t="shared" si="19"/>
        <v>2116193969</v>
      </c>
      <c r="K611" s="119">
        <v>14419931.49</v>
      </c>
      <c r="L611" s="158">
        <v>48444180.439999998</v>
      </c>
      <c r="M611" s="154">
        <v>0</v>
      </c>
      <c r="N611" s="175">
        <v>0</v>
      </c>
      <c r="O611" s="153">
        <v>0</v>
      </c>
      <c r="P611" s="154">
        <v>209872129.43000001</v>
      </c>
      <c r="Q611" s="243">
        <v>3143900601.0900002</v>
      </c>
    </row>
    <row r="612" spans="1:17" x14ac:dyDescent="0.2">
      <c r="A612" s="110" t="s">
        <v>1163</v>
      </c>
      <c r="B612" s="64" t="s">
        <v>1216</v>
      </c>
      <c r="C612" s="19" t="s">
        <v>1165</v>
      </c>
      <c r="D612" s="19" t="s">
        <v>1217</v>
      </c>
      <c r="E612" s="64" t="s">
        <v>18</v>
      </c>
      <c r="F612" s="108">
        <v>3392</v>
      </c>
      <c r="G612" s="241">
        <f t="shared" si="18"/>
        <v>4406650515.7600002</v>
      </c>
      <c r="H612" s="246">
        <v>1846235885</v>
      </c>
      <c r="I612" s="113">
        <v>0</v>
      </c>
      <c r="J612" s="113">
        <f t="shared" si="19"/>
        <v>1846235885</v>
      </c>
      <c r="K612" s="119">
        <v>12832633.34</v>
      </c>
      <c r="L612" s="158">
        <v>43966602.609999999</v>
      </c>
      <c r="M612" s="154">
        <v>0</v>
      </c>
      <c r="N612" s="175">
        <v>0</v>
      </c>
      <c r="O612" s="153">
        <v>0</v>
      </c>
      <c r="P612" s="154">
        <v>181990829.41</v>
      </c>
      <c r="Q612" s="243">
        <v>2321624565.4000001</v>
      </c>
    </row>
    <row r="613" spans="1:17" x14ac:dyDescent="0.2">
      <c r="A613" s="110" t="s">
        <v>1163</v>
      </c>
      <c r="B613" s="64" t="s">
        <v>1218</v>
      </c>
      <c r="C613" s="19" t="s">
        <v>1165</v>
      </c>
      <c r="D613" s="19" t="s">
        <v>1219</v>
      </c>
      <c r="E613" s="64" t="s">
        <v>18</v>
      </c>
      <c r="F613" s="108">
        <v>16204</v>
      </c>
      <c r="G613" s="241">
        <f t="shared" si="18"/>
        <v>23093511495.549999</v>
      </c>
      <c r="H613" s="246">
        <v>8846473363</v>
      </c>
      <c r="I613" s="113">
        <v>0</v>
      </c>
      <c r="J613" s="113">
        <f t="shared" si="19"/>
        <v>8846473363</v>
      </c>
      <c r="K613" s="119">
        <v>63981535.82</v>
      </c>
      <c r="L613" s="158">
        <v>231436237.91</v>
      </c>
      <c r="M613" s="154">
        <v>0</v>
      </c>
      <c r="N613" s="175">
        <v>372908054</v>
      </c>
      <c r="O613" s="153">
        <v>0</v>
      </c>
      <c r="P613" s="154">
        <v>866661894.10000002</v>
      </c>
      <c r="Q613" s="243">
        <v>12712050410.719999</v>
      </c>
    </row>
    <row r="614" spans="1:17" x14ac:dyDescent="0.2">
      <c r="A614" s="110" t="s">
        <v>1163</v>
      </c>
      <c r="B614" s="64" t="s">
        <v>1220</v>
      </c>
      <c r="C614" s="19" t="s">
        <v>1165</v>
      </c>
      <c r="D614" s="19" t="s">
        <v>1221</v>
      </c>
      <c r="E614" s="64" t="s">
        <v>18</v>
      </c>
      <c r="F614" s="108">
        <v>9895</v>
      </c>
      <c r="G614" s="241">
        <f t="shared" si="18"/>
        <v>13565004933.360001</v>
      </c>
      <c r="H614" s="246">
        <v>5376072972</v>
      </c>
      <c r="I614" s="113">
        <v>0</v>
      </c>
      <c r="J614" s="113">
        <f t="shared" si="19"/>
        <v>5376072972</v>
      </c>
      <c r="K614" s="119">
        <v>35453604.719999999</v>
      </c>
      <c r="L614" s="158">
        <v>111785255.40000001</v>
      </c>
      <c r="M614" s="154">
        <v>0</v>
      </c>
      <c r="N614" s="175">
        <v>0</v>
      </c>
      <c r="O614" s="153">
        <v>0</v>
      </c>
      <c r="P614" s="154">
        <v>530016978.64999998</v>
      </c>
      <c r="Q614" s="243">
        <v>7511676122.5900011</v>
      </c>
    </row>
    <row r="615" spans="1:17" x14ac:dyDescent="0.2">
      <c r="A615" s="110" t="s">
        <v>1163</v>
      </c>
      <c r="B615" s="64" t="s">
        <v>1222</v>
      </c>
      <c r="C615" s="19" t="s">
        <v>1165</v>
      </c>
      <c r="D615" s="19" t="s">
        <v>1223</v>
      </c>
      <c r="E615" s="64" t="s">
        <v>18</v>
      </c>
      <c r="F615" s="108">
        <v>5048</v>
      </c>
      <c r="G615" s="241">
        <f t="shared" si="18"/>
        <v>7338632643.1300001</v>
      </c>
      <c r="H615" s="246">
        <v>2740709569</v>
      </c>
      <c r="I615" s="113">
        <v>0</v>
      </c>
      <c r="J615" s="113">
        <f t="shared" si="19"/>
        <v>2740709569</v>
      </c>
      <c r="K615" s="119">
        <v>19142340.559999999</v>
      </c>
      <c r="L615" s="158">
        <v>74271345</v>
      </c>
      <c r="M615" s="154">
        <v>0</v>
      </c>
      <c r="N615" s="175">
        <v>359309540.77999997</v>
      </c>
      <c r="O615" s="153">
        <v>0</v>
      </c>
      <c r="P615" s="154">
        <v>269718904.26999998</v>
      </c>
      <c r="Q615" s="243">
        <v>3875480943.52</v>
      </c>
    </row>
    <row r="616" spans="1:17" x14ac:dyDescent="0.2">
      <c r="A616" s="110" t="s">
        <v>1224</v>
      </c>
      <c r="B616" s="64" t="s">
        <v>1225</v>
      </c>
      <c r="C616" s="19" t="s">
        <v>1226</v>
      </c>
      <c r="D616" s="19" t="s">
        <v>1227</v>
      </c>
      <c r="E616" s="64" t="s">
        <v>51</v>
      </c>
      <c r="F616" s="108">
        <v>194641</v>
      </c>
      <c r="G616" s="241">
        <f t="shared" si="18"/>
        <v>326818245094.95001</v>
      </c>
      <c r="H616" s="246">
        <v>106000766410</v>
      </c>
      <c r="I616" s="113">
        <v>0</v>
      </c>
      <c r="J616" s="113">
        <f t="shared" si="19"/>
        <v>106000766410</v>
      </c>
      <c r="K616" s="119">
        <v>0</v>
      </c>
      <c r="L616" s="158">
        <v>4788801260.8800001</v>
      </c>
      <c r="M616" s="154">
        <v>0</v>
      </c>
      <c r="N616" s="175">
        <v>0</v>
      </c>
      <c r="O616" s="153">
        <v>1189017121.6600001</v>
      </c>
      <c r="P616" s="154">
        <v>14699112740.99</v>
      </c>
      <c r="Q616" s="243">
        <v>200140547561.42001</v>
      </c>
    </row>
    <row r="617" spans="1:17" x14ac:dyDescent="0.2">
      <c r="A617" s="110" t="s">
        <v>1224</v>
      </c>
      <c r="B617" s="64" t="s">
        <v>1228</v>
      </c>
      <c r="C617" s="19" t="s">
        <v>1226</v>
      </c>
      <c r="D617" s="19" t="s">
        <v>1229</v>
      </c>
      <c r="E617" s="64" t="s">
        <v>15</v>
      </c>
      <c r="F617" s="108">
        <v>31186</v>
      </c>
      <c r="G617" s="241">
        <f t="shared" si="18"/>
        <v>39968032034.150002</v>
      </c>
      <c r="H617" s="246">
        <v>16981107991</v>
      </c>
      <c r="I617" s="113">
        <v>0</v>
      </c>
      <c r="J617" s="113">
        <f t="shared" si="19"/>
        <v>16981107991</v>
      </c>
      <c r="K617" s="119">
        <v>0</v>
      </c>
      <c r="L617" s="158">
        <v>488028743.97000003</v>
      </c>
      <c r="M617" s="154">
        <v>0</v>
      </c>
      <c r="N617" s="175">
        <v>0</v>
      </c>
      <c r="O617" s="153">
        <v>0</v>
      </c>
      <c r="P617" s="154">
        <v>2359283642.0999999</v>
      </c>
      <c r="Q617" s="243">
        <v>20139611657.080002</v>
      </c>
    </row>
    <row r="618" spans="1:17" x14ac:dyDescent="0.2">
      <c r="A618" s="110" t="s">
        <v>1224</v>
      </c>
      <c r="B618" s="64" t="s">
        <v>1230</v>
      </c>
      <c r="C618" s="19" t="s">
        <v>1226</v>
      </c>
      <c r="D618" s="19" t="s">
        <v>1231</v>
      </c>
      <c r="E618" s="64" t="s">
        <v>15</v>
      </c>
      <c r="F618" s="108">
        <v>7591</v>
      </c>
      <c r="G618" s="241">
        <f t="shared" si="18"/>
        <v>10743768528.149998</v>
      </c>
      <c r="H618" s="246">
        <v>4113822213</v>
      </c>
      <c r="I618" s="113">
        <v>0</v>
      </c>
      <c r="J618" s="113">
        <f t="shared" si="19"/>
        <v>4113822213</v>
      </c>
      <c r="K618" s="119">
        <v>0</v>
      </c>
      <c r="L618" s="158">
        <v>97716116.969999999</v>
      </c>
      <c r="M618" s="154">
        <v>0</v>
      </c>
      <c r="N618" s="175">
        <v>0</v>
      </c>
      <c r="O618" s="153">
        <v>0</v>
      </c>
      <c r="P618" s="154">
        <v>565724128.80999994</v>
      </c>
      <c r="Q618" s="243">
        <v>5966506069.3699989</v>
      </c>
    </row>
    <row r="619" spans="1:17" x14ac:dyDescent="0.2">
      <c r="A619" s="110" t="s">
        <v>1224</v>
      </c>
      <c r="B619" s="64" t="s">
        <v>1232</v>
      </c>
      <c r="C619" s="19" t="s">
        <v>1226</v>
      </c>
      <c r="D619" s="19" t="s">
        <v>1233</v>
      </c>
      <c r="E619" s="64" t="s">
        <v>15</v>
      </c>
      <c r="F619" s="108">
        <v>11657</v>
      </c>
      <c r="G619" s="241">
        <f t="shared" si="18"/>
        <v>17534225903.720001</v>
      </c>
      <c r="H619" s="246">
        <v>6337521913</v>
      </c>
      <c r="I619" s="113">
        <v>0</v>
      </c>
      <c r="J619" s="113">
        <f t="shared" si="19"/>
        <v>6337521913</v>
      </c>
      <c r="K619" s="119">
        <v>0</v>
      </c>
      <c r="L619" s="158">
        <v>162578926.59999999</v>
      </c>
      <c r="M619" s="154">
        <v>0</v>
      </c>
      <c r="N619" s="175">
        <v>0</v>
      </c>
      <c r="O619" s="153">
        <v>0</v>
      </c>
      <c r="P619" s="154">
        <v>863689372.94000006</v>
      </c>
      <c r="Q619" s="243">
        <v>10170435691.18</v>
      </c>
    </row>
    <row r="620" spans="1:17" x14ac:dyDescent="0.2">
      <c r="A620" s="110" t="s">
        <v>1224</v>
      </c>
      <c r="B620" s="64" t="s">
        <v>1234</v>
      </c>
      <c r="C620" s="19" t="s">
        <v>1226</v>
      </c>
      <c r="D620" s="19" t="s">
        <v>1235</v>
      </c>
      <c r="E620" s="64" t="s">
        <v>15</v>
      </c>
      <c r="F620" s="108">
        <v>22635</v>
      </c>
      <c r="G620" s="241">
        <f t="shared" si="18"/>
        <v>32691903583.66</v>
      </c>
      <c r="H620" s="246">
        <v>12321358142</v>
      </c>
      <c r="I620" s="113">
        <v>0</v>
      </c>
      <c r="J620" s="113">
        <f t="shared" si="19"/>
        <v>12321358142</v>
      </c>
      <c r="K620" s="119">
        <v>0</v>
      </c>
      <c r="L620" s="158">
        <v>240275169.61000001</v>
      </c>
      <c r="M620" s="154">
        <v>0</v>
      </c>
      <c r="N620" s="175">
        <v>0</v>
      </c>
      <c r="O620" s="153">
        <v>0</v>
      </c>
      <c r="P620" s="154">
        <v>1716298021.05</v>
      </c>
      <c r="Q620" s="243">
        <v>18413972251</v>
      </c>
    </row>
    <row r="621" spans="1:17" x14ac:dyDescent="0.2">
      <c r="A621" s="110" t="s">
        <v>1224</v>
      </c>
      <c r="B621" s="64" t="s">
        <v>1236</v>
      </c>
      <c r="C621" s="19" t="s">
        <v>1226</v>
      </c>
      <c r="D621" s="19" t="s">
        <v>1237</v>
      </c>
      <c r="E621" s="64" t="s">
        <v>15</v>
      </c>
      <c r="F621" s="108">
        <v>2107</v>
      </c>
      <c r="G621" s="241">
        <f t="shared" si="18"/>
        <v>3321076051.9599996</v>
      </c>
      <c r="H621" s="246">
        <v>1131935595</v>
      </c>
      <c r="I621" s="113">
        <v>0</v>
      </c>
      <c r="J621" s="113">
        <f t="shared" si="19"/>
        <v>1131935595</v>
      </c>
      <c r="K621" s="119">
        <v>0</v>
      </c>
      <c r="L621" s="158">
        <v>28264527.780000001</v>
      </c>
      <c r="M621" s="154">
        <v>0</v>
      </c>
      <c r="N621" s="175">
        <v>0</v>
      </c>
      <c r="O621" s="153">
        <v>0</v>
      </c>
      <c r="P621" s="154">
        <v>159607974.63</v>
      </c>
      <c r="Q621" s="243">
        <v>2001267954.5499997</v>
      </c>
    </row>
    <row r="622" spans="1:17" x14ac:dyDescent="0.2">
      <c r="A622" s="110" t="s">
        <v>1224</v>
      </c>
      <c r="B622" s="64" t="s">
        <v>1238</v>
      </c>
      <c r="C622" s="19" t="s">
        <v>1226</v>
      </c>
      <c r="D622" s="19" t="s">
        <v>1239</v>
      </c>
      <c r="E622" s="64" t="s">
        <v>15</v>
      </c>
      <c r="F622" s="108">
        <v>5341</v>
      </c>
      <c r="G622" s="241">
        <f t="shared" si="18"/>
        <v>8196805587.3299999</v>
      </c>
      <c r="H622" s="246">
        <v>2863469076</v>
      </c>
      <c r="I622" s="113">
        <v>0</v>
      </c>
      <c r="J622" s="113">
        <f t="shared" si="19"/>
        <v>2863469076</v>
      </c>
      <c r="K622" s="119">
        <v>0</v>
      </c>
      <c r="L622" s="158">
        <v>69548309.590000004</v>
      </c>
      <c r="M622" s="154">
        <v>0</v>
      </c>
      <c r="N622" s="175">
        <v>0</v>
      </c>
      <c r="O622" s="153">
        <v>0</v>
      </c>
      <c r="P622" s="154">
        <v>404825932.80000001</v>
      </c>
      <c r="Q622" s="243">
        <v>4858962268.9399996</v>
      </c>
    </row>
    <row r="623" spans="1:17" x14ac:dyDescent="0.2">
      <c r="A623" s="110" t="s">
        <v>1224</v>
      </c>
      <c r="B623" s="64" t="s">
        <v>1240</v>
      </c>
      <c r="C623" s="19" t="s">
        <v>1226</v>
      </c>
      <c r="D623" s="19" t="s">
        <v>1241</v>
      </c>
      <c r="E623" s="64" t="s">
        <v>15</v>
      </c>
      <c r="F623" s="108">
        <v>23304</v>
      </c>
      <c r="G623" s="241">
        <f t="shared" si="18"/>
        <v>35621253511.080002</v>
      </c>
      <c r="H623" s="246">
        <v>12663254529</v>
      </c>
      <c r="I623" s="113">
        <v>0</v>
      </c>
      <c r="J623" s="113">
        <f t="shared" si="19"/>
        <v>12663254529</v>
      </c>
      <c r="K623" s="119">
        <v>0</v>
      </c>
      <c r="L623" s="158">
        <v>501872826.66000003</v>
      </c>
      <c r="M623" s="154">
        <v>0</v>
      </c>
      <c r="N623" s="175">
        <v>0</v>
      </c>
      <c r="O623" s="153">
        <v>0</v>
      </c>
      <c r="P623" s="154">
        <v>1767755085.6300001</v>
      </c>
      <c r="Q623" s="243">
        <v>20688371069.790001</v>
      </c>
    </row>
    <row r="624" spans="1:17" x14ac:dyDescent="0.2">
      <c r="A624" s="110" t="s">
        <v>1224</v>
      </c>
      <c r="B624" s="64" t="s">
        <v>1242</v>
      </c>
      <c r="C624" s="19" t="s">
        <v>1226</v>
      </c>
      <c r="D624" s="19" t="s">
        <v>1243</v>
      </c>
      <c r="E624" s="64" t="s">
        <v>15</v>
      </c>
      <c r="F624" s="108">
        <v>5930</v>
      </c>
      <c r="G624" s="241">
        <f t="shared" si="18"/>
        <v>9043271862.7700005</v>
      </c>
      <c r="H624" s="246">
        <v>3211052137</v>
      </c>
      <c r="I624" s="113">
        <v>0</v>
      </c>
      <c r="J624" s="113">
        <f t="shared" si="19"/>
        <v>3211052137</v>
      </c>
      <c r="K624" s="119">
        <v>0</v>
      </c>
      <c r="L624" s="158">
        <v>77136347</v>
      </c>
      <c r="M624" s="154">
        <v>0</v>
      </c>
      <c r="N624" s="175">
        <v>0</v>
      </c>
      <c r="O624" s="153">
        <v>0</v>
      </c>
      <c r="P624" s="154">
        <v>449831890.45999998</v>
      </c>
      <c r="Q624" s="243">
        <v>5305251488.3100004</v>
      </c>
    </row>
    <row r="625" spans="1:17" x14ac:dyDescent="0.2">
      <c r="A625" s="110" t="s">
        <v>1224</v>
      </c>
      <c r="B625" s="64" t="s">
        <v>1244</v>
      </c>
      <c r="C625" s="19" t="s">
        <v>1226</v>
      </c>
      <c r="D625" s="19" t="s">
        <v>1245</v>
      </c>
      <c r="E625" s="64" t="s">
        <v>18</v>
      </c>
      <c r="F625" s="108">
        <v>3437</v>
      </c>
      <c r="G625" s="241">
        <f t="shared" si="18"/>
        <v>5771818854.4399996</v>
      </c>
      <c r="H625" s="246">
        <v>1865119337</v>
      </c>
      <c r="I625" s="113">
        <v>0</v>
      </c>
      <c r="J625" s="113">
        <f t="shared" si="19"/>
        <v>1865119337</v>
      </c>
      <c r="K625" s="119">
        <v>0</v>
      </c>
      <c r="L625" s="158">
        <v>41960568.030000001</v>
      </c>
      <c r="M625" s="154">
        <v>0</v>
      </c>
      <c r="N625" s="175">
        <v>0</v>
      </c>
      <c r="O625" s="153">
        <v>0</v>
      </c>
      <c r="P625" s="154">
        <v>260700614.77000001</v>
      </c>
      <c r="Q625" s="243">
        <v>3604038334.6399994</v>
      </c>
    </row>
    <row r="626" spans="1:17" x14ac:dyDescent="0.2">
      <c r="A626" s="110" t="s">
        <v>1224</v>
      </c>
      <c r="B626" s="64" t="s">
        <v>1246</v>
      </c>
      <c r="C626" s="19" t="s">
        <v>1226</v>
      </c>
      <c r="D626" s="19" t="s">
        <v>1247</v>
      </c>
      <c r="E626" s="64" t="s">
        <v>15</v>
      </c>
      <c r="F626" s="108">
        <v>61587</v>
      </c>
      <c r="G626" s="241">
        <f t="shared" si="18"/>
        <v>86682794125.889999</v>
      </c>
      <c r="H626" s="246">
        <v>33541634825</v>
      </c>
      <c r="I626" s="113">
        <v>0</v>
      </c>
      <c r="J626" s="113">
        <f t="shared" si="19"/>
        <v>33541634825</v>
      </c>
      <c r="K626" s="119">
        <v>0</v>
      </c>
      <c r="L626" s="158">
        <v>1224962160.6800001</v>
      </c>
      <c r="M626" s="154">
        <v>0</v>
      </c>
      <c r="N626" s="175">
        <v>0</v>
      </c>
      <c r="O626" s="153">
        <v>0</v>
      </c>
      <c r="P626" s="154">
        <v>4668172754.8800001</v>
      </c>
      <c r="Q626" s="243">
        <v>47248024385.330002</v>
      </c>
    </row>
    <row r="627" spans="1:17" x14ac:dyDescent="0.2">
      <c r="A627" s="110" t="s">
        <v>1224</v>
      </c>
      <c r="B627" s="64" t="s">
        <v>1248</v>
      </c>
      <c r="C627" s="19" t="s">
        <v>1226</v>
      </c>
      <c r="D627" s="19" t="s">
        <v>1249</v>
      </c>
      <c r="E627" s="64" t="s">
        <v>15</v>
      </c>
      <c r="F627" s="108">
        <v>18720</v>
      </c>
      <c r="G627" s="241">
        <f t="shared" si="18"/>
        <v>27670131937.950005</v>
      </c>
      <c r="H627" s="246">
        <v>10104063103</v>
      </c>
      <c r="I627" s="113">
        <v>0</v>
      </c>
      <c r="J627" s="113">
        <f t="shared" si="19"/>
        <v>10104063103</v>
      </c>
      <c r="K627" s="119">
        <v>0</v>
      </c>
      <c r="L627" s="158">
        <v>293322551.77999997</v>
      </c>
      <c r="M627" s="154">
        <v>0</v>
      </c>
      <c r="N627" s="175">
        <v>0</v>
      </c>
      <c r="O627" s="153">
        <v>0</v>
      </c>
      <c r="P627" s="154">
        <v>1419319416.8099999</v>
      </c>
      <c r="Q627" s="243">
        <v>15853426866.360003</v>
      </c>
    </row>
    <row r="628" spans="1:17" x14ac:dyDescent="0.2">
      <c r="A628" s="110" t="s">
        <v>1224</v>
      </c>
      <c r="B628" s="64" t="s">
        <v>1250</v>
      </c>
      <c r="C628" s="19" t="s">
        <v>1226</v>
      </c>
      <c r="D628" s="19" t="s">
        <v>121</v>
      </c>
      <c r="E628" s="64" t="s">
        <v>15</v>
      </c>
      <c r="F628" s="108">
        <v>16939</v>
      </c>
      <c r="G628" s="241">
        <f t="shared" si="18"/>
        <v>23419814056.130001</v>
      </c>
      <c r="H628" s="246">
        <v>9233715089</v>
      </c>
      <c r="I628" s="113">
        <v>0</v>
      </c>
      <c r="J628" s="113">
        <f t="shared" si="19"/>
        <v>9233715089</v>
      </c>
      <c r="K628" s="119">
        <v>0</v>
      </c>
      <c r="L628" s="158">
        <v>255758908.41999999</v>
      </c>
      <c r="M628" s="154">
        <v>0</v>
      </c>
      <c r="N628" s="175">
        <v>0</v>
      </c>
      <c r="O628" s="153">
        <v>0</v>
      </c>
      <c r="P628" s="154">
        <v>1284529229.96</v>
      </c>
      <c r="Q628" s="243">
        <v>12645810828.75</v>
      </c>
    </row>
    <row r="629" spans="1:17" x14ac:dyDescent="0.2">
      <c r="A629" s="110" t="s">
        <v>1224</v>
      </c>
      <c r="B629" s="64" t="s">
        <v>1251</v>
      </c>
      <c r="C629" s="19" t="s">
        <v>1226</v>
      </c>
      <c r="D629" s="19" t="s">
        <v>1252</v>
      </c>
      <c r="E629" s="64" t="s">
        <v>15</v>
      </c>
      <c r="F629" s="108">
        <v>5525</v>
      </c>
      <c r="G629" s="241">
        <f t="shared" si="18"/>
        <v>8216150054.75</v>
      </c>
      <c r="H629" s="246">
        <v>2947709537</v>
      </c>
      <c r="I629" s="113">
        <v>0</v>
      </c>
      <c r="J629" s="113">
        <f t="shared" si="19"/>
        <v>2947709537</v>
      </c>
      <c r="K629" s="119">
        <v>0</v>
      </c>
      <c r="L629" s="158">
        <v>86176359.579999998</v>
      </c>
      <c r="M629" s="154">
        <v>0</v>
      </c>
      <c r="N629" s="175">
        <v>0</v>
      </c>
      <c r="O629" s="153">
        <v>0</v>
      </c>
      <c r="P629" s="154">
        <v>418866577.25999999</v>
      </c>
      <c r="Q629" s="243">
        <v>4763397580.9099998</v>
      </c>
    </row>
    <row r="630" spans="1:17" x14ac:dyDescent="0.2">
      <c r="A630" s="110" t="s">
        <v>1224</v>
      </c>
      <c r="B630" s="64" t="s">
        <v>1253</v>
      </c>
      <c r="C630" s="19" t="s">
        <v>1226</v>
      </c>
      <c r="D630" s="19" t="s">
        <v>1254</v>
      </c>
      <c r="E630" s="64" t="s">
        <v>15</v>
      </c>
      <c r="F630" s="108">
        <v>9418</v>
      </c>
      <c r="G630" s="241">
        <f t="shared" si="18"/>
        <v>13465826925.57</v>
      </c>
      <c r="H630" s="246">
        <v>5036490032</v>
      </c>
      <c r="I630" s="113">
        <v>0</v>
      </c>
      <c r="J630" s="113">
        <f t="shared" si="19"/>
        <v>5036490032</v>
      </c>
      <c r="K630" s="119">
        <v>0</v>
      </c>
      <c r="L630" s="158">
        <v>113363321.2</v>
      </c>
      <c r="M630" s="154">
        <v>0</v>
      </c>
      <c r="N630" s="175">
        <v>0</v>
      </c>
      <c r="O630" s="153">
        <v>0</v>
      </c>
      <c r="P630" s="154">
        <v>714175483.24000001</v>
      </c>
      <c r="Q630" s="243">
        <v>7601798089.1300001</v>
      </c>
    </row>
    <row r="631" spans="1:17" x14ac:dyDescent="0.2">
      <c r="A631" s="110" t="s">
        <v>1224</v>
      </c>
      <c r="B631" s="64" t="s">
        <v>1255</v>
      </c>
      <c r="C631" s="19" t="s">
        <v>1226</v>
      </c>
      <c r="D631" s="19" t="s">
        <v>1256</v>
      </c>
      <c r="E631" s="64" t="s">
        <v>18</v>
      </c>
      <c r="F631" s="108">
        <v>25271</v>
      </c>
      <c r="G631" s="241">
        <f t="shared" si="18"/>
        <v>38259767741.760002</v>
      </c>
      <c r="H631" s="246">
        <v>13763987391</v>
      </c>
      <c r="I631" s="113">
        <v>0</v>
      </c>
      <c r="J631" s="113">
        <f t="shared" si="19"/>
        <v>13763987391</v>
      </c>
      <c r="K631" s="119">
        <v>0</v>
      </c>
      <c r="L631" s="158">
        <v>409961624.44</v>
      </c>
      <c r="M631" s="154">
        <v>0</v>
      </c>
      <c r="N631" s="175">
        <v>0</v>
      </c>
      <c r="O631" s="153">
        <v>0</v>
      </c>
      <c r="P631" s="154">
        <v>1897763863.8199999</v>
      </c>
      <c r="Q631" s="243">
        <v>22188054862.500004</v>
      </c>
    </row>
    <row r="632" spans="1:17" x14ac:dyDescent="0.2">
      <c r="A632" s="110" t="s">
        <v>1224</v>
      </c>
      <c r="B632" s="64" t="s">
        <v>1257</v>
      </c>
      <c r="C632" s="19" t="s">
        <v>1226</v>
      </c>
      <c r="D632" s="19" t="s">
        <v>1258</v>
      </c>
      <c r="E632" s="64" t="s">
        <v>15</v>
      </c>
      <c r="F632" s="108">
        <v>13704</v>
      </c>
      <c r="G632" s="241">
        <f t="shared" si="18"/>
        <v>18690125596.779999</v>
      </c>
      <c r="H632" s="246">
        <v>7471503133</v>
      </c>
      <c r="I632" s="113">
        <v>0</v>
      </c>
      <c r="J632" s="113">
        <f t="shared" si="19"/>
        <v>7471503133</v>
      </c>
      <c r="K632" s="119">
        <v>0</v>
      </c>
      <c r="L632" s="158">
        <v>167526830.02000001</v>
      </c>
      <c r="M632" s="154">
        <v>0</v>
      </c>
      <c r="N632" s="175">
        <v>0</v>
      </c>
      <c r="O632" s="153">
        <v>0</v>
      </c>
      <c r="P632" s="154">
        <v>1039311271.79</v>
      </c>
      <c r="Q632" s="243">
        <v>10011784361.969997</v>
      </c>
    </row>
    <row r="633" spans="1:17" x14ac:dyDescent="0.2">
      <c r="A633" s="110" t="s">
        <v>1224</v>
      </c>
      <c r="B633" s="64" t="s">
        <v>1259</v>
      </c>
      <c r="C633" s="19" t="s">
        <v>1226</v>
      </c>
      <c r="D633" s="19" t="s">
        <v>1260</v>
      </c>
      <c r="E633" s="64" t="s">
        <v>15</v>
      </c>
      <c r="F633" s="108">
        <v>54910</v>
      </c>
      <c r="G633" s="241">
        <f t="shared" si="18"/>
        <v>75677927721.369995</v>
      </c>
      <c r="H633" s="246">
        <v>29905397408</v>
      </c>
      <c r="I633" s="113">
        <v>0</v>
      </c>
      <c r="J633" s="113">
        <f t="shared" si="19"/>
        <v>29905397408</v>
      </c>
      <c r="K633" s="119">
        <v>0</v>
      </c>
      <c r="L633" s="158">
        <v>1032117959.53</v>
      </c>
      <c r="M633" s="154">
        <v>0</v>
      </c>
      <c r="N633" s="175">
        <v>0</v>
      </c>
      <c r="O633" s="153">
        <v>0</v>
      </c>
      <c r="P633" s="154">
        <v>4158079936.3000002</v>
      </c>
      <c r="Q633" s="243">
        <v>40582332417.539993</v>
      </c>
    </row>
    <row r="634" spans="1:17" x14ac:dyDescent="0.2">
      <c r="A634" s="110" t="s">
        <v>1224</v>
      </c>
      <c r="B634" s="64" t="s">
        <v>1261</v>
      </c>
      <c r="C634" s="19" t="s">
        <v>1226</v>
      </c>
      <c r="D634" s="19" t="s">
        <v>1262</v>
      </c>
      <c r="E634" s="64" t="s">
        <v>18</v>
      </c>
      <c r="F634" s="108">
        <v>5246</v>
      </c>
      <c r="G634" s="241">
        <f t="shared" si="18"/>
        <v>8121524408.9300003</v>
      </c>
      <c r="H634" s="246">
        <v>2813348739</v>
      </c>
      <c r="I634" s="113">
        <v>0</v>
      </c>
      <c r="J634" s="113">
        <f t="shared" si="19"/>
        <v>2813348739</v>
      </c>
      <c r="K634" s="119">
        <v>0</v>
      </c>
      <c r="L634" s="158">
        <v>60757052.869999997</v>
      </c>
      <c r="M634" s="154">
        <v>0</v>
      </c>
      <c r="N634" s="175">
        <v>0</v>
      </c>
      <c r="O634" s="153">
        <v>0</v>
      </c>
      <c r="P634" s="154">
        <v>397919453.63</v>
      </c>
      <c r="Q634" s="243">
        <v>4849499163.4300003</v>
      </c>
    </row>
    <row r="635" spans="1:17" x14ac:dyDescent="0.2">
      <c r="A635" s="110" t="s">
        <v>1224</v>
      </c>
      <c r="B635" s="64" t="s">
        <v>1263</v>
      </c>
      <c r="C635" s="19" t="s">
        <v>1226</v>
      </c>
      <c r="D635" s="19" t="s">
        <v>1264</v>
      </c>
      <c r="E635" s="64" t="s">
        <v>18</v>
      </c>
      <c r="F635" s="108">
        <v>10833</v>
      </c>
      <c r="G635" s="241">
        <f t="shared" si="18"/>
        <v>15300838912.190001</v>
      </c>
      <c r="H635" s="246">
        <v>5897703988</v>
      </c>
      <c r="I635" s="113">
        <v>0</v>
      </c>
      <c r="J635" s="113">
        <f t="shared" si="19"/>
        <v>5897703988</v>
      </c>
      <c r="K635" s="119">
        <v>0</v>
      </c>
      <c r="L635" s="158">
        <v>125710108.09</v>
      </c>
      <c r="M635" s="154">
        <v>0</v>
      </c>
      <c r="N635" s="175">
        <v>140126178.81999999</v>
      </c>
      <c r="O635" s="153">
        <v>0</v>
      </c>
      <c r="P635" s="154">
        <v>814964541.88</v>
      </c>
      <c r="Q635" s="243">
        <v>8322334095.4000006</v>
      </c>
    </row>
    <row r="636" spans="1:17" x14ac:dyDescent="0.2">
      <c r="A636" s="110" t="s">
        <v>1224</v>
      </c>
      <c r="B636" s="64" t="s">
        <v>1265</v>
      </c>
      <c r="C636" s="19" t="s">
        <v>1226</v>
      </c>
      <c r="D636" s="19" t="s">
        <v>1266</v>
      </c>
      <c r="E636" s="64" t="s">
        <v>15</v>
      </c>
      <c r="F636" s="108">
        <v>4257</v>
      </c>
      <c r="G636" s="241">
        <f t="shared" si="18"/>
        <v>6270886192.6800003</v>
      </c>
      <c r="H636" s="246">
        <v>2251893823</v>
      </c>
      <c r="I636" s="113">
        <v>0</v>
      </c>
      <c r="J636" s="113">
        <f t="shared" si="19"/>
        <v>2251893823</v>
      </c>
      <c r="K636" s="119">
        <v>0</v>
      </c>
      <c r="L636" s="158">
        <v>57681285.039999999</v>
      </c>
      <c r="M636" s="154">
        <v>0</v>
      </c>
      <c r="N636" s="175">
        <v>0</v>
      </c>
      <c r="O636" s="153">
        <v>0</v>
      </c>
      <c r="P636" s="154">
        <v>322631241.16000003</v>
      </c>
      <c r="Q636" s="243">
        <v>3638679843.4800005</v>
      </c>
    </row>
    <row r="637" spans="1:17" x14ac:dyDescent="0.2">
      <c r="A637" s="110" t="s">
        <v>1224</v>
      </c>
      <c r="B637" s="64" t="s">
        <v>1267</v>
      </c>
      <c r="C637" s="19" t="s">
        <v>1226</v>
      </c>
      <c r="D637" s="19" t="s">
        <v>1268</v>
      </c>
      <c r="E637" s="64" t="s">
        <v>15</v>
      </c>
      <c r="F637" s="108">
        <v>14871</v>
      </c>
      <c r="G637" s="241">
        <f t="shared" si="18"/>
        <v>22816666314.98</v>
      </c>
      <c r="H637" s="246">
        <v>8076303372</v>
      </c>
      <c r="I637" s="113">
        <v>0</v>
      </c>
      <c r="J637" s="113">
        <f t="shared" si="19"/>
        <v>8076303372</v>
      </c>
      <c r="K637" s="119">
        <v>0</v>
      </c>
      <c r="L637" s="158">
        <v>206218193.78</v>
      </c>
      <c r="M637" s="154">
        <v>0</v>
      </c>
      <c r="N637" s="175">
        <v>0</v>
      </c>
      <c r="O637" s="153">
        <v>0</v>
      </c>
      <c r="P637" s="154">
        <v>1128336547.23</v>
      </c>
      <c r="Q637" s="243">
        <v>13405808201.969999</v>
      </c>
    </row>
    <row r="638" spans="1:17" x14ac:dyDescent="0.2">
      <c r="A638" s="110" t="s">
        <v>1224</v>
      </c>
      <c r="B638" s="64" t="s">
        <v>1269</v>
      </c>
      <c r="C638" s="19" t="s">
        <v>1226</v>
      </c>
      <c r="D638" s="19" t="s">
        <v>686</v>
      </c>
      <c r="E638" s="64" t="s">
        <v>18</v>
      </c>
      <c r="F638" s="108">
        <v>10941</v>
      </c>
      <c r="G638" s="241">
        <f t="shared" si="18"/>
        <v>16141282244.430002</v>
      </c>
      <c r="H638" s="246">
        <v>5973431514</v>
      </c>
      <c r="I638" s="113">
        <v>0</v>
      </c>
      <c r="J638" s="113">
        <f t="shared" si="19"/>
        <v>5973431514</v>
      </c>
      <c r="K638" s="119">
        <v>0</v>
      </c>
      <c r="L638" s="158">
        <v>120699042.39</v>
      </c>
      <c r="M638" s="154">
        <v>0</v>
      </c>
      <c r="N638" s="175">
        <v>0</v>
      </c>
      <c r="O638" s="153">
        <v>0</v>
      </c>
      <c r="P638" s="154">
        <v>827259592.71000004</v>
      </c>
      <c r="Q638" s="243">
        <v>9219892095.3300018</v>
      </c>
    </row>
    <row r="639" spans="1:17" x14ac:dyDescent="0.2">
      <c r="A639" s="110" t="s">
        <v>1224</v>
      </c>
      <c r="B639" s="64" t="s">
        <v>1270</v>
      </c>
      <c r="C639" s="19" t="s">
        <v>1226</v>
      </c>
      <c r="D639" s="19" t="s">
        <v>1271</v>
      </c>
      <c r="E639" s="64" t="s">
        <v>15</v>
      </c>
      <c r="F639" s="108">
        <v>10854</v>
      </c>
      <c r="G639" s="241">
        <f t="shared" si="18"/>
        <v>14910744856.98</v>
      </c>
      <c r="H639" s="246">
        <v>5899709715</v>
      </c>
      <c r="I639" s="113">
        <v>0</v>
      </c>
      <c r="J639" s="113">
        <f t="shared" si="19"/>
        <v>5899709715</v>
      </c>
      <c r="K639" s="119">
        <v>0</v>
      </c>
      <c r="L639" s="158">
        <v>135195243.02000001</v>
      </c>
      <c r="M639" s="154">
        <v>0</v>
      </c>
      <c r="N639" s="175">
        <v>0</v>
      </c>
      <c r="O639" s="153">
        <v>0</v>
      </c>
      <c r="P639" s="154">
        <v>823161242.42999995</v>
      </c>
      <c r="Q639" s="243">
        <v>8052678656.5299988</v>
      </c>
    </row>
    <row r="640" spans="1:17" x14ac:dyDescent="0.2">
      <c r="A640" s="110" t="s">
        <v>1224</v>
      </c>
      <c r="B640" s="64" t="s">
        <v>1272</v>
      </c>
      <c r="C640" s="19" t="s">
        <v>1226</v>
      </c>
      <c r="D640" s="19" t="s">
        <v>1273</v>
      </c>
      <c r="E640" s="64" t="s">
        <v>15</v>
      </c>
      <c r="F640" s="108">
        <v>114631</v>
      </c>
      <c r="G640" s="241">
        <f t="shared" si="18"/>
        <v>157994720704.38</v>
      </c>
      <c r="H640" s="246">
        <v>62440186636</v>
      </c>
      <c r="I640" s="113">
        <v>0</v>
      </c>
      <c r="J640" s="113">
        <f t="shared" si="19"/>
        <v>62440186636</v>
      </c>
      <c r="K640" s="119">
        <v>0</v>
      </c>
      <c r="L640" s="158">
        <v>2127841107.97</v>
      </c>
      <c r="M640" s="154">
        <v>0</v>
      </c>
      <c r="N640" s="175">
        <v>0</v>
      </c>
      <c r="O640" s="153">
        <v>0</v>
      </c>
      <c r="P640" s="154">
        <v>8693663470.2199993</v>
      </c>
      <c r="Q640" s="243">
        <v>84733029490.190002</v>
      </c>
    </row>
    <row r="641" spans="1:17" x14ac:dyDescent="0.2">
      <c r="A641" s="110" t="s">
        <v>1224</v>
      </c>
      <c r="B641" s="64" t="s">
        <v>1274</v>
      </c>
      <c r="C641" s="19" t="s">
        <v>1226</v>
      </c>
      <c r="D641" s="19" t="s">
        <v>1275</v>
      </c>
      <c r="E641" s="64" t="s">
        <v>15</v>
      </c>
      <c r="F641" s="108">
        <v>14032</v>
      </c>
      <c r="G641" s="241">
        <f t="shared" si="18"/>
        <v>20922719159.549999</v>
      </c>
      <c r="H641" s="246">
        <v>7622787237</v>
      </c>
      <c r="I641" s="113">
        <v>0</v>
      </c>
      <c r="J641" s="113">
        <f t="shared" si="19"/>
        <v>7622787237</v>
      </c>
      <c r="K641" s="119">
        <v>0</v>
      </c>
      <c r="L641" s="158">
        <v>217852151.68000001</v>
      </c>
      <c r="M641" s="154">
        <v>0</v>
      </c>
      <c r="N641" s="175">
        <v>0</v>
      </c>
      <c r="O641" s="153">
        <v>0</v>
      </c>
      <c r="P641" s="154">
        <v>1055704672.89</v>
      </c>
      <c r="Q641" s="243">
        <v>12026375097.98</v>
      </c>
    </row>
    <row r="642" spans="1:17" x14ac:dyDescent="0.2">
      <c r="A642" s="110" t="s">
        <v>1224</v>
      </c>
      <c r="B642" s="64" t="s">
        <v>1276</v>
      </c>
      <c r="C642" s="19" t="s">
        <v>1226</v>
      </c>
      <c r="D642" s="19" t="s">
        <v>1277</v>
      </c>
      <c r="E642" s="64" t="s">
        <v>18</v>
      </c>
      <c r="F642" s="108">
        <v>11943</v>
      </c>
      <c r="G642" s="241">
        <f t="shared" si="18"/>
        <v>17113959748.73</v>
      </c>
      <c r="H642" s="246">
        <v>6502857506</v>
      </c>
      <c r="I642" s="113">
        <v>0</v>
      </c>
      <c r="J642" s="113">
        <f t="shared" si="19"/>
        <v>6502857506</v>
      </c>
      <c r="K642" s="119">
        <v>0</v>
      </c>
      <c r="L642" s="158">
        <v>140407318.83000001</v>
      </c>
      <c r="M642" s="154">
        <v>0</v>
      </c>
      <c r="N642" s="175">
        <v>0</v>
      </c>
      <c r="O642" s="153">
        <v>0</v>
      </c>
      <c r="P642" s="154">
        <v>900346839.28999996</v>
      </c>
      <c r="Q642" s="243">
        <v>9570348084.6100006</v>
      </c>
    </row>
    <row r="643" spans="1:17" x14ac:dyDescent="0.2">
      <c r="A643" s="110" t="s">
        <v>1224</v>
      </c>
      <c r="B643" s="64" t="s">
        <v>1278</v>
      </c>
      <c r="C643" s="19" t="s">
        <v>1226</v>
      </c>
      <c r="D643" s="19" t="s">
        <v>1279</v>
      </c>
      <c r="E643" s="64" t="s">
        <v>18</v>
      </c>
      <c r="F643" s="108">
        <v>30721</v>
      </c>
      <c r="G643" s="241">
        <f t="shared" si="18"/>
        <v>48858125069.860001</v>
      </c>
      <c r="H643" s="246">
        <v>16754090680</v>
      </c>
      <c r="I643" s="113">
        <v>0</v>
      </c>
      <c r="J643" s="113">
        <f t="shared" si="19"/>
        <v>16754090680</v>
      </c>
      <c r="K643" s="119">
        <v>0</v>
      </c>
      <c r="L643" s="158">
        <v>461345181.01999998</v>
      </c>
      <c r="M643" s="154">
        <v>0</v>
      </c>
      <c r="N643" s="175">
        <v>0</v>
      </c>
      <c r="O643" s="153">
        <v>0</v>
      </c>
      <c r="P643" s="154">
        <v>2327331689.02</v>
      </c>
      <c r="Q643" s="243">
        <v>29315357519.82</v>
      </c>
    </row>
    <row r="644" spans="1:17" x14ac:dyDescent="0.2">
      <c r="A644" s="110" t="s">
        <v>1224</v>
      </c>
      <c r="B644" s="64" t="s">
        <v>1280</v>
      </c>
      <c r="C644" s="19" t="s">
        <v>1226</v>
      </c>
      <c r="D644" s="19" t="s">
        <v>583</v>
      </c>
      <c r="E644" s="64" t="s">
        <v>15</v>
      </c>
      <c r="F644" s="108">
        <v>9751</v>
      </c>
      <c r="G644" s="241">
        <f t="shared" si="18"/>
        <v>13472862573.120001</v>
      </c>
      <c r="H644" s="246">
        <v>5210914058</v>
      </c>
      <c r="I644" s="113">
        <v>0</v>
      </c>
      <c r="J644" s="113">
        <f t="shared" si="19"/>
        <v>5210914058</v>
      </c>
      <c r="K644" s="119">
        <v>0</v>
      </c>
      <c r="L644" s="158">
        <v>107697815.09999999</v>
      </c>
      <c r="M644" s="154">
        <v>0</v>
      </c>
      <c r="N644" s="175">
        <v>0</v>
      </c>
      <c r="O644" s="153">
        <v>0</v>
      </c>
      <c r="P644" s="154">
        <v>739904015.52999997</v>
      </c>
      <c r="Q644" s="243">
        <v>7414346684.4900007</v>
      </c>
    </row>
    <row r="645" spans="1:17" x14ac:dyDescent="0.2">
      <c r="A645" s="110" t="s">
        <v>1224</v>
      </c>
      <c r="B645" s="64" t="s">
        <v>1281</v>
      </c>
      <c r="C645" s="19" t="s">
        <v>1226</v>
      </c>
      <c r="D645" s="19" t="s">
        <v>1282</v>
      </c>
      <c r="E645" s="64" t="s">
        <v>15</v>
      </c>
      <c r="F645" s="108">
        <v>21035</v>
      </c>
      <c r="G645" s="241">
        <f t="shared" si="18"/>
        <v>27540304067.950001</v>
      </c>
      <c r="H645" s="246">
        <v>11410912711</v>
      </c>
      <c r="I645" s="113">
        <v>0</v>
      </c>
      <c r="J645" s="113">
        <f t="shared" si="19"/>
        <v>11410912711</v>
      </c>
      <c r="K645" s="119">
        <v>0</v>
      </c>
      <c r="L645" s="158">
        <v>228261768.78999999</v>
      </c>
      <c r="M645" s="154">
        <v>0</v>
      </c>
      <c r="N645" s="175">
        <v>0</v>
      </c>
      <c r="O645" s="153">
        <v>0</v>
      </c>
      <c r="P645" s="154">
        <v>1575208518.04</v>
      </c>
      <c r="Q645" s="243">
        <v>14325921070.119999</v>
      </c>
    </row>
    <row r="646" spans="1:17" x14ac:dyDescent="0.2">
      <c r="A646" s="110" t="s">
        <v>1224</v>
      </c>
      <c r="B646" s="64" t="s">
        <v>1283</v>
      </c>
      <c r="C646" s="19" t="s">
        <v>1226</v>
      </c>
      <c r="D646" s="19" t="s">
        <v>1284</v>
      </c>
      <c r="E646" s="64" t="s">
        <v>15</v>
      </c>
      <c r="F646" s="108">
        <v>14409</v>
      </c>
      <c r="G646" s="241">
        <f t="shared" si="18"/>
        <v>20426037655.32</v>
      </c>
      <c r="H646" s="246">
        <v>7831223122</v>
      </c>
      <c r="I646" s="113">
        <v>0</v>
      </c>
      <c r="J646" s="113">
        <f t="shared" si="19"/>
        <v>7831223122</v>
      </c>
      <c r="K646" s="119">
        <v>0</v>
      </c>
      <c r="L646" s="158">
        <v>160694496.36000001</v>
      </c>
      <c r="M646" s="154">
        <v>0</v>
      </c>
      <c r="N646" s="175">
        <v>0</v>
      </c>
      <c r="O646" s="153">
        <v>0</v>
      </c>
      <c r="P646" s="154">
        <v>1093121093</v>
      </c>
      <c r="Q646" s="243">
        <v>11340998943.959999</v>
      </c>
    </row>
    <row r="647" spans="1:17" x14ac:dyDescent="0.2">
      <c r="A647" s="110" t="s">
        <v>1224</v>
      </c>
      <c r="B647" s="64" t="s">
        <v>1285</v>
      </c>
      <c r="C647" s="19" t="s">
        <v>1226</v>
      </c>
      <c r="D647" s="19" t="s">
        <v>1286</v>
      </c>
      <c r="E647" s="64" t="s">
        <v>15</v>
      </c>
      <c r="F647" s="108">
        <v>7312</v>
      </c>
      <c r="G647" s="241">
        <f t="shared" si="18"/>
        <v>10736120732.190001</v>
      </c>
      <c r="H647" s="246">
        <v>3977865968</v>
      </c>
      <c r="I647" s="113">
        <v>0</v>
      </c>
      <c r="J647" s="113">
        <f t="shared" si="19"/>
        <v>3977865968</v>
      </c>
      <c r="K647" s="119">
        <v>0</v>
      </c>
      <c r="L647" s="158">
        <v>88734647.159999996</v>
      </c>
      <c r="M647" s="154">
        <v>0</v>
      </c>
      <c r="N647" s="175">
        <v>0</v>
      </c>
      <c r="O647" s="153">
        <v>0</v>
      </c>
      <c r="P647" s="154">
        <v>553808554.86000001</v>
      </c>
      <c r="Q647" s="243">
        <v>6115711562.170001</v>
      </c>
    </row>
    <row r="648" spans="1:17" x14ac:dyDescent="0.2">
      <c r="A648" s="110" t="s">
        <v>1224</v>
      </c>
      <c r="B648" s="64" t="s">
        <v>1287</v>
      </c>
      <c r="C648" s="19" t="s">
        <v>1226</v>
      </c>
      <c r="D648" s="19" t="s">
        <v>1288</v>
      </c>
      <c r="E648" s="64" t="s">
        <v>15</v>
      </c>
      <c r="F648" s="108">
        <v>8716</v>
      </c>
      <c r="G648" s="241">
        <f t="shared" si="18"/>
        <v>13718230624.35</v>
      </c>
      <c r="H648" s="246">
        <v>4766059006</v>
      </c>
      <c r="I648" s="113">
        <v>0</v>
      </c>
      <c r="J648" s="113">
        <f t="shared" si="19"/>
        <v>4766059006</v>
      </c>
      <c r="K648" s="119">
        <v>0</v>
      </c>
      <c r="L648" s="158">
        <v>109515624.25</v>
      </c>
      <c r="M648" s="154">
        <v>0</v>
      </c>
      <c r="N648" s="175">
        <v>0</v>
      </c>
      <c r="O648" s="153">
        <v>0</v>
      </c>
      <c r="P648" s="154">
        <v>660441557.40999997</v>
      </c>
      <c r="Q648" s="243">
        <v>8182214436.6900005</v>
      </c>
    </row>
    <row r="649" spans="1:17" x14ac:dyDescent="0.2">
      <c r="A649" s="110" t="s">
        <v>1224</v>
      </c>
      <c r="B649" s="64" t="s">
        <v>1289</v>
      </c>
      <c r="C649" s="19" t="s">
        <v>1226</v>
      </c>
      <c r="D649" s="19" t="s">
        <v>1290</v>
      </c>
      <c r="E649" s="64" t="s">
        <v>15</v>
      </c>
      <c r="F649" s="108">
        <v>6369</v>
      </c>
      <c r="G649" s="241">
        <f t="shared" si="18"/>
        <v>9164478044.9300003</v>
      </c>
      <c r="H649" s="246">
        <v>3402849621</v>
      </c>
      <c r="I649" s="113">
        <v>0</v>
      </c>
      <c r="J649" s="113">
        <f t="shared" si="19"/>
        <v>3402849621</v>
      </c>
      <c r="K649" s="119">
        <v>0</v>
      </c>
      <c r="L649" s="158">
        <v>76622571.480000004</v>
      </c>
      <c r="M649" s="154">
        <v>0</v>
      </c>
      <c r="N649" s="175">
        <v>0</v>
      </c>
      <c r="O649" s="153">
        <v>0</v>
      </c>
      <c r="P649" s="154">
        <v>483301751.04000002</v>
      </c>
      <c r="Q649" s="243">
        <v>5201704101.4100008</v>
      </c>
    </row>
    <row r="650" spans="1:17" x14ac:dyDescent="0.2">
      <c r="A650" s="110" t="s">
        <v>1224</v>
      </c>
      <c r="B650" s="64" t="s">
        <v>1291</v>
      </c>
      <c r="C650" s="19" t="s">
        <v>1226</v>
      </c>
      <c r="D650" s="19" t="s">
        <v>1292</v>
      </c>
      <c r="E650" s="64" t="s">
        <v>18</v>
      </c>
      <c r="F650" s="108">
        <v>17355</v>
      </c>
      <c r="G650" s="241">
        <f t="shared" si="18"/>
        <v>28341440062.990002</v>
      </c>
      <c r="H650" s="246">
        <v>9428304619</v>
      </c>
      <c r="I650" s="113">
        <v>0</v>
      </c>
      <c r="J650" s="113">
        <f t="shared" si="19"/>
        <v>9428304619</v>
      </c>
      <c r="K650" s="119">
        <v>0</v>
      </c>
      <c r="L650" s="158">
        <v>236141872.08000001</v>
      </c>
      <c r="M650" s="154">
        <v>0</v>
      </c>
      <c r="N650" s="175">
        <v>0</v>
      </c>
      <c r="O650" s="153">
        <v>0</v>
      </c>
      <c r="P650" s="154">
        <v>1309271122.3699999</v>
      </c>
      <c r="Q650" s="243">
        <v>17367722449.540001</v>
      </c>
    </row>
    <row r="651" spans="1:17" x14ac:dyDescent="0.2">
      <c r="A651" s="110" t="s">
        <v>1224</v>
      </c>
      <c r="B651" s="64" t="s">
        <v>1293</v>
      </c>
      <c r="C651" s="19" t="s">
        <v>1226</v>
      </c>
      <c r="D651" s="19" t="s">
        <v>1294</v>
      </c>
      <c r="E651" s="64" t="s">
        <v>15</v>
      </c>
      <c r="F651" s="108">
        <v>5131</v>
      </c>
      <c r="G651" s="241">
        <f t="shared" si="18"/>
        <v>8336605432.71</v>
      </c>
      <c r="H651" s="246">
        <v>2722840391</v>
      </c>
      <c r="I651" s="113">
        <v>0</v>
      </c>
      <c r="J651" s="113">
        <f t="shared" si="19"/>
        <v>2722840391</v>
      </c>
      <c r="K651" s="119">
        <v>0</v>
      </c>
      <c r="L651" s="158">
        <v>74088066.340000004</v>
      </c>
      <c r="M651" s="154">
        <v>0</v>
      </c>
      <c r="N651" s="175">
        <v>0</v>
      </c>
      <c r="O651" s="153">
        <v>0</v>
      </c>
      <c r="P651" s="154">
        <v>389419171.57999998</v>
      </c>
      <c r="Q651" s="243">
        <v>5150257803.79</v>
      </c>
    </row>
    <row r="652" spans="1:17" x14ac:dyDescent="0.2">
      <c r="A652" s="110" t="s">
        <v>1224</v>
      </c>
      <c r="B652" s="64" t="s">
        <v>1295</v>
      </c>
      <c r="C652" s="19" t="s">
        <v>1226</v>
      </c>
      <c r="D652" s="19" t="s">
        <v>1296</v>
      </c>
      <c r="E652" s="64" t="s">
        <v>15</v>
      </c>
      <c r="F652" s="108">
        <v>4580</v>
      </c>
      <c r="G652" s="241">
        <f t="shared" ref="G652:G715" si="20">J652+K652+L652+M652+N652+O652+P652+Q652</f>
        <v>7358840536.1099987</v>
      </c>
      <c r="H652" s="246">
        <v>2432939016</v>
      </c>
      <c r="I652" s="113">
        <v>0</v>
      </c>
      <c r="J652" s="113">
        <f t="shared" ref="J652:J715" si="21">SUM(H652:I652)</f>
        <v>2432939016</v>
      </c>
      <c r="K652" s="119">
        <v>0</v>
      </c>
      <c r="L652" s="158">
        <v>64110768.539999999</v>
      </c>
      <c r="M652" s="154">
        <v>0</v>
      </c>
      <c r="N652" s="175">
        <v>0</v>
      </c>
      <c r="O652" s="153">
        <v>0</v>
      </c>
      <c r="P652" s="154">
        <v>346538284.43000001</v>
      </c>
      <c r="Q652" s="243">
        <v>4515252467.1399994</v>
      </c>
    </row>
    <row r="653" spans="1:17" x14ac:dyDescent="0.2">
      <c r="A653" s="110" t="s">
        <v>1297</v>
      </c>
      <c r="B653" s="64" t="s">
        <v>1298</v>
      </c>
      <c r="C653" s="19" t="s">
        <v>1299</v>
      </c>
      <c r="D653" s="19" t="s">
        <v>1300</v>
      </c>
      <c r="E653" s="64" t="s">
        <v>51</v>
      </c>
      <c r="F653" s="108">
        <v>235193</v>
      </c>
      <c r="G653" s="241">
        <f t="shared" si="20"/>
        <v>341810307674.69006</v>
      </c>
      <c r="H653" s="246">
        <v>126817983358</v>
      </c>
      <c r="I653" s="113">
        <v>0</v>
      </c>
      <c r="J653" s="113">
        <f t="shared" si="21"/>
        <v>126817983358</v>
      </c>
      <c r="K653" s="119">
        <v>0</v>
      </c>
      <c r="L653" s="158">
        <v>2991437116.6700001</v>
      </c>
      <c r="M653" s="154">
        <v>527261425.55000001</v>
      </c>
      <c r="N653" s="175">
        <v>914639001.26999998</v>
      </c>
      <c r="O653" s="153">
        <v>1053263467.62</v>
      </c>
      <c r="P653" s="154">
        <v>3567076790.77</v>
      </c>
      <c r="Q653" s="243">
        <v>205938646514.81003</v>
      </c>
    </row>
    <row r="654" spans="1:17" x14ac:dyDescent="0.2">
      <c r="A654" s="110" t="s">
        <v>1297</v>
      </c>
      <c r="B654" s="64" t="s">
        <v>1301</v>
      </c>
      <c r="C654" s="19" t="s">
        <v>1299</v>
      </c>
      <c r="D654" s="19" t="s">
        <v>712</v>
      </c>
      <c r="E654" s="64" t="s">
        <v>18</v>
      </c>
      <c r="F654" s="108">
        <v>19726</v>
      </c>
      <c r="G654" s="241">
        <f t="shared" si="20"/>
        <v>27309550465.299999</v>
      </c>
      <c r="H654" s="246">
        <v>10604913174</v>
      </c>
      <c r="I654" s="113">
        <v>0</v>
      </c>
      <c r="J654" s="113">
        <f t="shared" si="21"/>
        <v>10604913174</v>
      </c>
      <c r="K654" s="119">
        <v>0</v>
      </c>
      <c r="L654" s="158">
        <v>245263839.25999999</v>
      </c>
      <c r="M654" s="154">
        <v>0</v>
      </c>
      <c r="N654" s="175">
        <v>0</v>
      </c>
      <c r="O654" s="153">
        <v>0</v>
      </c>
      <c r="P654" s="154">
        <v>296133163.87</v>
      </c>
      <c r="Q654" s="243">
        <v>16163240288.169998</v>
      </c>
    </row>
    <row r="655" spans="1:17" x14ac:dyDescent="0.2">
      <c r="A655" s="110" t="s">
        <v>1297</v>
      </c>
      <c r="B655" s="64" t="s">
        <v>1302</v>
      </c>
      <c r="C655" s="19" t="s">
        <v>1299</v>
      </c>
      <c r="D655" s="19" t="s">
        <v>1303</v>
      </c>
      <c r="E655" s="64" t="s">
        <v>18</v>
      </c>
      <c r="F655" s="108">
        <v>23428</v>
      </c>
      <c r="G655" s="241">
        <f t="shared" si="20"/>
        <v>34953625966.489998</v>
      </c>
      <c r="H655" s="246">
        <v>12765740240</v>
      </c>
      <c r="I655" s="113">
        <v>0</v>
      </c>
      <c r="J655" s="113">
        <f t="shared" si="21"/>
        <v>12765740240</v>
      </c>
      <c r="K655" s="119">
        <v>0</v>
      </c>
      <c r="L655" s="158">
        <v>358589427.92000002</v>
      </c>
      <c r="M655" s="154">
        <v>0</v>
      </c>
      <c r="N655" s="175">
        <v>0</v>
      </c>
      <c r="O655" s="153">
        <v>0</v>
      </c>
      <c r="P655" s="154">
        <v>358407183.01999998</v>
      </c>
      <c r="Q655" s="243">
        <v>21470889115.549999</v>
      </c>
    </row>
    <row r="656" spans="1:17" x14ac:dyDescent="0.2">
      <c r="A656" s="110" t="s">
        <v>1297</v>
      </c>
      <c r="B656" s="64" t="s">
        <v>1304</v>
      </c>
      <c r="C656" s="19" t="s">
        <v>1299</v>
      </c>
      <c r="D656" s="19" t="s">
        <v>1305</v>
      </c>
      <c r="E656" s="64" t="s">
        <v>18</v>
      </c>
      <c r="F656" s="108">
        <v>33228</v>
      </c>
      <c r="G656" s="241">
        <f t="shared" si="20"/>
        <v>44116636213.889999</v>
      </c>
      <c r="H656" s="246">
        <v>18142844574</v>
      </c>
      <c r="I656" s="113">
        <v>0</v>
      </c>
      <c r="J656" s="113">
        <f t="shared" si="21"/>
        <v>18142844574</v>
      </c>
      <c r="K656" s="119">
        <v>0</v>
      </c>
      <c r="L656" s="158">
        <v>388051015.93000001</v>
      </c>
      <c r="M656" s="154">
        <v>0</v>
      </c>
      <c r="N656" s="175">
        <v>0.04</v>
      </c>
      <c r="O656" s="153">
        <v>0</v>
      </c>
      <c r="P656" s="154">
        <v>509434788.14999998</v>
      </c>
      <c r="Q656" s="243">
        <v>25076305835.769997</v>
      </c>
    </row>
    <row r="657" spans="1:17" x14ac:dyDescent="0.2">
      <c r="A657" s="110" t="s">
        <v>1297</v>
      </c>
      <c r="B657" s="64" t="s">
        <v>1306</v>
      </c>
      <c r="C657" s="19" t="s">
        <v>1299</v>
      </c>
      <c r="D657" s="19" t="s">
        <v>1307</v>
      </c>
      <c r="E657" s="64" t="s">
        <v>18</v>
      </c>
      <c r="F657" s="108">
        <v>8611</v>
      </c>
      <c r="G657" s="241">
        <f t="shared" si="20"/>
        <v>13405954225.65</v>
      </c>
      <c r="H657" s="246">
        <v>4685932554</v>
      </c>
      <c r="I657" s="113">
        <v>0</v>
      </c>
      <c r="J657" s="113">
        <f t="shared" si="21"/>
        <v>4685932554</v>
      </c>
      <c r="K657" s="119">
        <v>0</v>
      </c>
      <c r="L657" s="158">
        <v>103488834.09999999</v>
      </c>
      <c r="M657" s="154">
        <v>0</v>
      </c>
      <c r="N657" s="175">
        <v>0</v>
      </c>
      <c r="O657" s="153">
        <v>0</v>
      </c>
      <c r="P657" s="154">
        <v>132135660.25</v>
      </c>
      <c r="Q657" s="243">
        <v>8484397177.2999992</v>
      </c>
    </row>
    <row r="658" spans="1:17" x14ac:dyDescent="0.2">
      <c r="A658" s="110" t="s">
        <v>1297</v>
      </c>
      <c r="B658" s="64" t="s">
        <v>1308</v>
      </c>
      <c r="C658" s="19" t="s">
        <v>1299</v>
      </c>
      <c r="D658" s="19" t="s">
        <v>1309</v>
      </c>
      <c r="E658" s="64" t="s">
        <v>18</v>
      </c>
      <c r="F658" s="108">
        <v>6420</v>
      </c>
      <c r="G658" s="241">
        <f t="shared" si="20"/>
        <v>10675138295.790001</v>
      </c>
      <c r="H658" s="246">
        <v>3508805468</v>
      </c>
      <c r="I658" s="113">
        <v>0</v>
      </c>
      <c r="J658" s="113">
        <f t="shared" si="21"/>
        <v>3508805468</v>
      </c>
      <c r="K658" s="119">
        <v>0</v>
      </c>
      <c r="L658" s="158">
        <v>79682157.829999998</v>
      </c>
      <c r="M658" s="154">
        <v>0</v>
      </c>
      <c r="N658" s="175">
        <v>0</v>
      </c>
      <c r="O658" s="153">
        <v>0</v>
      </c>
      <c r="P658" s="154">
        <v>97698343.560000002</v>
      </c>
      <c r="Q658" s="243">
        <v>6988952326.4000006</v>
      </c>
    </row>
    <row r="659" spans="1:17" x14ac:dyDescent="0.2">
      <c r="A659" s="110" t="s">
        <v>1297</v>
      </c>
      <c r="B659" s="64" t="s">
        <v>1310</v>
      </c>
      <c r="C659" s="19" t="s">
        <v>1299</v>
      </c>
      <c r="D659" s="19" t="s">
        <v>1311</v>
      </c>
      <c r="E659" s="64" t="s">
        <v>18</v>
      </c>
      <c r="F659" s="108">
        <v>34725</v>
      </c>
      <c r="G659" s="241">
        <f t="shared" si="20"/>
        <v>50727737712.040001</v>
      </c>
      <c r="H659" s="246">
        <v>18494268192</v>
      </c>
      <c r="I659" s="113">
        <v>0</v>
      </c>
      <c r="J659" s="113">
        <f t="shared" si="21"/>
        <v>18494268192</v>
      </c>
      <c r="K659" s="119">
        <v>0</v>
      </c>
      <c r="L659" s="158">
        <v>384126986.22000003</v>
      </c>
      <c r="M659" s="154">
        <v>0</v>
      </c>
      <c r="N659" s="175">
        <v>0</v>
      </c>
      <c r="O659" s="153">
        <v>0</v>
      </c>
      <c r="P659" s="154">
        <v>532105122.01999998</v>
      </c>
      <c r="Q659" s="243">
        <v>31317237411.799999</v>
      </c>
    </row>
    <row r="660" spans="1:17" x14ac:dyDescent="0.2">
      <c r="A660" s="110" t="s">
        <v>1297</v>
      </c>
      <c r="B660" s="64" t="s">
        <v>1312</v>
      </c>
      <c r="C660" s="19" t="s">
        <v>1299</v>
      </c>
      <c r="D660" s="19" t="s">
        <v>1313</v>
      </c>
      <c r="E660" s="64" t="s">
        <v>18</v>
      </c>
      <c r="F660" s="108">
        <v>13815</v>
      </c>
      <c r="G660" s="241">
        <f t="shared" si="20"/>
        <v>20157581355.580002</v>
      </c>
      <c r="H660" s="246">
        <v>7499816906</v>
      </c>
      <c r="I660" s="113">
        <v>0</v>
      </c>
      <c r="J660" s="113">
        <f t="shared" si="21"/>
        <v>7499816906</v>
      </c>
      <c r="K660" s="119">
        <v>0</v>
      </c>
      <c r="L660" s="158">
        <v>202944523.44999999</v>
      </c>
      <c r="M660" s="154">
        <v>0</v>
      </c>
      <c r="N660" s="175">
        <v>0</v>
      </c>
      <c r="O660" s="153">
        <v>0</v>
      </c>
      <c r="P660" s="154">
        <v>212314616.55000001</v>
      </c>
      <c r="Q660" s="243">
        <v>12242505309.580002</v>
      </c>
    </row>
    <row r="661" spans="1:17" x14ac:dyDescent="0.2">
      <c r="A661" s="110" t="s">
        <v>1297</v>
      </c>
      <c r="B661" s="64" t="s">
        <v>1314</v>
      </c>
      <c r="C661" s="19" t="s">
        <v>1299</v>
      </c>
      <c r="D661" s="19" t="s">
        <v>1315</v>
      </c>
      <c r="E661" s="64" t="s">
        <v>18</v>
      </c>
      <c r="F661" s="108">
        <v>2075</v>
      </c>
      <c r="G661" s="241">
        <f t="shared" si="20"/>
        <v>3057816462.5900002</v>
      </c>
      <c r="H661" s="246">
        <v>1123770240</v>
      </c>
      <c r="I661" s="113">
        <v>0</v>
      </c>
      <c r="J661" s="113">
        <f t="shared" si="21"/>
        <v>1123770240</v>
      </c>
      <c r="K661" s="119">
        <v>0</v>
      </c>
      <c r="L661" s="158">
        <v>26479163.690000001</v>
      </c>
      <c r="M661" s="154">
        <v>0</v>
      </c>
      <c r="N661" s="175">
        <v>36541829</v>
      </c>
      <c r="O661" s="153">
        <v>0</v>
      </c>
      <c r="P661" s="154">
        <v>31892687.370000001</v>
      </c>
      <c r="Q661" s="243">
        <v>1839132542.5300002</v>
      </c>
    </row>
    <row r="662" spans="1:17" x14ac:dyDescent="0.2">
      <c r="A662" s="110" t="s">
        <v>1297</v>
      </c>
      <c r="B662" s="64" t="s">
        <v>1316</v>
      </c>
      <c r="C662" s="19" t="s">
        <v>1299</v>
      </c>
      <c r="D662" s="19" t="s">
        <v>1317</v>
      </c>
      <c r="E662" s="64" t="s">
        <v>18</v>
      </c>
      <c r="F662" s="108">
        <v>227292</v>
      </c>
      <c r="G662" s="241">
        <f t="shared" si="20"/>
        <v>336680208158.12</v>
      </c>
      <c r="H662" s="246">
        <v>122217310969</v>
      </c>
      <c r="I662" s="113">
        <v>0</v>
      </c>
      <c r="J662" s="113">
        <f t="shared" si="21"/>
        <v>122217310969</v>
      </c>
      <c r="K662" s="119">
        <v>0</v>
      </c>
      <c r="L662" s="158">
        <v>2363409757.8000002</v>
      </c>
      <c r="M662" s="154">
        <v>508877675.42000002</v>
      </c>
      <c r="N662" s="175">
        <v>0</v>
      </c>
      <c r="O662" s="153">
        <v>0</v>
      </c>
      <c r="P662" s="154">
        <v>3429913559.8899999</v>
      </c>
      <c r="Q662" s="243">
        <v>208160696196.00998</v>
      </c>
    </row>
    <row r="663" spans="1:17" x14ac:dyDescent="0.2">
      <c r="A663" s="110" t="s">
        <v>1297</v>
      </c>
      <c r="B663" s="64" t="s">
        <v>1318</v>
      </c>
      <c r="C663" s="19" t="s">
        <v>1299</v>
      </c>
      <c r="D663" s="19" t="s">
        <v>856</v>
      </c>
      <c r="E663" s="64" t="s">
        <v>18</v>
      </c>
      <c r="F663" s="108">
        <v>77875</v>
      </c>
      <c r="G663" s="241">
        <f t="shared" si="20"/>
        <v>105631358918.74001</v>
      </c>
      <c r="H663" s="246">
        <v>42173900019</v>
      </c>
      <c r="I663" s="113">
        <v>0</v>
      </c>
      <c r="J663" s="113">
        <f t="shared" si="21"/>
        <v>42173900019</v>
      </c>
      <c r="K663" s="119">
        <v>0</v>
      </c>
      <c r="L663" s="158">
        <v>736587217.54999995</v>
      </c>
      <c r="M663" s="154">
        <v>0</v>
      </c>
      <c r="N663" s="175">
        <v>83524825</v>
      </c>
      <c r="O663" s="153">
        <v>0</v>
      </c>
      <c r="P663" s="154">
        <v>1188064292.52</v>
      </c>
      <c r="Q663" s="243">
        <v>61449282564.670006</v>
      </c>
    </row>
    <row r="664" spans="1:17" x14ac:dyDescent="0.2">
      <c r="A664" s="110" t="s">
        <v>1297</v>
      </c>
      <c r="B664" s="64" t="s">
        <v>1319</v>
      </c>
      <c r="C664" s="19" t="s">
        <v>1299</v>
      </c>
      <c r="D664" s="19" t="s">
        <v>1320</v>
      </c>
      <c r="E664" s="64" t="s">
        <v>18</v>
      </c>
      <c r="F664" s="108">
        <v>37680</v>
      </c>
      <c r="G664" s="241">
        <f t="shared" si="20"/>
        <v>58391487808.580002</v>
      </c>
      <c r="H664" s="246">
        <v>20446630816</v>
      </c>
      <c r="I664" s="113">
        <v>0</v>
      </c>
      <c r="J664" s="113">
        <f t="shared" si="21"/>
        <v>20446630816</v>
      </c>
      <c r="K664" s="119">
        <v>0</v>
      </c>
      <c r="L664" s="158">
        <v>481978457.25</v>
      </c>
      <c r="M664" s="154">
        <v>0</v>
      </c>
      <c r="N664" s="175">
        <v>0</v>
      </c>
      <c r="O664" s="153">
        <v>0</v>
      </c>
      <c r="P664" s="154">
        <v>577029395.86000001</v>
      </c>
      <c r="Q664" s="243">
        <v>36885849139.470001</v>
      </c>
    </row>
    <row r="665" spans="1:17" x14ac:dyDescent="0.2">
      <c r="A665" s="110" t="s">
        <v>1297</v>
      </c>
      <c r="B665" s="64" t="s">
        <v>1321</v>
      </c>
      <c r="C665" s="19" t="s">
        <v>1299</v>
      </c>
      <c r="D665" s="19" t="s">
        <v>1322</v>
      </c>
      <c r="E665" s="64" t="s">
        <v>18</v>
      </c>
      <c r="F665" s="108">
        <v>172397</v>
      </c>
      <c r="G665" s="241">
        <f t="shared" si="20"/>
        <v>246304345774.81998</v>
      </c>
      <c r="H665" s="246">
        <v>93860236903</v>
      </c>
      <c r="I665" s="113">
        <v>0</v>
      </c>
      <c r="J665" s="113">
        <f t="shared" si="21"/>
        <v>93860236903</v>
      </c>
      <c r="K665" s="119">
        <v>0</v>
      </c>
      <c r="L665" s="158">
        <v>1659578185.1400001</v>
      </c>
      <c r="M665" s="154">
        <v>0</v>
      </c>
      <c r="N665" s="175">
        <v>0</v>
      </c>
      <c r="O665" s="153">
        <v>0</v>
      </c>
      <c r="P665" s="154">
        <v>2607412256.4499998</v>
      </c>
      <c r="Q665" s="243">
        <v>148177118430.22998</v>
      </c>
    </row>
    <row r="666" spans="1:17" x14ac:dyDescent="0.2">
      <c r="A666" s="110" t="s">
        <v>1297</v>
      </c>
      <c r="B666" s="64" t="s">
        <v>1323</v>
      </c>
      <c r="C666" s="19" t="s">
        <v>1299</v>
      </c>
      <c r="D666" s="19" t="s">
        <v>1324</v>
      </c>
      <c r="E666" s="64" t="s">
        <v>18</v>
      </c>
      <c r="F666" s="108">
        <v>7123</v>
      </c>
      <c r="G666" s="241">
        <f t="shared" si="20"/>
        <v>11904978763.08</v>
      </c>
      <c r="H666" s="246">
        <v>3795458941</v>
      </c>
      <c r="I666" s="113">
        <v>0</v>
      </c>
      <c r="J666" s="113">
        <f t="shared" si="21"/>
        <v>3795458941</v>
      </c>
      <c r="K666" s="119">
        <v>0</v>
      </c>
      <c r="L666" s="158">
        <v>99827998.230000004</v>
      </c>
      <c r="M666" s="154">
        <v>0</v>
      </c>
      <c r="N666" s="175">
        <v>0</v>
      </c>
      <c r="O666" s="153">
        <v>0</v>
      </c>
      <c r="P666" s="154">
        <v>109419060.39</v>
      </c>
      <c r="Q666" s="243">
        <v>7900272763.46</v>
      </c>
    </row>
    <row r="667" spans="1:17" x14ac:dyDescent="0.2">
      <c r="A667" s="110" t="s">
        <v>1297</v>
      </c>
      <c r="B667" s="64" t="s">
        <v>1325</v>
      </c>
      <c r="C667" s="19" t="s">
        <v>1299</v>
      </c>
      <c r="D667" s="19" t="s">
        <v>404</v>
      </c>
      <c r="E667" s="64" t="s">
        <v>18</v>
      </c>
      <c r="F667" s="108">
        <v>20141</v>
      </c>
      <c r="G667" s="241">
        <f t="shared" si="20"/>
        <v>32239861396.009995</v>
      </c>
      <c r="H667" s="246">
        <v>10933345006</v>
      </c>
      <c r="I667" s="113">
        <v>0</v>
      </c>
      <c r="J667" s="113">
        <f t="shared" si="21"/>
        <v>10933345006</v>
      </c>
      <c r="K667" s="119">
        <v>0</v>
      </c>
      <c r="L667" s="158">
        <v>299893484.22000003</v>
      </c>
      <c r="M667" s="154">
        <v>0</v>
      </c>
      <c r="N667" s="175">
        <v>0</v>
      </c>
      <c r="O667" s="153">
        <v>0</v>
      </c>
      <c r="P667" s="154">
        <v>309241860.31999999</v>
      </c>
      <c r="Q667" s="243">
        <v>20697381045.469997</v>
      </c>
    </row>
    <row r="668" spans="1:17" x14ac:dyDescent="0.2">
      <c r="A668" s="110" t="s">
        <v>1326</v>
      </c>
      <c r="B668" s="64" t="s">
        <v>1327</v>
      </c>
      <c r="C668" s="19" t="s">
        <v>1328</v>
      </c>
      <c r="D668" s="19" t="s">
        <v>1329</v>
      </c>
      <c r="E668" s="64" t="s">
        <v>51</v>
      </c>
      <c r="F668" s="108">
        <v>327826</v>
      </c>
      <c r="G668" s="241">
        <f t="shared" si="20"/>
        <v>511991585806.92004</v>
      </c>
      <c r="H668" s="246">
        <v>178162497922</v>
      </c>
      <c r="I668" s="113">
        <v>0</v>
      </c>
      <c r="J668" s="113">
        <f t="shared" si="21"/>
        <v>178162497922</v>
      </c>
      <c r="K668" s="119">
        <v>0</v>
      </c>
      <c r="L668" s="158">
        <v>6086518501.6300001</v>
      </c>
      <c r="M668" s="154">
        <v>2435464609.1700001</v>
      </c>
      <c r="N668" s="175">
        <v>0</v>
      </c>
      <c r="O668" s="153">
        <v>0</v>
      </c>
      <c r="P668" s="154">
        <v>0</v>
      </c>
      <c r="Q668" s="243">
        <v>325307104774.12</v>
      </c>
    </row>
    <row r="669" spans="1:17" x14ac:dyDescent="0.2">
      <c r="A669" s="110" t="s">
        <v>1326</v>
      </c>
      <c r="B669" s="64" t="s">
        <v>1330</v>
      </c>
      <c r="C669" s="19" t="s">
        <v>1328</v>
      </c>
      <c r="D669" s="19" t="s">
        <v>1331</v>
      </c>
      <c r="E669" s="64" t="s">
        <v>15</v>
      </c>
      <c r="F669" s="108">
        <v>9839</v>
      </c>
      <c r="G669" s="241">
        <f t="shared" si="20"/>
        <v>12884997585.92</v>
      </c>
      <c r="H669" s="246">
        <v>5290333912</v>
      </c>
      <c r="I669" s="113">
        <v>0</v>
      </c>
      <c r="J669" s="113">
        <f t="shared" si="21"/>
        <v>5290333912</v>
      </c>
      <c r="K669" s="119">
        <v>0</v>
      </c>
      <c r="L669" s="158">
        <v>110019242.86</v>
      </c>
      <c r="M669" s="154">
        <v>0</v>
      </c>
      <c r="N669" s="175">
        <v>0</v>
      </c>
      <c r="O669" s="153">
        <v>0</v>
      </c>
      <c r="P669" s="154">
        <v>537512271.01999998</v>
      </c>
      <c r="Q669" s="243">
        <v>6947132160.0400009</v>
      </c>
    </row>
    <row r="670" spans="1:17" x14ac:dyDescent="0.2">
      <c r="A670" s="110" t="s">
        <v>1326</v>
      </c>
      <c r="B670" s="64" t="s">
        <v>1332</v>
      </c>
      <c r="C670" s="19" t="s">
        <v>1328</v>
      </c>
      <c r="D670" s="19" t="s">
        <v>1333</v>
      </c>
      <c r="E670" s="64" t="s">
        <v>15</v>
      </c>
      <c r="F670" s="108">
        <v>24811</v>
      </c>
      <c r="G670" s="241">
        <f t="shared" si="20"/>
        <v>31685313656</v>
      </c>
      <c r="H670" s="246">
        <v>13245877871</v>
      </c>
      <c r="I670" s="113">
        <v>0</v>
      </c>
      <c r="J670" s="113">
        <f t="shared" si="21"/>
        <v>13245877871</v>
      </c>
      <c r="K670" s="119">
        <v>0</v>
      </c>
      <c r="L670" s="158">
        <v>326937885.24000001</v>
      </c>
      <c r="M670" s="154">
        <v>0</v>
      </c>
      <c r="N670" s="175">
        <v>0</v>
      </c>
      <c r="O670" s="153">
        <v>0</v>
      </c>
      <c r="P670" s="154">
        <v>1309740121.72</v>
      </c>
      <c r="Q670" s="243">
        <v>16802757778.039999</v>
      </c>
    </row>
    <row r="671" spans="1:17" x14ac:dyDescent="0.2">
      <c r="A671" s="110" t="s">
        <v>1326</v>
      </c>
      <c r="B671" s="64" t="s">
        <v>1334</v>
      </c>
      <c r="C671" s="19" t="s">
        <v>1328</v>
      </c>
      <c r="D671" s="19" t="s">
        <v>1335</v>
      </c>
      <c r="E671" s="64" t="s">
        <v>15</v>
      </c>
      <c r="F671" s="108">
        <v>26989</v>
      </c>
      <c r="G671" s="241">
        <f t="shared" si="20"/>
        <v>36309793762.150002</v>
      </c>
      <c r="H671" s="246">
        <v>14721590159</v>
      </c>
      <c r="I671" s="113">
        <v>0</v>
      </c>
      <c r="J671" s="113">
        <f t="shared" si="21"/>
        <v>14721590159</v>
      </c>
      <c r="K671" s="119">
        <v>0</v>
      </c>
      <c r="L671" s="158">
        <v>294636929.27999997</v>
      </c>
      <c r="M671" s="154">
        <v>0</v>
      </c>
      <c r="N671" s="175">
        <v>0</v>
      </c>
      <c r="O671" s="153">
        <v>0</v>
      </c>
      <c r="P671" s="154">
        <v>1520836879.79</v>
      </c>
      <c r="Q671" s="243">
        <v>19772729794.080002</v>
      </c>
    </row>
    <row r="672" spans="1:17" x14ac:dyDescent="0.2">
      <c r="A672" s="110" t="s">
        <v>1326</v>
      </c>
      <c r="B672" s="64" t="s">
        <v>1336</v>
      </c>
      <c r="C672" s="19" t="s">
        <v>1328</v>
      </c>
      <c r="D672" s="19" t="s">
        <v>1337</v>
      </c>
      <c r="E672" s="64" t="s">
        <v>15</v>
      </c>
      <c r="F672" s="108">
        <v>8518</v>
      </c>
      <c r="G672" s="241">
        <f t="shared" si="20"/>
        <v>12409064750.15</v>
      </c>
      <c r="H672" s="246">
        <v>4592592268</v>
      </c>
      <c r="I672" s="113">
        <v>0</v>
      </c>
      <c r="J672" s="113">
        <f t="shared" si="21"/>
        <v>4592592268</v>
      </c>
      <c r="K672" s="119">
        <v>0</v>
      </c>
      <c r="L672" s="158">
        <v>91481610.730000004</v>
      </c>
      <c r="M672" s="154">
        <v>0</v>
      </c>
      <c r="N672" s="175">
        <v>170041020</v>
      </c>
      <c r="O672" s="153">
        <v>0</v>
      </c>
      <c r="P672" s="154">
        <v>482005208.25999999</v>
      </c>
      <c r="Q672" s="243">
        <v>7072944643.1599998</v>
      </c>
    </row>
    <row r="673" spans="1:17" x14ac:dyDescent="0.2">
      <c r="A673" s="110" t="s">
        <v>1326</v>
      </c>
      <c r="B673" s="64" t="s">
        <v>1338</v>
      </c>
      <c r="C673" s="19" t="s">
        <v>1328</v>
      </c>
      <c r="D673" s="19" t="s">
        <v>1339</v>
      </c>
      <c r="E673" s="64" t="s">
        <v>15</v>
      </c>
      <c r="F673" s="108">
        <v>18802</v>
      </c>
      <c r="G673" s="241">
        <f t="shared" si="20"/>
        <v>24699138949.57</v>
      </c>
      <c r="H673" s="246">
        <v>10197107103</v>
      </c>
      <c r="I673" s="113">
        <v>0</v>
      </c>
      <c r="J673" s="113">
        <f t="shared" si="21"/>
        <v>10197107103</v>
      </c>
      <c r="K673" s="119">
        <v>0</v>
      </c>
      <c r="L673" s="158">
        <v>205490688.97</v>
      </c>
      <c r="M673" s="154">
        <v>0</v>
      </c>
      <c r="N673" s="175">
        <v>0</v>
      </c>
      <c r="O673" s="153">
        <v>0</v>
      </c>
      <c r="P673" s="154">
        <v>1063526650.47</v>
      </c>
      <c r="Q673" s="243">
        <v>13233014507.130001</v>
      </c>
    </row>
    <row r="674" spans="1:17" x14ac:dyDescent="0.2">
      <c r="A674" s="110" t="s">
        <v>1326</v>
      </c>
      <c r="B674" s="64" t="s">
        <v>1340</v>
      </c>
      <c r="C674" s="19" t="s">
        <v>1328</v>
      </c>
      <c r="D674" s="19" t="s">
        <v>1341</v>
      </c>
      <c r="E674" s="64" t="s">
        <v>15</v>
      </c>
      <c r="F674" s="108">
        <v>88536</v>
      </c>
      <c r="G674" s="241">
        <f t="shared" si="20"/>
        <v>121750377415.78998</v>
      </c>
      <c r="H674" s="246">
        <v>48126493692</v>
      </c>
      <c r="I674" s="113">
        <v>0</v>
      </c>
      <c r="J674" s="113">
        <f t="shared" si="21"/>
        <v>48126493692</v>
      </c>
      <c r="K674" s="119">
        <v>0</v>
      </c>
      <c r="L674" s="158">
        <v>1228708731.21</v>
      </c>
      <c r="M674" s="154">
        <v>0</v>
      </c>
      <c r="N674" s="175">
        <v>0</v>
      </c>
      <c r="O674" s="153">
        <v>1613872819.0999999</v>
      </c>
      <c r="P674" s="154">
        <v>4969694592.6199999</v>
      </c>
      <c r="Q674" s="243">
        <v>65811607580.859978</v>
      </c>
    </row>
    <row r="675" spans="1:17" x14ac:dyDescent="0.2">
      <c r="A675" s="110" t="s">
        <v>1326</v>
      </c>
      <c r="B675" s="64" t="s">
        <v>1342</v>
      </c>
      <c r="C675" s="19" t="s">
        <v>1328</v>
      </c>
      <c r="D675" s="19" t="s">
        <v>93</v>
      </c>
      <c r="E675" s="64" t="s">
        <v>15</v>
      </c>
      <c r="F675" s="108">
        <v>9510</v>
      </c>
      <c r="G675" s="241">
        <f t="shared" si="20"/>
        <v>15058197586.349998</v>
      </c>
      <c r="H675" s="246">
        <v>5112473973</v>
      </c>
      <c r="I675" s="113">
        <v>0</v>
      </c>
      <c r="J675" s="113">
        <f t="shared" si="21"/>
        <v>5112473973</v>
      </c>
      <c r="K675" s="119">
        <v>0</v>
      </c>
      <c r="L675" s="158">
        <v>100889776.04000001</v>
      </c>
      <c r="M675" s="154">
        <v>0</v>
      </c>
      <c r="N675" s="175">
        <v>0</v>
      </c>
      <c r="O675" s="153">
        <v>0</v>
      </c>
      <c r="P675" s="154">
        <v>538191949.34000003</v>
      </c>
      <c r="Q675" s="243">
        <v>9306641887.9699993</v>
      </c>
    </row>
    <row r="676" spans="1:17" x14ac:dyDescent="0.2">
      <c r="A676" s="110" t="s">
        <v>1326</v>
      </c>
      <c r="B676" s="64" t="s">
        <v>1343</v>
      </c>
      <c r="C676" s="19" t="s">
        <v>1328</v>
      </c>
      <c r="D676" s="19" t="s">
        <v>1344</v>
      </c>
      <c r="E676" s="64" t="s">
        <v>15</v>
      </c>
      <c r="F676" s="108">
        <v>58533</v>
      </c>
      <c r="G676" s="241">
        <f t="shared" si="20"/>
        <v>83271320701.009979</v>
      </c>
      <c r="H676" s="246">
        <v>31867224627</v>
      </c>
      <c r="I676" s="113">
        <v>0</v>
      </c>
      <c r="J676" s="113">
        <f t="shared" si="21"/>
        <v>31867224627</v>
      </c>
      <c r="K676" s="119">
        <v>0</v>
      </c>
      <c r="L676" s="158">
        <v>722651081.65999997</v>
      </c>
      <c r="M676" s="154">
        <v>0</v>
      </c>
      <c r="N676" s="175">
        <v>1258045542.0699999</v>
      </c>
      <c r="O676" s="153">
        <v>0</v>
      </c>
      <c r="P676" s="154">
        <v>3312638849.6199999</v>
      </c>
      <c r="Q676" s="243">
        <v>46110760600.659988</v>
      </c>
    </row>
    <row r="677" spans="1:17" x14ac:dyDescent="0.2">
      <c r="A677" s="110" t="s">
        <v>1326</v>
      </c>
      <c r="B677" s="64" t="s">
        <v>1345</v>
      </c>
      <c r="C677" s="19" t="s">
        <v>1328</v>
      </c>
      <c r="D677" s="19" t="s">
        <v>1346</v>
      </c>
      <c r="E677" s="64" t="s">
        <v>18</v>
      </c>
      <c r="F677" s="108">
        <v>15197</v>
      </c>
      <c r="G677" s="241">
        <f t="shared" si="20"/>
        <v>24862680524.77</v>
      </c>
      <c r="H677" s="246">
        <v>8061545365</v>
      </c>
      <c r="I677" s="113">
        <v>0</v>
      </c>
      <c r="J677" s="113">
        <f t="shared" si="21"/>
        <v>8061545365</v>
      </c>
      <c r="K677" s="119">
        <v>0</v>
      </c>
      <c r="L677" s="158">
        <v>170276537.34</v>
      </c>
      <c r="M677" s="154">
        <v>0</v>
      </c>
      <c r="N677" s="175">
        <v>0</v>
      </c>
      <c r="O677" s="153">
        <v>0</v>
      </c>
      <c r="P677" s="154">
        <v>860076273.49000001</v>
      </c>
      <c r="Q677" s="243">
        <v>15770782348.940001</v>
      </c>
    </row>
    <row r="678" spans="1:17" x14ac:dyDescent="0.2">
      <c r="A678" s="110" t="s">
        <v>1326</v>
      </c>
      <c r="B678" s="64" t="s">
        <v>1347</v>
      </c>
      <c r="C678" s="19" t="s">
        <v>1328</v>
      </c>
      <c r="D678" s="19" t="s">
        <v>1348</v>
      </c>
      <c r="E678" s="64" t="s">
        <v>15</v>
      </c>
      <c r="F678" s="108">
        <v>15220</v>
      </c>
      <c r="G678" s="241">
        <f t="shared" si="20"/>
        <v>20162715791.560001</v>
      </c>
      <c r="H678" s="246">
        <v>8188458753</v>
      </c>
      <c r="I678" s="113">
        <v>0</v>
      </c>
      <c r="J678" s="113">
        <f t="shared" si="21"/>
        <v>8188458753</v>
      </c>
      <c r="K678" s="119">
        <v>0</v>
      </c>
      <c r="L678" s="158">
        <v>164214718.44999999</v>
      </c>
      <c r="M678" s="154">
        <v>0</v>
      </c>
      <c r="N678" s="175">
        <v>0</v>
      </c>
      <c r="O678" s="153">
        <v>0</v>
      </c>
      <c r="P678" s="154">
        <v>861265710.54999995</v>
      </c>
      <c r="Q678" s="243">
        <v>10948776609.560001</v>
      </c>
    </row>
    <row r="679" spans="1:17" x14ac:dyDescent="0.2">
      <c r="A679" s="110" t="s">
        <v>1326</v>
      </c>
      <c r="B679" s="64" t="s">
        <v>1349</v>
      </c>
      <c r="C679" s="19" t="s">
        <v>1328</v>
      </c>
      <c r="D679" s="19" t="s">
        <v>1350</v>
      </c>
      <c r="E679" s="64" t="s">
        <v>15</v>
      </c>
      <c r="F679" s="108">
        <v>68276</v>
      </c>
      <c r="G679" s="241">
        <f t="shared" si="20"/>
        <v>88461729671.160004</v>
      </c>
      <c r="H679" s="246">
        <v>36991317005</v>
      </c>
      <c r="I679" s="113">
        <v>0</v>
      </c>
      <c r="J679" s="113">
        <f t="shared" si="21"/>
        <v>36991317005</v>
      </c>
      <c r="K679" s="119">
        <v>0</v>
      </c>
      <c r="L679" s="158">
        <v>781952065.44000006</v>
      </c>
      <c r="M679" s="154">
        <v>0</v>
      </c>
      <c r="N679" s="175">
        <v>0</v>
      </c>
      <c r="O679" s="153">
        <v>0</v>
      </c>
      <c r="P679" s="154">
        <v>3692239191.0799999</v>
      </c>
      <c r="Q679" s="243">
        <v>46996221409.639999</v>
      </c>
    </row>
    <row r="680" spans="1:17" x14ac:dyDescent="0.2">
      <c r="A680" s="110" t="s">
        <v>1326</v>
      </c>
      <c r="B680" s="64" t="s">
        <v>1351</v>
      </c>
      <c r="C680" s="19" t="s">
        <v>1328</v>
      </c>
      <c r="D680" s="19" t="s">
        <v>1352</v>
      </c>
      <c r="E680" s="64" t="s">
        <v>15</v>
      </c>
      <c r="F680" s="108">
        <v>24190</v>
      </c>
      <c r="G680" s="241">
        <f t="shared" si="20"/>
        <v>37393013758</v>
      </c>
      <c r="H680" s="246">
        <v>13093682026</v>
      </c>
      <c r="I680" s="113">
        <v>0</v>
      </c>
      <c r="J680" s="113">
        <f t="shared" si="21"/>
        <v>13093682026</v>
      </c>
      <c r="K680" s="119">
        <v>0</v>
      </c>
      <c r="L680" s="158">
        <v>304980997.56</v>
      </c>
      <c r="M680" s="154">
        <v>0</v>
      </c>
      <c r="N680" s="175">
        <v>527776861</v>
      </c>
      <c r="O680" s="153">
        <v>0</v>
      </c>
      <c r="P680" s="154">
        <v>1368758855.8</v>
      </c>
      <c r="Q680" s="243">
        <v>22097815017.639999</v>
      </c>
    </row>
    <row r="681" spans="1:17" x14ac:dyDescent="0.2">
      <c r="A681" s="110" t="s">
        <v>1326</v>
      </c>
      <c r="B681" s="64" t="s">
        <v>1353</v>
      </c>
      <c r="C681" s="19" t="s">
        <v>1328</v>
      </c>
      <c r="D681" s="19" t="s">
        <v>1354</v>
      </c>
      <c r="E681" s="64" t="s">
        <v>15</v>
      </c>
      <c r="F681" s="108">
        <v>20517</v>
      </c>
      <c r="G681" s="241">
        <f t="shared" si="20"/>
        <v>26740038483.220001</v>
      </c>
      <c r="H681" s="246">
        <v>11138607024</v>
      </c>
      <c r="I681" s="113">
        <v>0</v>
      </c>
      <c r="J681" s="113">
        <f t="shared" si="21"/>
        <v>11138607024</v>
      </c>
      <c r="K681" s="119">
        <v>0</v>
      </c>
      <c r="L681" s="158">
        <v>232372636.86000001</v>
      </c>
      <c r="M681" s="154">
        <v>0</v>
      </c>
      <c r="N681" s="175">
        <v>0</v>
      </c>
      <c r="O681" s="153">
        <v>0</v>
      </c>
      <c r="P681" s="154">
        <v>1148146601.25</v>
      </c>
      <c r="Q681" s="243">
        <v>14220912221.110001</v>
      </c>
    </row>
    <row r="682" spans="1:17" x14ac:dyDescent="0.2">
      <c r="A682" s="110" t="s">
        <v>1326</v>
      </c>
      <c r="B682" s="64" t="s">
        <v>1355</v>
      </c>
      <c r="C682" s="19" t="s">
        <v>1328</v>
      </c>
      <c r="D682" s="19" t="s">
        <v>1356</v>
      </c>
      <c r="E682" s="64" t="s">
        <v>18</v>
      </c>
      <c r="F682" s="108">
        <v>8227</v>
      </c>
      <c r="G682" s="241">
        <f t="shared" si="20"/>
        <v>13433833982.57</v>
      </c>
      <c r="H682" s="246">
        <v>4423285131</v>
      </c>
      <c r="I682" s="113">
        <v>0</v>
      </c>
      <c r="J682" s="113">
        <f t="shared" si="21"/>
        <v>4423285131</v>
      </c>
      <c r="K682" s="119">
        <v>0</v>
      </c>
      <c r="L682" s="158">
        <v>89186880.400000006</v>
      </c>
      <c r="M682" s="154">
        <v>0</v>
      </c>
      <c r="N682" s="175">
        <v>310511884</v>
      </c>
      <c r="O682" s="153">
        <v>0</v>
      </c>
      <c r="P682" s="154">
        <v>465126529.99000001</v>
      </c>
      <c r="Q682" s="243">
        <v>8145723557.1800003</v>
      </c>
    </row>
    <row r="683" spans="1:17" x14ac:dyDescent="0.2">
      <c r="A683" s="110" t="s">
        <v>1326</v>
      </c>
      <c r="B683" s="64" t="s">
        <v>1357</v>
      </c>
      <c r="C683" s="19" t="s">
        <v>1328</v>
      </c>
      <c r="D683" s="19" t="s">
        <v>1358</v>
      </c>
      <c r="E683" s="64" t="s">
        <v>18</v>
      </c>
      <c r="F683" s="108">
        <v>10287</v>
      </c>
      <c r="G683" s="241">
        <f t="shared" si="20"/>
        <v>15290000930.889999</v>
      </c>
      <c r="H683" s="246">
        <v>5623119074</v>
      </c>
      <c r="I683" s="113">
        <v>0</v>
      </c>
      <c r="J683" s="113">
        <f t="shared" si="21"/>
        <v>5623119074</v>
      </c>
      <c r="K683" s="119">
        <v>0</v>
      </c>
      <c r="L683" s="158">
        <v>114589862.59</v>
      </c>
      <c r="M683" s="154">
        <v>0</v>
      </c>
      <c r="N683" s="175">
        <v>0</v>
      </c>
      <c r="O683" s="153">
        <v>0</v>
      </c>
      <c r="P683" s="154">
        <v>581181603.04999995</v>
      </c>
      <c r="Q683" s="243">
        <v>8971110391.25</v>
      </c>
    </row>
    <row r="684" spans="1:17" x14ac:dyDescent="0.2">
      <c r="A684" s="110" t="s">
        <v>1326</v>
      </c>
      <c r="B684" s="64" t="s">
        <v>1359</v>
      </c>
      <c r="C684" s="19" t="s">
        <v>1328</v>
      </c>
      <c r="D684" s="19" t="s">
        <v>1360</v>
      </c>
      <c r="E684" s="64" t="s">
        <v>15</v>
      </c>
      <c r="F684" s="108">
        <v>33938</v>
      </c>
      <c r="G684" s="241">
        <f t="shared" si="20"/>
        <v>49212958524.050003</v>
      </c>
      <c r="H684" s="246">
        <v>18486649832</v>
      </c>
      <c r="I684" s="113">
        <v>0</v>
      </c>
      <c r="J684" s="113">
        <f t="shared" si="21"/>
        <v>18486649832</v>
      </c>
      <c r="K684" s="119">
        <v>0</v>
      </c>
      <c r="L684" s="158">
        <v>369771407.01999998</v>
      </c>
      <c r="M684" s="154">
        <v>0</v>
      </c>
      <c r="N684" s="175">
        <v>0</v>
      </c>
      <c r="O684" s="153">
        <v>0</v>
      </c>
      <c r="P684" s="154">
        <v>1920317812.0899999</v>
      </c>
      <c r="Q684" s="243">
        <v>28436219472.940002</v>
      </c>
    </row>
    <row r="685" spans="1:17" x14ac:dyDescent="0.2">
      <c r="A685" s="110" t="s">
        <v>1326</v>
      </c>
      <c r="B685" s="64" t="s">
        <v>1361</v>
      </c>
      <c r="C685" s="19" t="s">
        <v>1328</v>
      </c>
      <c r="D685" s="19" t="s">
        <v>1362</v>
      </c>
      <c r="E685" s="64" t="s">
        <v>15</v>
      </c>
      <c r="F685" s="108">
        <v>53026</v>
      </c>
      <c r="G685" s="241">
        <f t="shared" si="20"/>
        <v>74602570080.309998</v>
      </c>
      <c r="H685" s="246">
        <v>28924102044</v>
      </c>
      <c r="I685" s="113">
        <v>0</v>
      </c>
      <c r="J685" s="113">
        <f t="shared" si="21"/>
        <v>28924102044</v>
      </c>
      <c r="K685" s="119">
        <v>0</v>
      </c>
      <c r="L685" s="158">
        <v>663196953.17999995</v>
      </c>
      <c r="M685" s="154">
        <v>0</v>
      </c>
      <c r="N685" s="175">
        <v>0</v>
      </c>
      <c r="O685" s="153">
        <v>0</v>
      </c>
      <c r="P685" s="154">
        <v>2999193864.6100001</v>
      </c>
      <c r="Q685" s="243">
        <v>42016077218.519997</v>
      </c>
    </row>
    <row r="686" spans="1:17" x14ac:dyDescent="0.2">
      <c r="A686" s="110" t="s">
        <v>1326</v>
      </c>
      <c r="B686" s="64" t="s">
        <v>1363</v>
      </c>
      <c r="C686" s="19" t="s">
        <v>1328</v>
      </c>
      <c r="D686" s="19" t="s">
        <v>1364</v>
      </c>
      <c r="E686" s="64" t="s">
        <v>15</v>
      </c>
      <c r="F686" s="108">
        <v>23778</v>
      </c>
      <c r="G686" s="241">
        <f t="shared" si="20"/>
        <v>32322013159.470001</v>
      </c>
      <c r="H686" s="246">
        <v>12979395577</v>
      </c>
      <c r="I686" s="113">
        <v>0</v>
      </c>
      <c r="J686" s="113">
        <f t="shared" si="21"/>
        <v>12979395577</v>
      </c>
      <c r="K686" s="119">
        <v>0</v>
      </c>
      <c r="L686" s="158">
        <v>251712326.38999999</v>
      </c>
      <c r="M686" s="154">
        <v>0</v>
      </c>
      <c r="N686" s="175">
        <v>0</v>
      </c>
      <c r="O686" s="153">
        <v>0</v>
      </c>
      <c r="P686" s="154">
        <v>1343157639.0899999</v>
      </c>
      <c r="Q686" s="243">
        <v>17747747616.990002</v>
      </c>
    </row>
    <row r="687" spans="1:17" x14ac:dyDescent="0.2">
      <c r="A687" s="110" t="s">
        <v>1326</v>
      </c>
      <c r="B687" s="64" t="s">
        <v>1365</v>
      </c>
      <c r="C687" s="19" t="s">
        <v>1328</v>
      </c>
      <c r="D687" s="19" t="s">
        <v>1366</v>
      </c>
      <c r="E687" s="64" t="s">
        <v>15</v>
      </c>
      <c r="F687" s="108">
        <v>6942</v>
      </c>
      <c r="G687" s="241">
        <f t="shared" si="20"/>
        <v>10146173145.030001</v>
      </c>
      <c r="H687" s="246">
        <v>3744763094</v>
      </c>
      <c r="I687" s="113">
        <v>0</v>
      </c>
      <c r="J687" s="113">
        <f t="shared" si="21"/>
        <v>3744763094</v>
      </c>
      <c r="K687" s="119">
        <v>0</v>
      </c>
      <c r="L687" s="158">
        <v>74221079.590000004</v>
      </c>
      <c r="M687" s="154">
        <v>0</v>
      </c>
      <c r="N687" s="175">
        <v>89591950</v>
      </c>
      <c r="O687" s="153">
        <v>0</v>
      </c>
      <c r="P687" s="154">
        <v>393080628.12</v>
      </c>
      <c r="Q687" s="243">
        <v>5844516393.3200006</v>
      </c>
    </row>
    <row r="688" spans="1:17" x14ac:dyDescent="0.2">
      <c r="A688" s="110" t="s">
        <v>1326</v>
      </c>
      <c r="B688" s="64" t="s">
        <v>1367</v>
      </c>
      <c r="C688" s="19" t="s">
        <v>1328</v>
      </c>
      <c r="D688" s="19" t="s">
        <v>1368</v>
      </c>
      <c r="E688" s="64" t="s">
        <v>18</v>
      </c>
      <c r="F688" s="108">
        <v>13381</v>
      </c>
      <c r="G688" s="241">
        <f t="shared" si="20"/>
        <v>20180570868.73</v>
      </c>
      <c r="H688" s="246">
        <v>7251984490</v>
      </c>
      <c r="I688" s="113">
        <v>0</v>
      </c>
      <c r="J688" s="113">
        <f t="shared" si="21"/>
        <v>7251984490</v>
      </c>
      <c r="K688" s="119">
        <v>0</v>
      </c>
      <c r="L688" s="158">
        <v>152371021.19999999</v>
      </c>
      <c r="M688" s="154">
        <v>0</v>
      </c>
      <c r="N688" s="175">
        <v>0</v>
      </c>
      <c r="O688" s="153">
        <v>0</v>
      </c>
      <c r="P688" s="154">
        <v>756028850.75</v>
      </c>
      <c r="Q688" s="243">
        <v>12020186506.779999</v>
      </c>
    </row>
    <row r="689" spans="1:17" x14ac:dyDescent="0.2">
      <c r="A689" s="110" t="s">
        <v>1326</v>
      </c>
      <c r="B689" s="64" t="s">
        <v>1369</v>
      </c>
      <c r="C689" s="19" t="s">
        <v>1328</v>
      </c>
      <c r="D689" s="19" t="s">
        <v>694</v>
      </c>
      <c r="E689" s="64" t="s">
        <v>15</v>
      </c>
      <c r="F689" s="108">
        <v>8538</v>
      </c>
      <c r="G689" s="241">
        <f t="shared" si="20"/>
        <v>12574613481.969999</v>
      </c>
      <c r="H689" s="246">
        <v>4484995372</v>
      </c>
      <c r="I689" s="113">
        <v>0</v>
      </c>
      <c r="J689" s="113">
        <f t="shared" si="21"/>
        <v>4484995372</v>
      </c>
      <c r="K689" s="119">
        <v>0</v>
      </c>
      <c r="L689" s="158">
        <v>95225335.950000003</v>
      </c>
      <c r="M689" s="154">
        <v>0</v>
      </c>
      <c r="N689" s="175">
        <v>0</v>
      </c>
      <c r="O689" s="153">
        <v>0</v>
      </c>
      <c r="P689" s="154">
        <v>482911446.01999998</v>
      </c>
      <c r="Q689" s="243">
        <v>7511481328</v>
      </c>
    </row>
    <row r="690" spans="1:17" x14ac:dyDescent="0.2">
      <c r="A690" s="110" t="s">
        <v>1326</v>
      </c>
      <c r="B690" s="64" t="s">
        <v>1370</v>
      </c>
      <c r="C690" s="19" t="s">
        <v>1328</v>
      </c>
      <c r="D690" s="19" t="s">
        <v>1371</v>
      </c>
      <c r="E690" s="64" t="s">
        <v>18</v>
      </c>
      <c r="F690" s="108">
        <v>19382</v>
      </c>
      <c r="G690" s="241">
        <f t="shared" si="20"/>
        <v>32227937649.93</v>
      </c>
      <c r="H690" s="246">
        <v>10508438953</v>
      </c>
      <c r="I690" s="113">
        <v>0</v>
      </c>
      <c r="J690" s="113">
        <f t="shared" si="21"/>
        <v>10508438953</v>
      </c>
      <c r="K690" s="119">
        <v>0</v>
      </c>
      <c r="L690" s="158">
        <v>225979798.91999999</v>
      </c>
      <c r="M690" s="154">
        <v>0</v>
      </c>
      <c r="N690" s="175">
        <v>0</v>
      </c>
      <c r="O690" s="153">
        <v>0</v>
      </c>
      <c r="P690" s="154">
        <v>1096887527.99</v>
      </c>
      <c r="Q690" s="243">
        <v>20396631370.02</v>
      </c>
    </row>
    <row r="691" spans="1:17" x14ac:dyDescent="0.2">
      <c r="A691" s="110" t="s">
        <v>1326</v>
      </c>
      <c r="B691" s="64" t="s">
        <v>1372</v>
      </c>
      <c r="C691" s="19" t="s">
        <v>1328</v>
      </c>
      <c r="D691" s="19" t="s">
        <v>1373</v>
      </c>
      <c r="E691" s="64" t="s">
        <v>18</v>
      </c>
      <c r="F691" s="108">
        <v>9298</v>
      </c>
      <c r="G691" s="241">
        <f t="shared" si="20"/>
        <v>14829160614.57</v>
      </c>
      <c r="H691" s="246">
        <v>4971480605</v>
      </c>
      <c r="I691" s="113">
        <v>0</v>
      </c>
      <c r="J691" s="113">
        <f t="shared" si="21"/>
        <v>4971480605</v>
      </c>
      <c r="K691" s="119">
        <v>0</v>
      </c>
      <c r="L691" s="158">
        <v>94714397.670000002</v>
      </c>
      <c r="M691" s="154">
        <v>0</v>
      </c>
      <c r="N691" s="175">
        <v>0</v>
      </c>
      <c r="O691" s="153">
        <v>0</v>
      </c>
      <c r="P691" s="154">
        <v>526014379.44999999</v>
      </c>
      <c r="Q691" s="243">
        <v>9236951232.4499989</v>
      </c>
    </row>
    <row r="692" spans="1:17" x14ac:dyDescent="0.2">
      <c r="A692" s="110" t="s">
        <v>1326</v>
      </c>
      <c r="B692" s="64" t="s">
        <v>1374</v>
      </c>
      <c r="C692" s="19" t="s">
        <v>1328</v>
      </c>
      <c r="D692" s="19" t="s">
        <v>1375</v>
      </c>
      <c r="E692" s="64" t="s">
        <v>15</v>
      </c>
      <c r="F692" s="108">
        <v>20223</v>
      </c>
      <c r="G692" s="241">
        <f t="shared" si="20"/>
        <v>27724427040.040001</v>
      </c>
      <c r="H692" s="246">
        <v>10977995188</v>
      </c>
      <c r="I692" s="113">
        <v>0</v>
      </c>
      <c r="J692" s="113">
        <f t="shared" si="21"/>
        <v>10977995188</v>
      </c>
      <c r="K692" s="119">
        <v>0</v>
      </c>
      <c r="L692" s="158">
        <v>215847203.63999999</v>
      </c>
      <c r="M692" s="154">
        <v>0</v>
      </c>
      <c r="N692" s="175">
        <v>230862311.87</v>
      </c>
      <c r="O692" s="153">
        <v>0</v>
      </c>
      <c r="P692" s="154">
        <v>1144634929.9300001</v>
      </c>
      <c r="Q692" s="243">
        <v>15155087406.6</v>
      </c>
    </row>
    <row r="693" spans="1:17" x14ac:dyDescent="0.2">
      <c r="A693" s="110" t="s">
        <v>1326</v>
      </c>
      <c r="B693" s="64" t="s">
        <v>1376</v>
      </c>
      <c r="C693" s="19" t="s">
        <v>1328</v>
      </c>
      <c r="D693" s="19" t="s">
        <v>1377</v>
      </c>
      <c r="E693" s="64" t="s">
        <v>15</v>
      </c>
      <c r="F693" s="108">
        <v>9654</v>
      </c>
      <c r="G693" s="241">
        <f t="shared" si="20"/>
        <v>13309267284.780001</v>
      </c>
      <c r="H693" s="246">
        <v>5192383886</v>
      </c>
      <c r="I693" s="113">
        <v>0</v>
      </c>
      <c r="J693" s="113">
        <f t="shared" si="21"/>
        <v>5192383886</v>
      </c>
      <c r="K693" s="119">
        <v>0</v>
      </c>
      <c r="L693" s="158">
        <v>112158774.44</v>
      </c>
      <c r="M693" s="154">
        <v>0</v>
      </c>
      <c r="N693" s="175">
        <v>0</v>
      </c>
      <c r="O693" s="153">
        <v>0</v>
      </c>
      <c r="P693" s="154">
        <v>546178169.59000003</v>
      </c>
      <c r="Q693" s="243">
        <v>7458546454.750001</v>
      </c>
    </row>
    <row r="694" spans="1:17" x14ac:dyDescent="0.2">
      <c r="A694" s="110" t="s">
        <v>1326</v>
      </c>
      <c r="B694" s="64" t="s">
        <v>1378</v>
      </c>
      <c r="C694" s="19" t="s">
        <v>1328</v>
      </c>
      <c r="D694" s="19" t="s">
        <v>1379</v>
      </c>
      <c r="E694" s="64" t="s">
        <v>15</v>
      </c>
      <c r="F694" s="108">
        <v>18107</v>
      </c>
      <c r="G694" s="241">
        <f t="shared" si="20"/>
        <v>24696046748.16</v>
      </c>
      <c r="H694" s="246">
        <v>9883883456</v>
      </c>
      <c r="I694" s="113">
        <v>0</v>
      </c>
      <c r="J694" s="113">
        <f t="shared" si="21"/>
        <v>9883883456</v>
      </c>
      <c r="K694" s="119">
        <v>0</v>
      </c>
      <c r="L694" s="158">
        <v>194690850.03</v>
      </c>
      <c r="M694" s="154">
        <v>0</v>
      </c>
      <c r="N694" s="175">
        <v>1033844802.74</v>
      </c>
      <c r="O694" s="153">
        <v>0</v>
      </c>
      <c r="P694" s="154">
        <v>1018951080.6799999</v>
      </c>
      <c r="Q694" s="243">
        <v>12564676558.709999</v>
      </c>
    </row>
    <row r="695" spans="1:17" x14ac:dyDescent="0.2">
      <c r="A695" s="110" t="s">
        <v>1326</v>
      </c>
      <c r="B695" s="64" t="s">
        <v>1380</v>
      </c>
      <c r="C695" s="19" t="s">
        <v>1328</v>
      </c>
      <c r="D695" s="19" t="s">
        <v>1381</v>
      </c>
      <c r="E695" s="64" t="s">
        <v>15</v>
      </c>
      <c r="F695" s="108">
        <v>11204</v>
      </c>
      <c r="G695" s="241">
        <f t="shared" si="20"/>
        <v>16075488831.509998</v>
      </c>
      <c r="H695" s="246">
        <v>6104430438</v>
      </c>
      <c r="I695" s="113">
        <v>0</v>
      </c>
      <c r="J695" s="113">
        <f t="shared" si="21"/>
        <v>6104430438</v>
      </c>
      <c r="K695" s="119">
        <v>0</v>
      </c>
      <c r="L695" s="158">
        <v>114679079.86</v>
      </c>
      <c r="M695" s="154">
        <v>0</v>
      </c>
      <c r="N695" s="175">
        <v>0</v>
      </c>
      <c r="O695" s="153">
        <v>0</v>
      </c>
      <c r="P695" s="154">
        <v>631251239.25</v>
      </c>
      <c r="Q695" s="243">
        <v>9225128074.3999996</v>
      </c>
    </row>
    <row r="696" spans="1:17" x14ac:dyDescent="0.2">
      <c r="A696" s="110" t="s">
        <v>1326</v>
      </c>
      <c r="B696" s="64" t="s">
        <v>1382</v>
      </c>
      <c r="C696" s="19" t="s">
        <v>1328</v>
      </c>
      <c r="D696" s="19" t="s">
        <v>1383</v>
      </c>
      <c r="E696" s="64" t="s">
        <v>18</v>
      </c>
      <c r="F696" s="108">
        <v>8524</v>
      </c>
      <c r="G696" s="241">
        <f t="shared" si="20"/>
        <v>12886536619.860001</v>
      </c>
      <c r="H696" s="246">
        <v>4609413006</v>
      </c>
      <c r="I696" s="113">
        <v>0</v>
      </c>
      <c r="J696" s="113">
        <f t="shared" si="21"/>
        <v>4609413006</v>
      </c>
      <c r="K696" s="119">
        <v>0</v>
      </c>
      <c r="L696" s="158">
        <v>89649101.719999999</v>
      </c>
      <c r="M696" s="154">
        <v>0</v>
      </c>
      <c r="N696" s="175">
        <v>717388207</v>
      </c>
      <c r="O696" s="153">
        <v>0</v>
      </c>
      <c r="P696" s="154">
        <v>482231767.69999999</v>
      </c>
      <c r="Q696" s="243">
        <v>6987854537.4400005</v>
      </c>
    </row>
    <row r="697" spans="1:17" x14ac:dyDescent="0.2">
      <c r="A697" s="110" t="s">
        <v>1326</v>
      </c>
      <c r="B697" s="64" t="s">
        <v>1384</v>
      </c>
      <c r="C697" s="19" t="s">
        <v>1328</v>
      </c>
      <c r="D697" s="19" t="s">
        <v>1385</v>
      </c>
      <c r="E697" s="64" t="s">
        <v>15</v>
      </c>
      <c r="F697" s="108">
        <v>39855</v>
      </c>
      <c r="G697" s="241">
        <f t="shared" si="20"/>
        <v>52904955115.830002</v>
      </c>
      <c r="H697" s="246">
        <v>21586144883</v>
      </c>
      <c r="I697" s="113">
        <v>0</v>
      </c>
      <c r="J697" s="113">
        <f t="shared" si="21"/>
        <v>21586144883</v>
      </c>
      <c r="K697" s="119">
        <v>0</v>
      </c>
      <c r="L697" s="158">
        <v>441496496.75</v>
      </c>
      <c r="M697" s="154">
        <v>0</v>
      </c>
      <c r="N697" s="175">
        <v>0</v>
      </c>
      <c r="O697" s="153">
        <v>0</v>
      </c>
      <c r="P697" s="154">
        <v>2245034129.2399998</v>
      </c>
      <c r="Q697" s="243">
        <v>28632279606.840004</v>
      </c>
    </row>
    <row r="698" spans="1:17" x14ac:dyDescent="0.2">
      <c r="A698" s="110" t="s">
        <v>1386</v>
      </c>
      <c r="B698" s="64" t="s">
        <v>1387</v>
      </c>
      <c r="C698" s="19" t="s">
        <v>1388</v>
      </c>
      <c r="D698" s="19" t="s">
        <v>1389</v>
      </c>
      <c r="E698" s="64" t="s">
        <v>51</v>
      </c>
      <c r="F698" s="108">
        <v>252546</v>
      </c>
      <c r="G698" s="241">
        <f t="shared" si="20"/>
        <v>411524749102.88</v>
      </c>
      <c r="H698" s="246">
        <v>137415745575</v>
      </c>
      <c r="I698" s="113">
        <v>0</v>
      </c>
      <c r="J698" s="113">
        <f t="shared" si="21"/>
        <v>137415745575</v>
      </c>
      <c r="K698" s="119">
        <v>0</v>
      </c>
      <c r="L698" s="158">
        <v>5831770645.8599997</v>
      </c>
      <c r="M698" s="154">
        <v>125040124.18000001</v>
      </c>
      <c r="N698" s="175">
        <v>0</v>
      </c>
      <c r="O698" s="153">
        <v>1847271699</v>
      </c>
      <c r="P698" s="154">
        <v>30743865770.720001</v>
      </c>
      <c r="Q698" s="243">
        <v>235561055288.12003</v>
      </c>
    </row>
    <row r="699" spans="1:17" x14ac:dyDescent="0.2">
      <c r="A699" s="110" t="s">
        <v>1386</v>
      </c>
      <c r="B699" s="64" t="s">
        <v>1390</v>
      </c>
      <c r="C699" s="19" t="s">
        <v>1388</v>
      </c>
      <c r="D699" s="19" t="s">
        <v>1391</v>
      </c>
      <c r="E699" s="64" t="s">
        <v>18</v>
      </c>
      <c r="F699" s="108">
        <v>42559</v>
      </c>
      <c r="G699" s="241">
        <f t="shared" si="20"/>
        <v>68925610168.839996</v>
      </c>
      <c r="H699" s="246">
        <v>23111624225</v>
      </c>
      <c r="I699" s="113">
        <v>0</v>
      </c>
      <c r="J699" s="113">
        <f t="shared" si="21"/>
        <v>23111624225</v>
      </c>
      <c r="K699" s="119">
        <v>0</v>
      </c>
      <c r="L699" s="158">
        <v>1053120487.26</v>
      </c>
      <c r="M699" s="154">
        <v>0</v>
      </c>
      <c r="N699" s="175">
        <v>0</v>
      </c>
      <c r="O699" s="153">
        <v>0</v>
      </c>
      <c r="P699" s="154">
        <v>5139353954.5699997</v>
      </c>
      <c r="Q699" s="243">
        <v>39621511502.009995</v>
      </c>
    </row>
    <row r="700" spans="1:17" x14ac:dyDescent="0.2">
      <c r="A700" s="110" t="s">
        <v>1386</v>
      </c>
      <c r="B700" s="64" t="s">
        <v>1392</v>
      </c>
      <c r="C700" s="19" t="s">
        <v>1388</v>
      </c>
      <c r="D700" s="19" t="s">
        <v>1393</v>
      </c>
      <c r="E700" s="64" t="s">
        <v>18</v>
      </c>
      <c r="F700" s="108">
        <v>3642</v>
      </c>
      <c r="G700" s="241">
        <f t="shared" si="20"/>
        <v>5857314138.6999998</v>
      </c>
      <c r="H700" s="246">
        <v>1962294440</v>
      </c>
      <c r="I700" s="113">
        <v>0</v>
      </c>
      <c r="J700" s="113">
        <f t="shared" si="21"/>
        <v>1962294440</v>
      </c>
      <c r="K700" s="119">
        <v>0</v>
      </c>
      <c r="L700" s="158">
        <v>78771005.480000004</v>
      </c>
      <c r="M700" s="154">
        <v>0</v>
      </c>
      <c r="N700" s="175">
        <v>0</v>
      </c>
      <c r="O700" s="153">
        <v>0</v>
      </c>
      <c r="P700" s="154">
        <v>443838873.83999997</v>
      </c>
      <c r="Q700" s="243">
        <v>3372409819.3799996</v>
      </c>
    </row>
    <row r="701" spans="1:17" x14ac:dyDescent="0.2">
      <c r="A701" s="110" t="s">
        <v>1386</v>
      </c>
      <c r="B701" s="64" t="s">
        <v>1394</v>
      </c>
      <c r="C701" s="19" t="s">
        <v>1388</v>
      </c>
      <c r="D701" s="19" t="s">
        <v>1395</v>
      </c>
      <c r="E701" s="64" t="s">
        <v>18</v>
      </c>
      <c r="F701" s="108">
        <v>3910</v>
      </c>
      <c r="G701" s="241">
        <f t="shared" si="20"/>
        <v>6220954727.7700005</v>
      </c>
      <c r="H701" s="246">
        <v>2069777377</v>
      </c>
      <c r="I701" s="113">
        <v>0</v>
      </c>
      <c r="J701" s="113">
        <f t="shared" si="21"/>
        <v>2069777377</v>
      </c>
      <c r="K701" s="119">
        <v>0</v>
      </c>
      <c r="L701" s="158">
        <v>44291283.039999999</v>
      </c>
      <c r="M701" s="154">
        <v>0</v>
      </c>
      <c r="N701" s="175">
        <v>0</v>
      </c>
      <c r="O701" s="153">
        <v>0</v>
      </c>
      <c r="P701" s="154">
        <v>476910178.43000001</v>
      </c>
      <c r="Q701" s="243">
        <v>3629975889.3000007</v>
      </c>
    </row>
    <row r="702" spans="1:17" x14ac:dyDescent="0.2">
      <c r="A702" s="110" t="s">
        <v>1386</v>
      </c>
      <c r="B702" s="64" t="s">
        <v>1396</v>
      </c>
      <c r="C702" s="19" t="s">
        <v>1388</v>
      </c>
      <c r="D702" s="19" t="s">
        <v>1397</v>
      </c>
      <c r="E702" s="64" t="s">
        <v>18</v>
      </c>
      <c r="F702" s="108">
        <v>8629</v>
      </c>
      <c r="G702" s="241">
        <f t="shared" si="20"/>
        <v>12999131377.66</v>
      </c>
      <c r="H702" s="246">
        <v>4451564710</v>
      </c>
      <c r="I702" s="113">
        <v>0</v>
      </c>
      <c r="J702" s="113">
        <f t="shared" si="21"/>
        <v>4451564710</v>
      </c>
      <c r="K702" s="119">
        <v>0</v>
      </c>
      <c r="L702" s="158">
        <v>148121742.34999999</v>
      </c>
      <c r="M702" s="154">
        <v>0</v>
      </c>
      <c r="N702" s="175">
        <v>0</v>
      </c>
      <c r="O702" s="153">
        <v>0</v>
      </c>
      <c r="P702" s="154">
        <v>1050837652.63</v>
      </c>
      <c r="Q702" s="243">
        <v>7348607272.6799994</v>
      </c>
    </row>
    <row r="703" spans="1:17" x14ac:dyDescent="0.2">
      <c r="A703" s="110" t="s">
        <v>1386</v>
      </c>
      <c r="B703" s="64" t="s">
        <v>1398</v>
      </c>
      <c r="C703" s="19" t="s">
        <v>1388</v>
      </c>
      <c r="D703" s="19" t="s">
        <v>1399</v>
      </c>
      <c r="E703" s="64" t="s">
        <v>18</v>
      </c>
      <c r="F703" s="108">
        <v>4179</v>
      </c>
      <c r="G703" s="241">
        <f t="shared" si="20"/>
        <v>6945318851.71</v>
      </c>
      <c r="H703" s="246">
        <v>2278577940</v>
      </c>
      <c r="I703" s="113">
        <v>0</v>
      </c>
      <c r="J703" s="113">
        <f t="shared" si="21"/>
        <v>2278577940</v>
      </c>
      <c r="K703" s="119">
        <v>0</v>
      </c>
      <c r="L703" s="158">
        <v>48514300.380000003</v>
      </c>
      <c r="M703" s="154">
        <v>0</v>
      </c>
      <c r="N703" s="175">
        <v>0</v>
      </c>
      <c r="O703" s="153">
        <v>0</v>
      </c>
      <c r="P703" s="154">
        <v>504489937.98000002</v>
      </c>
      <c r="Q703" s="243">
        <v>4113736673.3499999</v>
      </c>
    </row>
    <row r="704" spans="1:17" x14ac:dyDescent="0.2">
      <c r="A704" s="110" t="s">
        <v>1386</v>
      </c>
      <c r="B704" s="64" t="s">
        <v>1400</v>
      </c>
      <c r="C704" s="19" t="s">
        <v>1388</v>
      </c>
      <c r="D704" s="19" t="s">
        <v>1401</v>
      </c>
      <c r="E704" s="64" t="s">
        <v>18</v>
      </c>
      <c r="F704" s="108">
        <v>12396</v>
      </c>
      <c r="G704" s="241">
        <f t="shared" si="20"/>
        <v>19678468226.669998</v>
      </c>
      <c r="H704" s="246">
        <v>6739527374</v>
      </c>
      <c r="I704" s="113">
        <v>0</v>
      </c>
      <c r="J704" s="113">
        <f t="shared" si="21"/>
        <v>6739527374</v>
      </c>
      <c r="K704" s="119">
        <v>0</v>
      </c>
      <c r="L704" s="158">
        <v>267592567.56999999</v>
      </c>
      <c r="M704" s="154">
        <v>0</v>
      </c>
      <c r="N704" s="175">
        <v>0</v>
      </c>
      <c r="O704" s="153">
        <v>0</v>
      </c>
      <c r="P704" s="154">
        <v>1498581625.1600001</v>
      </c>
      <c r="Q704" s="243">
        <v>11172766659.939999</v>
      </c>
    </row>
    <row r="705" spans="1:17" x14ac:dyDescent="0.2">
      <c r="A705" s="110" t="s">
        <v>1386</v>
      </c>
      <c r="B705" s="64" t="s">
        <v>1402</v>
      </c>
      <c r="C705" s="19" t="s">
        <v>1388</v>
      </c>
      <c r="D705" s="19" t="s">
        <v>1403</v>
      </c>
      <c r="E705" s="64" t="s">
        <v>18</v>
      </c>
      <c r="F705" s="108">
        <v>1145</v>
      </c>
      <c r="G705" s="241">
        <f t="shared" si="20"/>
        <v>2015724062.73</v>
      </c>
      <c r="H705" s="246">
        <v>606367208</v>
      </c>
      <c r="I705" s="113">
        <v>0</v>
      </c>
      <c r="J705" s="113">
        <f t="shared" si="21"/>
        <v>606367208</v>
      </c>
      <c r="K705" s="119">
        <v>0</v>
      </c>
      <c r="L705" s="158">
        <v>13343596.380000001</v>
      </c>
      <c r="M705" s="154">
        <v>0</v>
      </c>
      <c r="N705" s="175">
        <v>0</v>
      </c>
      <c r="O705" s="153">
        <v>0</v>
      </c>
      <c r="P705" s="154">
        <v>139729312.77000001</v>
      </c>
      <c r="Q705" s="243">
        <v>1256283945.5799999</v>
      </c>
    </row>
    <row r="706" spans="1:17" x14ac:dyDescent="0.2">
      <c r="A706" s="110" t="s">
        <v>1386</v>
      </c>
      <c r="B706" s="64" t="s">
        <v>1404</v>
      </c>
      <c r="C706" s="19" t="s">
        <v>1388</v>
      </c>
      <c r="D706" s="19" t="s">
        <v>1405</v>
      </c>
      <c r="E706" s="64" t="s">
        <v>18</v>
      </c>
      <c r="F706" s="108">
        <v>6773</v>
      </c>
      <c r="G706" s="241">
        <f t="shared" si="20"/>
        <v>11148341655.870001</v>
      </c>
      <c r="H706" s="246">
        <v>3653286064</v>
      </c>
      <c r="I706" s="113">
        <v>0</v>
      </c>
      <c r="J706" s="113">
        <f t="shared" si="21"/>
        <v>3653286064</v>
      </c>
      <c r="K706" s="119">
        <v>0</v>
      </c>
      <c r="L706" s="158">
        <v>83425163.640000001</v>
      </c>
      <c r="M706" s="154">
        <v>0</v>
      </c>
      <c r="N706" s="175">
        <v>0</v>
      </c>
      <c r="O706" s="153">
        <v>0</v>
      </c>
      <c r="P706" s="154">
        <v>826294477.51999998</v>
      </c>
      <c r="Q706" s="243">
        <v>6585335950.710001</v>
      </c>
    </row>
    <row r="707" spans="1:17" x14ac:dyDescent="0.2">
      <c r="A707" s="110" t="s">
        <v>1386</v>
      </c>
      <c r="B707" s="64" t="s">
        <v>1406</v>
      </c>
      <c r="C707" s="19" t="s">
        <v>1388</v>
      </c>
      <c r="D707" s="19" t="s">
        <v>1407</v>
      </c>
      <c r="E707" s="64" t="s">
        <v>18</v>
      </c>
      <c r="F707" s="108">
        <v>3545</v>
      </c>
      <c r="G707" s="241">
        <f t="shared" si="20"/>
        <v>5900389931.0100002</v>
      </c>
      <c r="H707" s="246">
        <v>1889552718</v>
      </c>
      <c r="I707" s="113">
        <v>0</v>
      </c>
      <c r="J707" s="113">
        <f t="shared" si="21"/>
        <v>1889552718</v>
      </c>
      <c r="K707" s="119">
        <v>0</v>
      </c>
      <c r="L707" s="158">
        <v>39502424.049999997</v>
      </c>
      <c r="M707" s="154">
        <v>0</v>
      </c>
      <c r="N707" s="175">
        <v>0</v>
      </c>
      <c r="O707" s="153">
        <v>0</v>
      </c>
      <c r="P707" s="154">
        <v>432367646.41000003</v>
      </c>
      <c r="Q707" s="243">
        <v>3538967142.5500002</v>
      </c>
    </row>
    <row r="708" spans="1:17" x14ac:dyDescent="0.2">
      <c r="A708" s="110" t="s">
        <v>1386</v>
      </c>
      <c r="B708" s="64" t="s">
        <v>1408</v>
      </c>
      <c r="C708" s="19" t="s">
        <v>1388</v>
      </c>
      <c r="D708" s="19" t="s">
        <v>1409</v>
      </c>
      <c r="E708" s="64" t="s">
        <v>18</v>
      </c>
      <c r="F708" s="108">
        <v>9462</v>
      </c>
      <c r="G708" s="241">
        <f t="shared" si="20"/>
        <v>15383148952.790001</v>
      </c>
      <c r="H708" s="246">
        <v>5129824633</v>
      </c>
      <c r="I708" s="113">
        <v>0</v>
      </c>
      <c r="J708" s="113">
        <f t="shared" si="21"/>
        <v>5129824633</v>
      </c>
      <c r="K708" s="119">
        <v>0</v>
      </c>
      <c r="L708" s="158">
        <v>114279321.16</v>
      </c>
      <c r="M708" s="154">
        <v>0</v>
      </c>
      <c r="N708" s="175">
        <v>0</v>
      </c>
      <c r="O708" s="153">
        <v>0</v>
      </c>
      <c r="P708" s="154">
        <v>1150539703.75</v>
      </c>
      <c r="Q708" s="243">
        <v>8988505294.8800011</v>
      </c>
    </row>
    <row r="709" spans="1:17" x14ac:dyDescent="0.2">
      <c r="A709" s="110" t="s">
        <v>1386</v>
      </c>
      <c r="B709" s="64" t="s">
        <v>1410</v>
      </c>
      <c r="C709" s="19" t="s">
        <v>1388</v>
      </c>
      <c r="D709" s="19" t="s">
        <v>119</v>
      </c>
      <c r="E709" s="64" t="s">
        <v>18</v>
      </c>
      <c r="F709" s="108">
        <v>60828</v>
      </c>
      <c r="G709" s="241">
        <f t="shared" si="20"/>
        <v>95900769361.179993</v>
      </c>
      <c r="H709" s="246">
        <v>32990242657</v>
      </c>
      <c r="I709" s="113">
        <v>0</v>
      </c>
      <c r="J709" s="113">
        <f t="shared" si="21"/>
        <v>32990242657</v>
      </c>
      <c r="K709" s="119">
        <v>0</v>
      </c>
      <c r="L709" s="158">
        <v>1201999713.3099999</v>
      </c>
      <c r="M709" s="154">
        <v>0</v>
      </c>
      <c r="N709" s="175">
        <v>0</v>
      </c>
      <c r="O709" s="153">
        <v>0</v>
      </c>
      <c r="P709" s="154">
        <v>7387348426.6499996</v>
      </c>
      <c r="Q709" s="243">
        <v>54321178564.219994</v>
      </c>
    </row>
    <row r="710" spans="1:17" x14ac:dyDescent="0.2">
      <c r="A710" s="110" t="s">
        <v>1386</v>
      </c>
      <c r="B710" s="64" t="s">
        <v>1411</v>
      </c>
      <c r="C710" s="19" t="s">
        <v>1388</v>
      </c>
      <c r="D710" s="19" t="s">
        <v>1352</v>
      </c>
      <c r="E710" s="64" t="s">
        <v>18</v>
      </c>
      <c r="F710" s="108">
        <v>7617</v>
      </c>
      <c r="G710" s="241">
        <f t="shared" si="20"/>
        <v>12449427535.120001</v>
      </c>
      <c r="H710" s="246">
        <v>4112084288</v>
      </c>
      <c r="I710" s="113">
        <v>0</v>
      </c>
      <c r="J710" s="113">
        <f t="shared" si="21"/>
        <v>4112084288</v>
      </c>
      <c r="K710" s="119">
        <v>0</v>
      </c>
      <c r="L710" s="158">
        <v>173764227.87</v>
      </c>
      <c r="M710" s="154">
        <v>0</v>
      </c>
      <c r="N710" s="175">
        <v>0</v>
      </c>
      <c r="O710" s="153">
        <v>0</v>
      </c>
      <c r="P710" s="154">
        <v>909033756.17999995</v>
      </c>
      <c r="Q710" s="243">
        <v>7254545263.0700006</v>
      </c>
    </row>
    <row r="711" spans="1:17" x14ac:dyDescent="0.2">
      <c r="A711" s="110" t="s">
        <v>1386</v>
      </c>
      <c r="B711" s="64" t="s">
        <v>1412</v>
      </c>
      <c r="C711" s="19" t="s">
        <v>1388</v>
      </c>
      <c r="D711" s="19" t="s">
        <v>1413</v>
      </c>
      <c r="E711" s="64" t="s">
        <v>18</v>
      </c>
      <c r="F711" s="108">
        <v>6127</v>
      </c>
      <c r="G711" s="241">
        <f t="shared" si="20"/>
        <v>8337538637.0200005</v>
      </c>
      <c r="H711" s="246">
        <v>3266654034</v>
      </c>
      <c r="I711" s="113">
        <v>0</v>
      </c>
      <c r="J711" s="113">
        <f t="shared" si="21"/>
        <v>3266654034</v>
      </c>
      <c r="K711" s="119">
        <v>0</v>
      </c>
      <c r="L711" s="158">
        <v>79057795.909999996</v>
      </c>
      <c r="M711" s="154">
        <v>0</v>
      </c>
      <c r="N711" s="175">
        <v>0</v>
      </c>
      <c r="O711" s="153">
        <v>0</v>
      </c>
      <c r="P711" s="154">
        <v>684856684.07000005</v>
      </c>
      <c r="Q711" s="243">
        <v>4306970123.0400009</v>
      </c>
    </row>
    <row r="712" spans="1:17" x14ac:dyDescent="0.2">
      <c r="A712" s="110" t="s">
        <v>1386</v>
      </c>
      <c r="B712" s="64" t="s">
        <v>1414</v>
      </c>
      <c r="C712" s="19" t="s">
        <v>1388</v>
      </c>
      <c r="D712" s="19" t="s">
        <v>1415</v>
      </c>
      <c r="E712" s="64" t="s">
        <v>18</v>
      </c>
      <c r="F712" s="108">
        <v>9894</v>
      </c>
      <c r="G712" s="241">
        <f t="shared" si="20"/>
        <v>15763517178.530001</v>
      </c>
      <c r="H712" s="246">
        <v>5350437304</v>
      </c>
      <c r="I712" s="113">
        <v>0</v>
      </c>
      <c r="J712" s="113">
        <f t="shared" si="21"/>
        <v>5350437304</v>
      </c>
      <c r="K712" s="119">
        <v>0</v>
      </c>
      <c r="L712" s="158">
        <v>109171148.48999999</v>
      </c>
      <c r="M712" s="154">
        <v>0</v>
      </c>
      <c r="N712" s="175">
        <v>0</v>
      </c>
      <c r="O712" s="153">
        <v>0</v>
      </c>
      <c r="P712" s="154">
        <v>1204844982.51</v>
      </c>
      <c r="Q712" s="243">
        <v>9099063743.5300007</v>
      </c>
    </row>
    <row r="713" spans="1:17" x14ac:dyDescent="0.2">
      <c r="A713" s="110" t="s">
        <v>1386</v>
      </c>
      <c r="B713" s="64" t="s">
        <v>1416</v>
      </c>
      <c r="C713" s="19" t="s">
        <v>1388</v>
      </c>
      <c r="D713" s="19" t="s">
        <v>1417</v>
      </c>
      <c r="E713" s="64" t="s">
        <v>18</v>
      </c>
      <c r="F713" s="108">
        <v>10376</v>
      </c>
      <c r="G713" s="241">
        <f t="shared" si="20"/>
        <v>14765453462.450001</v>
      </c>
      <c r="H713" s="246">
        <v>5538605103</v>
      </c>
      <c r="I713" s="113">
        <v>0</v>
      </c>
      <c r="J713" s="113">
        <f t="shared" si="21"/>
        <v>5538605103</v>
      </c>
      <c r="K713" s="119">
        <v>0</v>
      </c>
      <c r="L713" s="158">
        <v>135839821.34999999</v>
      </c>
      <c r="M713" s="154">
        <v>0</v>
      </c>
      <c r="N713" s="175">
        <v>0</v>
      </c>
      <c r="O713" s="153">
        <v>0</v>
      </c>
      <c r="P713" s="154">
        <v>1265618080.99</v>
      </c>
      <c r="Q713" s="243">
        <v>7825390457.1100006</v>
      </c>
    </row>
    <row r="714" spans="1:17" x14ac:dyDescent="0.2">
      <c r="A714" s="110" t="s">
        <v>1386</v>
      </c>
      <c r="B714" s="64" t="s">
        <v>1418</v>
      </c>
      <c r="C714" s="19" t="s">
        <v>1388</v>
      </c>
      <c r="D714" s="19" t="s">
        <v>1419</v>
      </c>
      <c r="E714" s="64" t="s">
        <v>18</v>
      </c>
      <c r="F714" s="108">
        <v>8736</v>
      </c>
      <c r="G714" s="241">
        <f t="shared" si="20"/>
        <v>12870930567.52</v>
      </c>
      <c r="H714" s="246">
        <v>4707949955</v>
      </c>
      <c r="I714" s="113">
        <v>0</v>
      </c>
      <c r="J714" s="113">
        <f t="shared" si="21"/>
        <v>4707949955</v>
      </c>
      <c r="K714" s="119">
        <v>0</v>
      </c>
      <c r="L714" s="158">
        <v>104024811.29000001</v>
      </c>
      <c r="M714" s="154">
        <v>0</v>
      </c>
      <c r="N714" s="175">
        <v>0</v>
      </c>
      <c r="O714" s="153">
        <v>0</v>
      </c>
      <c r="P714" s="154">
        <v>1065359738.41</v>
      </c>
      <c r="Q714" s="243">
        <v>6993596062.8200006</v>
      </c>
    </row>
    <row r="715" spans="1:17" x14ac:dyDescent="0.2">
      <c r="A715" s="110" t="s">
        <v>1386</v>
      </c>
      <c r="B715" s="64" t="s">
        <v>1420</v>
      </c>
      <c r="C715" s="19" t="s">
        <v>1388</v>
      </c>
      <c r="D715" s="19" t="s">
        <v>1421</v>
      </c>
      <c r="E715" s="64" t="s">
        <v>18</v>
      </c>
      <c r="F715" s="108">
        <v>9871</v>
      </c>
      <c r="G715" s="241">
        <f t="shared" si="20"/>
        <v>16140658152.9</v>
      </c>
      <c r="H715" s="246">
        <v>5339662235</v>
      </c>
      <c r="I715" s="113">
        <v>0</v>
      </c>
      <c r="J715" s="113">
        <f t="shared" si="21"/>
        <v>5339662235</v>
      </c>
      <c r="K715" s="119">
        <v>0</v>
      </c>
      <c r="L715" s="158">
        <v>120622723.81999999</v>
      </c>
      <c r="M715" s="154">
        <v>0</v>
      </c>
      <c r="N715" s="175">
        <v>0</v>
      </c>
      <c r="O715" s="153">
        <v>0</v>
      </c>
      <c r="P715" s="154">
        <v>1204234810.8399999</v>
      </c>
      <c r="Q715" s="243">
        <v>9476138383.2399998</v>
      </c>
    </row>
    <row r="716" spans="1:17" x14ac:dyDescent="0.2">
      <c r="A716" s="110" t="s">
        <v>1386</v>
      </c>
      <c r="B716" s="64" t="s">
        <v>1422</v>
      </c>
      <c r="C716" s="19" t="s">
        <v>1388</v>
      </c>
      <c r="D716" s="19" t="s">
        <v>1423</v>
      </c>
      <c r="E716" s="64" t="s">
        <v>18</v>
      </c>
      <c r="F716" s="108">
        <v>7940</v>
      </c>
      <c r="G716" s="241">
        <f t="shared" ref="G716:G779" si="22">J716+K716+L716+M716+N716+O716+P716+Q716</f>
        <v>11882040079.190001</v>
      </c>
      <c r="H716" s="246">
        <v>4267379875</v>
      </c>
      <c r="I716" s="113">
        <v>0</v>
      </c>
      <c r="J716" s="113">
        <f t="shared" ref="J716:J779" si="23">SUM(H716:I716)</f>
        <v>4267379875</v>
      </c>
      <c r="K716" s="119">
        <v>0</v>
      </c>
      <c r="L716" s="158">
        <v>87711933.469999999</v>
      </c>
      <c r="M716" s="154">
        <v>0</v>
      </c>
      <c r="N716" s="175">
        <v>0</v>
      </c>
      <c r="O716" s="153">
        <v>0</v>
      </c>
      <c r="P716" s="154">
        <v>957847489.88999999</v>
      </c>
      <c r="Q716" s="243">
        <v>6569100780.8299999</v>
      </c>
    </row>
    <row r="717" spans="1:17" x14ac:dyDescent="0.2">
      <c r="A717" s="110" t="s">
        <v>1386</v>
      </c>
      <c r="B717" s="64" t="s">
        <v>1424</v>
      </c>
      <c r="C717" s="19" t="s">
        <v>1388</v>
      </c>
      <c r="D717" s="19" t="s">
        <v>1425</v>
      </c>
      <c r="E717" s="64" t="s">
        <v>18</v>
      </c>
      <c r="F717" s="108">
        <v>38400</v>
      </c>
      <c r="G717" s="241">
        <f t="shared" si="22"/>
        <v>51189968755.93</v>
      </c>
      <c r="H717" s="246">
        <v>20641761607</v>
      </c>
      <c r="I717" s="113">
        <v>0</v>
      </c>
      <c r="J717" s="113">
        <f t="shared" si="23"/>
        <v>20641761607</v>
      </c>
      <c r="K717" s="119">
        <v>0</v>
      </c>
      <c r="L717" s="158">
        <v>673717031.54999995</v>
      </c>
      <c r="M717" s="154">
        <v>0</v>
      </c>
      <c r="N717" s="175">
        <v>0</v>
      </c>
      <c r="O717" s="153">
        <v>0</v>
      </c>
      <c r="P717" s="154">
        <v>4560789175.6700001</v>
      </c>
      <c r="Q717" s="243">
        <v>25313700941.709999</v>
      </c>
    </row>
    <row r="718" spans="1:17" x14ac:dyDescent="0.2">
      <c r="A718" s="110" t="s">
        <v>1386</v>
      </c>
      <c r="B718" s="64" t="s">
        <v>1426</v>
      </c>
      <c r="C718" s="19" t="s">
        <v>1388</v>
      </c>
      <c r="D718" s="19" t="s">
        <v>1427</v>
      </c>
      <c r="E718" s="64" t="s">
        <v>18</v>
      </c>
      <c r="F718" s="108">
        <v>21626</v>
      </c>
      <c r="G718" s="241">
        <f t="shared" si="22"/>
        <v>34177652044.540001</v>
      </c>
      <c r="H718" s="246">
        <v>11704603322</v>
      </c>
      <c r="I718" s="113">
        <v>0</v>
      </c>
      <c r="J718" s="113">
        <f t="shared" si="23"/>
        <v>11704603322</v>
      </c>
      <c r="K718" s="119">
        <v>0</v>
      </c>
      <c r="L718" s="158">
        <v>394375513.24000001</v>
      </c>
      <c r="M718" s="154">
        <v>0</v>
      </c>
      <c r="N718" s="175">
        <v>0</v>
      </c>
      <c r="O718" s="153">
        <v>0</v>
      </c>
      <c r="P718" s="154">
        <v>2628131423.4099998</v>
      </c>
      <c r="Q718" s="243">
        <v>19450541785.889999</v>
      </c>
    </row>
    <row r="719" spans="1:17" x14ac:dyDescent="0.2">
      <c r="A719" s="110" t="s">
        <v>1386</v>
      </c>
      <c r="B719" s="64" t="s">
        <v>1428</v>
      </c>
      <c r="C719" s="19" t="s">
        <v>1388</v>
      </c>
      <c r="D719" s="19" t="s">
        <v>1429</v>
      </c>
      <c r="E719" s="64" t="s">
        <v>18</v>
      </c>
      <c r="F719" s="108">
        <v>7274</v>
      </c>
      <c r="G719" s="241">
        <f t="shared" si="22"/>
        <v>11734536696.379999</v>
      </c>
      <c r="H719" s="246">
        <v>3917836663</v>
      </c>
      <c r="I719" s="113">
        <v>0</v>
      </c>
      <c r="J719" s="113">
        <f t="shared" si="23"/>
        <v>3917836663</v>
      </c>
      <c r="K719" s="119">
        <v>0</v>
      </c>
      <c r="L719" s="158">
        <v>102523394.94</v>
      </c>
      <c r="M719" s="154">
        <v>0</v>
      </c>
      <c r="N719" s="175">
        <v>0</v>
      </c>
      <c r="O719" s="153">
        <v>0</v>
      </c>
      <c r="P719" s="154">
        <v>886579438.66999996</v>
      </c>
      <c r="Q719" s="243">
        <v>6827597199.7699995</v>
      </c>
    </row>
    <row r="720" spans="1:17" x14ac:dyDescent="0.2">
      <c r="A720" s="110" t="s">
        <v>1386</v>
      </c>
      <c r="B720" s="64" t="s">
        <v>1430</v>
      </c>
      <c r="C720" s="19" t="s">
        <v>1388</v>
      </c>
      <c r="D720" s="19" t="s">
        <v>730</v>
      </c>
      <c r="E720" s="64" t="s">
        <v>18</v>
      </c>
      <c r="F720" s="108">
        <v>9949</v>
      </c>
      <c r="G720" s="241">
        <f t="shared" si="22"/>
        <v>15728283686.51</v>
      </c>
      <c r="H720" s="246">
        <v>5419361313</v>
      </c>
      <c r="I720" s="113">
        <v>0</v>
      </c>
      <c r="J720" s="113">
        <f t="shared" si="23"/>
        <v>5419361313</v>
      </c>
      <c r="K720" s="119">
        <v>0</v>
      </c>
      <c r="L720" s="158">
        <v>162447111.15000001</v>
      </c>
      <c r="M720" s="154">
        <v>0</v>
      </c>
      <c r="N720" s="175">
        <v>0</v>
      </c>
      <c r="O720" s="153">
        <v>0</v>
      </c>
      <c r="P720" s="154">
        <v>1212777214.24</v>
      </c>
      <c r="Q720" s="243">
        <v>8933698048.1200008</v>
      </c>
    </row>
    <row r="721" spans="1:17" x14ac:dyDescent="0.2">
      <c r="A721" s="110" t="s">
        <v>1386</v>
      </c>
      <c r="B721" s="64" t="s">
        <v>1431</v>
      </c>
      <c r="C721" s="19" t="s">
        <v>1388</v>
      </c>
      <c r="D721" s="19" t="s">
        <v>1432</v>
      </c>
      <c r="E721" s="64" t="s">
        <v>18</v>
      </c>
      <c r="F721" s="108">
        <v>8709</v>
      </c>
      <c r="G721" s="241">
        <f t="shared" si="22"/>
        <v>13989499022.370003</v>
      </c>
      <c r="H721" s="246">
        <v>4712422942</v>
      </c>
      <c r="I721" s="113">
        <v>0</v>
      </c>
      <c r="J721" s="113">
        <f t="shared" si="23"/>
        <v>4712422942</v>
      </c>
      <c r="K721" s="119">
        <v>0</v>
      </c>
      <c r="L721" s="158">
        <v>205162390.31</v>
      </c>
      <c r="M721" s="154">
        <v>0</v>
      </c>
      <c r="N721" s="175">
        <v>0</v>
      </c>
      <c r="O721" s="153">
        <v>0</v>
      </c>
      <c r="P721" s="154">
        <v>1061576674.05</v>
      </c>
      <c r="Q721" s="243">
        <v>8010337016.0100012</v>
      </c>
    </row>
    <row r="722" spans="1:17" x14ac:dyDescent="0.2">
      <c r="A722" s="110" t="s">
        <v>1386</v>
      </c>
      <c r="B722" s="64" t="s">
        <v>1433</v>
      </c>
      <c r="C722" s="19" t="s">
        <v>1388</v>
      </c>
      <c r="D722" s="19" t="s">
        <v>1434</v>
      </c>
      <c r="E722" s="64" t="s">
        <v>18</v>
      </c>
      <c r="F722" s="108">
        <v>6453</v>
      </c>
      <c r="G722" s="241">
        <f t="shared" si="22"/>
        <v>9886836760.6599998</v>
      </c>
      <c r="H722" s="246">
        <v>3452291873</v>
      </c>
      <c r="I722" s="113">
        <v>0</v>
      </c>
      <c r="J722" s="113">
        <f t="shared" si="23"/>
        <v>3452291873</v>
      </c>
      <c r="K722" s="119">
        <v>0</v>
      </c>
      <c r="L722" s="158">
        <v>82115457.719999999</v>
      </c>
      <c r="M722" s="154">
        <v>0</v>
      </c>
      <c r="N722" s="175">
        <v>0</v>
      </c>
      <c r="O722" s="153">
        <v>0</v>
      </c>
      <c r="P722" s="154">
        <v>764789173.03999996</v>
      </c>
      <c r="Q722" s="243">
        <v>5587640256.8999996</v>
      </c>
    </row>
    <row r="723" spans="1:17" x14ac:dyDescent="0.2">
      <c r="A723" s="110" t="s">
        <v>1386</v>
      </c>
      <c r="B723" s="64" t="s">
        <v>1435</v>
      </c>
      <c r="C723" s="19" t="s">
        <v>1388</v>
      </c>
      <c r="D723" s="19" t="s">
        <v>1436</v>
      </c>
      <c r="E723" s="64" t="s">
        <v>18</v>
      </c>
      <c r="F723" s="108">
        <v>5985</v>
      </c>
      <c r="G723" s="241">
        <f t="shared" si="22"/>
        <v>9907776135.0999985</v>
      </c>
      <c r="H723" s="246">
        <v>3127757570</v>
      </c>
      <c r="I723" s="113">
        <v>0</v>
      </c>
      <c r="J723" s="113">
        <f t="shared" si="23"/>
        <v>3127757570</v>
      </c>
      <c r="K723" s="119">
        <v>0</v>
      </c>
      <c r="L723" s="158">
        <v>73012875.060000002</v>
      </c>
      <c r="M723" s="154">
        <v>0</v>
      </c>
      <c r="N723" s="175">
        <v>0</v>
      </c>
      <c r="O723" s="153">
        <v>0</v>
      </c>
      <c r="P723" s="154">
        <v>730131422.10000002</v>
      </c>
      <c r="Q723" s="243">
        <v>5976874267.9399996</v>
      </c>
    </row>
    <row r="724" spans="1:17" x14ac:dyDescent="0.2">
      <c r="A724" s="110" t="s">
        <v>1386</v>
      </c>
      <c r="B724" s="64" t="s">
        <v>1437</v>
      </c>
      <c r="C724" s="19" t="s">
        <v>1388</v>
      </c>
      <c r="D724" s="19" t="s">
        <v>1438</v>
      </c>
      <c r="E724" s="64" t="s">
        <v>18</v>
      </c>
      <c r="F724" s="108">
        <v>1444</v>
      </c>
      <c r="G724" s="241">
        <f t="shared" si="22"/>
        <v>2260464440.1700001</v>
      </c>
      <c r="H724" s="246">
        <v>751246668</v>
      </c>
      <c r="I724" s="113">
        <v>0</v>
      </c>
      <c r="J724" s="113">
        <f t="shared" si="23"/>
        <v>751246668</v>
      </c>
      <c r="K724" s="119">
        <v>0</v>
      </c>
      <c r="L724" s="158">
        <v>19522535.760000002</v>
      </c>
      <c r="M724" s="154">
        <v>0</v>
      </c>
      <c r="N724" s="175">
        <v>0</v>
      </c>
      <c r="O724" s="153">
        <v>0</v>
      </c>
      <c r="P724" s="154">
        <v>176095544.38999999</v>
      </c>
      <c r="Q724" s="243">
        <v>1313599692.02</v>
      </c>
    </row>
    <row r="725" spans="1:17" x14ac:dyDescent="0.2">
      <c r="A725" s="110" t="s">
        <v>1386</v>
      </c>
      <c r="B725" s="64" t="s">
        <v>1439</v>
      </c>
      <c r="C725" s="19" t="s">
        <v>1388</v>
      </c>
      <c r="D725" s="19" t="s">
        <v>872</v>
      </c>
      <c r="E725" s="64" t="s">
        <v>18</v>
      </c>
      <c r="F725" s="108">
        <v>14367</v>
      </c>
      <c r="G725" s="241">
        <f t="shared" si="22"/>
        <v>24123909283.720001</v>
      </c>
      <c r="H725" s="246">
        <v>7723859838</v>
      </c>
      <c r="I725" s="113">
        <v>0</v>
      </c>
      <c r="J725" s="113">
        <f t="shared" si="23"/>
        <v>7723859838</v>
      </c>
      <c r="K725" s="119">
        <v>0</v>
      </c>
      <c r="L725" s="158">
        <v>292494015.54000002</v>
      </c>
      <c r="M725" s="154">
        <v>0</v>
      </c>
      <c r="N725" s="175">
        <v>0</v>
      </c>
      <c r="O725" s="153">
        <v>0</v>
      </c>
      <c r="P725" s="154">
        <v>1751558800.1600001</v>
      </c>
      <c r="Q725" s="243">
        <v>14355996630.02</v>
      </c>
    </row>
    <row r="726" spans="1:17" x14ac:dyDescent="0.2">
      <c r="A726" s="110" t="s">
        <v>1386</v>
      </c>
      <c r="B726" s="64" t="s">
        <v>1440</v>
      </c>
      <c r="C726" s="19" t="s">
        <v>1388</v>
      </c>
      <c r="D726" s="19" t="s">
        <v>1441</v>
      </c>
      <c r="E726" s="64" t="s">
        <v>18</v>
      </c>
      <c r="F726" s="108">
        <v>15881</v>
      </c>
      <c r="G726" s="241">
        <f t="shared" si="22"/>
        <v>25154689023.119999</v>
      </c>
      <c r="H726" s="246">
        <v>8468120673</v>
      </c>
      <c r="I726" s="113">
        <v>0</v>
      </c>
      <c r="J726" s="113">
        <f t="shared" si="23"/>
        <v>8468120673</v>
      </c>
      <c r="K726" s="119">
        <v>0</v>
      </c>
      <c r="L726" s="158">
        <v>177643356.72999999</v>
      </c>
      <c r="M726" s="154">
        <v>0</v>
      </c>
      <c r="N726" s="175">
        <v>0</v>
      </c>
      <c r="O726" s="153">
        <v>0</v>
      </c>
      <c r="P726" s="154">
        <v>1936562850.95</v>
      </c>
      <c r="Q726" s="243">
        <v>14572362142.439999</v>
      </c>
    </row>
    <row r="727" spans="1:17" x14ac:dyDescent="0.2">
      <c r="A727" s="110" t="s">
        <v>1442</v>
      </c>
      <c r="B727" s="64" t="s">
        <v>1443</v>
      </c>
      <c r="C727" s="19" t="s">
        <v>1444</v>
      </c>
      <c r="D727" s="19" t="s">
        <v>1445</v>
      </c>
      <c r="E727" s="64" t="s">
        <v>51</v>
      </c>
      <c r="F727" s="108">
        <v>242615</v>
      </c>
      <c r="G727" s="241">
        <f t="shared" si="22"/>
        <v>409758889784.58008</v>
      </c>
      <c r="H727" s="246">
        <v>130762350694</v>
      </c>
      <c r="I727" s="113">
        <v>0</v>
      </c>
      <c r="J727" s="113">
        <f t="shared" si="23"/>
        <v>130762350694</v>
      </c>
      <c r="K727" s="119">
        <v>0</v>
      </c>
      <c r="L727" s="158">
        <v>4724950938.2700005</v>
      </c>
      <c r="M727" s="154">
        <v>0</v>
      </c>
      <c r="N727" s="175">
        <v>0</v>
      </c>
      <c r="O727" s="153">
        <v>2204451356.02</v>
      </c>
      <c r="P727" s="154">
        <v>12939075143.299999</v>
      </c>
      <c r="Q727" s="243">
        <v>259128061652.99005</v>
      </c>
    </row>
    <row r="728" spans="1:17" x14ac:dyDescent="0.2">
      <c r="A728" s="110" t="s">
        <v>1442</v>
      </c>
      <c r="B728" s="64" t="s">
        <v>1446</v>
      </c>
      <c r="C728" s="19" t="s">
        <v>1444</v>
      </c>
      <c r="D728" s="19" t="s">
        <v>940</v>
      </c>
      <c r="E728" s="64" t="s">
        <v>15</v>
      </c>
      <c r="F728" s="108">
        <v>7212</v>
      </c>
      <c r="G728" s="241">
        <f t="shared" si="22"/>
        <v>11432250161.720001</v>
      </c>
      <c r="H728" s="246">
        <v>3854103606</v>
      </c>
      <c r="I728" s="113">
        <v>0</v>
      </c>
      <c r="J728" s="113">
        <f t="shared" si="23"/>
        <v>3854103606</v>
      </c>
      <c r="K728" s="119">
        <v>0</v>
      </c>
      <c r="L728" s="158">
        <v>106212671.73</v>
      </c>
      <c r="M728" s="154">
        <v>0</v>
      </c>
      <c r="N728" s="175">
        <v>0</v>
      </c>
      <c r="O728" s="153">
        <v>0</v>
      </c>
      <c r="P728" s="154">
        <v>382808768.82999998</v>
      </c>
      <c r="Q728" s="243">
        <v>7089125115.1599998</v>
      </c>
    </row>
    <row r="729" spans="1:17" x14ac:dyDescent="0.2">
      <c r="A729" s="110" t="s">
        <v>1442</v>
      </c>
      <c r="B729" s="64" t="s">
        <v>1447</v>
      </c>
      <c r="C729" s="19" t="s">
        <v>1444</v>
      </c>
      <c r="D729" s="19" t="s">
        <v>1448</v>
      </c>
      <c r="E729" s="64" t="s">
        <v>15</v>
      </c>
      <c r="F729" s="108">
        <v>6960</v>
      </c>
      <c r="G729" s="241">
        <f t="shared" si="22"/>
        <v>10953850383.98</v>
      </c>
      <c r="H729" s="246">
        <v>3765652264</v>
      </c>
      <c r="I729" s="113">
        <v>0</v>
      </c>
      <c r="J729" s="113">
        <f t="shared" si="23"/>
        <v>3765652264</v>
      </c>
      <c r="K729" s="119">
        <v>0</v>
      </c>
      <c r="L729" s="158">
        <v>77251709.150000006</v>
      </c>
      <c r="M729" s="154">
        <v>0</v>
      </c>
      <c r="N729" s="175">
        <v>0</v>
      </c>
      <c r="O729" s="153">
        <v>0</v>
      </c>
      <c r="P729" s="154">
        <v>371281277.67000002</v>
      </c>
      <c r="Q729" s="243">
        <v>6739665133.1599998</v>
      </c>
    </row>
    <row r="730" spans="1:17" x14ac:dyDescent="0.2">
      <c r="A730" s="110" t="s">
        <v>1442</v>
      </c>
      <c r="B730" s="64" t="s">
        <v>1449</v>
      </c>
      <c r="C730" s="19" t="s">
        <v>1444</v>
      </c>
      <c r="D730" s="19" t="s">
        <v>1450</v>
      </c>
      <c r="E730" s="64" t="s">
        <v>15</v>
      </c>
      <c r="F730" s="108">
        <v>6230</v>
      </c>
      <c r="G730" s="241">
        <f t="shared" si="22"/>
        <v>11038220078.290001</v>
      </c>
      <c r="H730" s="246">
        <v>3335008245</v>
      </c>
      <c r="I730" s="113">
        <v>0</v>
      </c>
      <c r="J730" s="113">
        <f t="shared" si="23"/>
        <v>3335008245</v>
      </c>
      <c r="K730" s="119">
        <v>0</v>
      </c>
      <c r="L730" s="158">
        <v>79914812.799999997</v>
      </c>
      <c r="M730" s="154">
        <v>0</v>
      </c>
      <c r="N730" s="175">
        <v>37125718</v>
      </c>
      <c r="O730" s="153">
        <v>0</v>
      </c>
      <c r="P730" s="154">
        <v>332109154.94999999</v>
      </c>
      <c r="Q730" s="243">
        <v>7254062147.5400009</v>
      </c>
    </row>
    <row r="731" spans="1:17" x14ac:dyDescent="0.2">
      <c r="A731" s="110" t="s">
        <v>1442</v>
      </c>
      <c r="B731" s="64" t="s">
        <v>1451</v>
      </c>
      <c r="C731" s="19" t="s">
        <v>1444</v>
      </c>
      <c r="D731" s="19" t="s">
        <v>1452</v>
      </c>
      <c r="E731" s="64" t="s">
        <v>15</v>
      </c>
      <c r="F731" s="108">
        <v>5983</v>
      </c>
      <c r="G731" s="241">
        <f t="shared" si="22"/>
        <v>9610529929.4099998</v>
      </c>
      <c r="H731" s="246">
        <v>3240568215</v>
      </c>
      <c r="I731" s="113">
        <v>0</v>
      </c>
      <c r="J731" s="113">
        <f t="shared" si="23"/>
        <v>3240568215</v>
      </c>
      <c r="K731" s="119">
        <v>0</v>
      </c>
      <c r="L731" s="158">
        <v>67931015.659999996</v>
      </c>
      <c r="M731" s="154">
        <v>0</v>
      </c>
      <c r="N731" s="175">
        <v>37234661</v>
      </c>
      <c r="O731" s="153">
        <v>0</v>
      </c>
      <c r="P731" s="154">
        <v>319033991.37</v>
      </c>
      <c r="Q731" s="243">
        <v>5945762046.3800001</v>
      </c>
    </row>
    <row r="732" spans="1:17" x14ac:dyDescent="0.2">
      <c r="A732" s="110" t="s">
        <v>1442</v>
      </c>
      <c r="B732" s="64" t="s">
        <v>1453</v>
      </c>
      <c r="C732" s="19" t="s">
        <v>1444</v>
      </c>
      <c r="D732" s="19" t="s">
        <v>1454</v>
      </c>
      <c r="E732" s="64" t="s">
        <v>18</v>
      </c>
      <c r="F732" s="108">
        <v>35133</v>
      </c>
      <c r="G732" s="241">
        <f t="shared" si="22"/>
        <v>48670031695.849998</v>
      </c>
      <c r="H732" s="246">
        <v>18852848563</v>
      </c>
      <c r="I732" s="113">
        <v>0</v>
      </c>
      <c r="J732" s="113">
        <f t="shared" si="23"/>
        <v>18852848563</v>
      </c>
      <c r="K732" s="119">
        <v>0</v>
      </c>
      <c r="L732" s="158">
        <v>459271633.76999998</v>
      </c>
      <c r="M732" s="154">
        <v>0</v>
      </c>
      <c r="N732" s="175">
        <v>1041671993</v>
      </c>
      <c r="O732" s="153">
        <v>0</v>
      </c>
      <c r="P732" s="154">
        <v>1844398585.0799999</v>
      </c>
      <c r="Q732" s="243">
        <v>26471840921</v>
      </c>
    </row>
    <row r="733" spans="1:17" x14ac:dyDescent="0.2">
      <c r="A733" s="110" t="s">
        <v>1442</v>
      </c>
      <c r="B733" s="64" t="s">
        <v>1455</v>
      </c>
      <c r="C733" s="19" t="s">
        <v>1444</v>
      </c>
      <c r="D733" s="19" t="s">
        <v>418</v>
      </c>
      <c r="E733" s="64" t="s">
        <v>15</v>
      </c>
      <c r="F733" s="108">
        <v>4747</v>
      </c>
      <c r="G733" s="241">
        <f t="shared" si="22"/>
        <v>7767435415.6099987</v>
      </c>
      <c r="H733" s="246">
        <v>2539447584</v>
      </c>
      <c r="I733" s="113">
        <v>0</v>
      </c>
      <c r="J733" s="113">
        <f t="shared" si="23"/>
        <v>2539447584</v>
      </c>
      <c r="K733" s="119">
        <v>0</v>
      </c>
      <c r="L733" s="158">
        <v>67252273.890000001</v>
      </c>
      <c r="M733" s="154">
        <v>0</v>
      </c>
      <c r="N733" s="175">
        <v>0</v>
      </c>
      <c r="O733" s="153">
        <v>0</v>
      </c>
      <c r="P733" s="154">
        <v>253231229.34999999</v>
      </c>
      <c r="Q733" s="243">
        <v>4907504328.3699989</v>
      </c>
    </row>
    <row r="734" spans="1:17" x14ac:dyDescent="0.2">
      <c r="A734" s="110" t="s">
        <v>1442</v>
      </c>
      <c r="B734" s="64" t="s">
        <v>1456</v>
      </c>
      <c r="C734" s="19" t="s">
        <v>1444</v>
      </c>
      <c r="D734" s="19" t="s">
        <v>1457</v>
      </c>
      <c r="E734" s="64" t="s">
        <v>15</v>
      </c>
      <c r="F734" s="108">
        <v>18294</v>
      </c>
      <c r="G734" s="241">
        <f t="shared" si="22"/>
        <v>29434224452.260002</v>
      </c>
      <c r="H734" s="246">
        <v>9863803432</v>
      </c>
      <c r="I734" s="113">
        <v>0</v>
      </c>
      <c r="J734" s="113">
        <f t="shared" si="23"/>
        <v>9863803432</v>
      </c>
      <c r="K734" s="119">
        <v>0</v>
      </c>
      <c r="L734" s="158">
        <v>250723850.18000001</v>
      </c>
      <c r="M734" s="154">
        <v>0</v>
      </c>
      <c r="N734" s="175">
        <v>0</v>
      </c>
      <c r="O734" s="153">
        <v>0</v>
      </c>
      <c r="P734" s="154">
        <v>975940883.25999999</v>
      </c>
      <c r="Q734" s="243">
        <v>18343756286.82</v>
      </c>
    </row>
    <row r="735" spans="1:17" x14ac:dyDescent="0.2">
      <c r="A735" s="110" t="s">
        <v>1442</v>
      </c>
      <c r="B735" s="64" t="s">
        <v>1458</v>
      </c>
      <c r="C735" s="19" t="s">
        <v>1444</v>
      </c>
      <c r="D735" s="19" t="s">
        <v>1459</v>
      </c>
      <c r="E735" s="64" t="s">
        <v>15</v>
      </c>
      <c r="F735" s="108">
        <v>7398</v>
      </c>
      <c r="G735" s="241">
        <f t="shared" si="22"/>
        <v>12139362661.08</v>
      </c>
      <c r="H735" s="246">
        <v>3973945692</v>
      </c>
      <c r="I735" s="113">
        <v>0</v>
      </c>
      <c r="J735" s="113">
        <f t="shared" si="23"/>
        <v>3973945692</v>
      </c>
      <c r="K735" s="119">
        <v>0</v>
      </c>
      <c r="L735" s="158">
        <v>82730243.670000002</v>
      </c>
      <c r="M735" s="154">
        <v>0</v>
      </c>
      <c r="N735" s="175">
        <v>0</v>
      </c>
      <c r="O735" s="153">
        <v>0</v>
      </c>
      <c r="P735" s="154">
        <v>394763204.10000002</v>
      </c>
      <c r="Q735" s="243">
        <v>7687923521.3099995</v>
      </c>
    </row>
    <row r="736" spans="1:17" x14ac:dyDescent="0.2">
      <c r="A736" s="110" t="s">
        <v>1442</v>
      </c>
      <c r="B736" s="64" t="s">
        <v>1460</v>
      </c>
      <c r="C736" s="19" t="s">
        <v>1444</v>
      </c>
      <c r="D736" s="19" t="s">
        <v>1461</v>
      </c>
      <c r="E736" s="64" t="s">
        <v>15</v>
      </c>
      <c r="F736" s="108">
        <v>8234</v>
      </c>
      <c r="G736" s="241">
        <f t="shared" si="22"/>
        <v>14067230098.819998</v>
      </c>
      <c r="H736" s="246">
        <v>4383295982</v>
      </c>
      <c r="I736" s="113">
        <v>0</v>
      </c>
      <c r="J736" s="113">
        <f t="shared" si="23"/>
        <v>4383295982</v>
      </c>
      <c r="K736" s="119">
        <v>0</v>
      </c>
      <c r="L736" s="158">
        <v>94342551.359999999</v>
      </c>
      <c r="M736" s="154">
        <v>0</v>
      </c>
      <c r="N736" s="175">
        <v>19476203</v>
      </c>
      <c r="O736" s="153">
        <v>0</v>
      </c>
      <c r="P736" s="154">
        <v>439272128.29000002</v>
      </c>
      <c r="Q736" s="243">
        <v>9130843234.1699982</v>
      </c>
    </row>
    <row r="737" spans="1:17" x14ac:dyDescent="0.2">
      <c r="A737" s="110" t="s">
        <v>1442</v>
      </c>
      <c r="B737" s="64" t="s">
        <v>1462</v>
      </c>
      <c r="C737" s="19" t="s">
        <v>1444</v>
      </c>
      <c r="D737" s="19" t="s">
        <v>1463</v>
      </c>
      <c r="E737" s="64" t="s">
        <v>15</v>
      </c>
      <c r="F737" s="108">
        <v>5880</v>
      </c>
      <c r="G737" s="241">
        <f t="shared" si="22"/>
        <v>9639492094.7700005</v>
      </c>
      <c r="H737" s="246">
        <v>3168396290</v>
      </c>
      <c r="I737" s="113">
        <v>0</v>
      </c>
      <c r="J737" s="113">
        <f t="shared" si="23"/>
        <v>3168396290</v>
      </c>
      <c r="K737" s="119">
        <v>0</v>
      </c>
      <c r="L737" s="158">
        <v>66550177.950000003</v>
      </c>
      <c r="M737" s="154">
        <v>0</v>
      </c>
      <c r="N737" s="175">
        <v>0</v>
      </c>
      <c r="O737" s="153">
        <v>0</v>
      </c>
      <c r="P737" s="154">
        <v>313643821.88999999</v>
      </c>
      <c r="Q737" s="243">
        <v>6090901804.9300003</v>
      </c>
    </row>
    <row r="738" spans="1:17" x14ac:dyDescent="0.2">
      <c r="A738" s="110" t="s">
        <v>1442</v>
      </c>
      <c r="B738" s="64" t="s">
        <v>1464</v>
      </c>
      <c r="C738" s="19" t="s">
        <v>1444</v>
      </c>
      <c r="D738" s="19" t="s">
        <v>877</v>
      </c>
      <c r="E738" s="64" t="s">
        <v>15</v>
      </c>
      <c r="F738" s="108">
        <v>13559</v>
      </c>
      <c r="G738" s="241">
        <f t="shared" si="22"/>
        <v>20997686336.529999</v>
      </c>
      <c r="H738" s="246">
        <v>7356299303</v>
      </c>
      <c r="I738" s="113">
        <v>0</v>
      </c>
      <c r="J738" s="113">
        <f t="shared" si="23"/>
        <v>7356299303</v>
      </c>
      <c r="K738" s="119">
        <v>0</v>
      </c>
      <c r="L738" s="158">
        <v>195675373.63999999</v>
      </c>
      <c r="M738" s="154">
        <v>0</v>
      </c>
      <c r="N738" s="175">
        <v>679917549</v>
      </c>
      <c r="O738" s="153">
        <v>0</v>
      </c>
      <c r="P738" s="154">
        <v>723510174.13</v>
      </c>
      <c r="Q738" s="243">
        <v>12042283936.76</v>
      </c>
    </row>
    <row r="739" spans="1:17" x14ac:dyDescent="0.2">
      <c r="A739" s="110" t="s">
        <v>1442</v>
      </c>
      <c r="B739" s="64" t="s">
        <v>1465</v>
      </c>
      <c r="C739" s="19" t="s">
        <v>1444</v>
      </c>
      <c r="D739" s="19" t="s">
        <v>1466</v>
      </c>
      <c r="E739" s="64" t="s">
        <v>15</v>
      </c>
      <c r="F739" s="108">
        <v>8937</v>
      </c>
      <c r="G739" s="241">
        <f t="shared" si="22"/>
        <v>14272706752.739998</v>
      </c>
      <c r="H739" s="246">
        <v>4869513400</v>
      </c>
      <c r="I739" s="113">
        <v>0</v>
      </c>
      <c r="J739" s="113">
        <f t="shared" si="23"/>
        <v>4869513400</v>
      </c>
      <c r="K739" s="119">
        <v>0</v>
      </c>
      <c r="L739" s="158">
        <v>103090849.02</v>
      </c>
      <c r="M739" s="154">
        <v>0</v>
      </c>
      <c r="N739" s="175">
        <v>0</v>
      </c>
      <c r="O739" s="153">
        <v>0</v>
      </c>
      <c r="P739" s="154">
        <v>476949946.61000001</v>
      </c>
      <c r="Q739" s="243">
        <v>8823152557.1099987</v>
      </c>
    </row>
    <row r="740" spans="1:17" x14ac:dyDescent="0.2">
      <c r="A740" s="110" t="s">
        <v>1442</v>
      </c>
      <c r="B740" s="64" t="s">
        <v>1467</v>
      </c>
      <c r="C740" s="19" t="s">
        <v>1444</v>
      </c>
      <c r="D740" s="19" t="s">
        <v>1468</v>
      </c>
      <c r="E740" s="64" t="s">
        <v>18</v>
      </c>
      <c r="F740" s="108">
        <v>31573</v>
      </c>
      <c r="G740" s="241">
        <f t="shared" si="22"/>
        <v>54218216888.589996</v>
      </c>
      <c r="H740" s="246">
        <v>17215304927</v>
      </c>
      <c r="I740" s="113">
        <v>0</v>
      </c>
      <c r="J740" s="113">
        <f t="shared" si="23"/>
        <v>17215304927</v>
      </c>
      <c r="K740" s="119">
        <v>0</v>
      </c>
      <c r="L740" s="158">
        <v>325117150.61000001</v>
      </c>
      <c r="M740" s="154">
        <v>0</v>
      </c>
      <c r="N740" s="175">
        <v>244895687</v>
      </c>
      <c r="O740" s="153">
        <v>0</v>
      </c>
      <c r="P740" s="154">
        <v>1680452044.1800001</v>
      </c>
      <c r="Q740" s="243">
        <v>34752447079.799995</v>
      </c>
    </row>
    <row r="741" spans="1:17" x14ac:dyDescent="0.2">
      <c r="A741" s="110" t="s">
        <v>1442</v>
      </c>
      <c r="B741" s="64" t="s">
        <v>1469</v>
      </c>
      <c r="C741" s="19" t="s">
        <v>1444</v>
      </c>
      <c r="D741" s="19" t="s">
        <v>1470</v>
      </c>
      <c r="E741" s="64" t="s">
        <v>18</v>
      </c>
      <c r="F741" s="108">
        <v>7469</v>
      </c>
      <c r="G741" s="241">
        <f t="shared" si="22"/>
        <v>11773087331</v>
      </c>
      <c r="H741" s="246">
        <v>4028208536</v>
      </c>
      <c r="I741" s="113">
        <v>0</v>
      </c>
      <c r="J741" s="113">
        <f t="shared" si="23"/>
        <v>4028208536</v>
      </c>
      <c r="K741" s="119">
        <v>0</v>
      </c>
      <c r="L741" s="158">
        <v>95229547.359999999</v>
      </c>
      <c r="M741" s="154">
        <v>0</v>
      </c>
      <c r="N741" s="175">
        <v>0</v>
      </c>
      <c r="O741" s="153">
        <v>0</v>
      </c>
      <c r="P741" s="154">
        <v>398552333.13999999</v>
      </c>
      <c r="Q741" s="243">
        <v>7251096914.5</v>
      </c>
    </row>
    <row r="742" spans="1:17" x14ac:dyDescent="0.2">
      <c r="A742" s="110" t="s">
        <v>1442</v>
      </c>
      <c r="B742" s="64" t="s">
        <v>1471</v>
      </c>
      <c r="C742" s="19" t="s">
        <v>1444</v>
      </c>
      <c r="D742" s="19" t="s">
        <v>1472</v>
      </c>
      <c r="E742" s="64" t="s">
        <v>15</v>
      </c>
      <c r="F742" s="108">
        <v>9540</v>
      </c>
      <c r="G742" s="241">
        <f t="shared" si="22"/>
        <v>14373351744.77</v>
      </c>
      <c r="H742" s="246">
        <v>5152144020</v>
      </c>
      <c r="I742" s="113">
        <v>0</v>
      </c>
      <c r="J742" s="113">
        <f t="shared" si="23"/>
        <v>5152144020</v>
      </c>
      <c r="K742" s="119">
        <v>0</v>
      </c>
      <c r="L742" s="158">
        <v>122194543.81999999</v>
      </c>
      <c r="M742" s="154">
        <v>0</v>
      </c>
      <c r="N742" s="175">
        <v>0</v>
      </c>
      <c r="O742" s="153">
        <v>0</v>
      </c>
      <c r="P742" s="154">
        <v>509077491.41000003</v>
      </c>
      <c r="Q742" s="243">
        <v>8589935689.5400009</v>
      </c>
    </row>
    <row r="743" spans="1:17" x14ac:dyDescent="0.2">
      <c r="A743" s="110" t="s">
        <v>1442</v>
      </c>
      <c r="B743" s="64" t="s">
        <v>1473</v>
      </c>
      <c r="C743" s="19" t="s">
        <v>1444</v>
      </c>
      <c r="D743" s="19" t="s">
        <v>1474</v>
      </c>
      <c r="E743" s="64" t="s">
        <v>18</v>
      </c>
      <c r="F743" s="108">
        <v>21409</v>
      </c>
      <c r="G743" s="241">
        <f t="shared" si="22"/>
        <v>29332522086.290001</v>
      </c>
      <c r="H743" s="246">
        <v>11559017334</v>
      </c>
      <c r="I743" s="113">
        <v>0</v>
      </c>
      <c r="J743" s="113">
        <f t="shared" si="23"/>
        <v>11559017334</v>
      </c>
      <c r="K743" s="119">
        <v>0</v>
      </c>
      <c r="L743" s="158">
        <v>250859054.84999999</v>
      </c>
      <c r="M743" s="154">
        <v>0</v>
      </c>
      <c r="N743" s="175">
        <v>715024447</v>
      </c>
      <c r="O743" s="153">
        <v>0</v>
      </c>
      <c r="P743" s="154">
        <v>1141755304.6600001</v>
      </c>
      <c r="Q743" s="243">
        <v>15665865945.780003</v>
      </c>
    </row>
    <row r="744" spans="1:17" x14ac:dyDescent="0.2">
      <c r="A744" s="110" t="s">
        <v>1442</v>
      </c>
      <c r="B744" s="64" t="s">
        <v>1475</v>
      </c>
      <c r="C744" s="19" t="s">
        <v>1444</v>
      </c>
      <c r="D744" s="19" t="s">
        <v>1476</v>
      </c>
      <c r="E744" s="64" t="s">
        <v>15</v>
      </c>
      <c r="F744" s="108">
        <v>5665</v>
      </c>
      <c r="G744" s="241">
        <f t="shared" si="22"/>
        <v>9469468218.2800007</v>
      </c>
      <c r="H744" s="246">
        <v>3054155425</v>
      </c>
      <c r="I744" s="113">
        <v>0</v>
      </c>
      <c r="J744" s="113">
        <f t="shared" si="23"/>
        <v>3054155425</v>
      </c>
      <c r="K744" s="119">
        <v>0</v>
      </c>
      <c r="L744" s="158">
        <v>68910680.090000004</v>
      </c>
      <c r="M744" s="154">
        <v>0</v>
      </c>
      <c r="N744" s="175">
        <v>0</v>
      </c>
      <c r="O744" s="153">
        <v>0</v>
      </c>
      <c r="P744" s="154">
        <v>302329802.79000002</v>
      </c>
      <c r="Q744" s="243">
        <v>6044072310.4000006</v>
      </c>
    </row>
    <row r="745" spans="1:17" x14ac:dyDescent="0.2">
      <c r="A745" s="110" t="s">
        <v>1442</v>
      </c>
      <c r="B745" s="64" t="s">
        <v>1477</v>
      </c>
      <c r="C745" s="19" t="s">
        <v>1444</v>
      </c>
      <c r="D745" s="19" t="s">
        <v>1478</v>
      </c>
      <c r="E745" s="64" t="s">
        <v>18</v>
      </c>
      <c r="F745" s="108">
        <v>7173</v>
      </c>
      <c r="G745" s="241">
        <f t="shared" si="22"/>
        <v>12456691061.75</v>
      </c>
      <c r="H745" s="246">
        <v>3883084057</v>
      </c>
      <c r="I745" s="113">
        <v>0</v>
      </c>
      <c r="J745" s="113">
        <f t="shared" si="23"/>
        <v>3883084057</v>
      </c>
      <c r="K745" s="119">
        <v>0</v>
      </c>
      <c r="L745" s="158">
        <v>81602611.049999997</v>
      </c>
      <c r="M745" s="154">
        <v>0</v>
      </c>
      <c r="N745" s="175">
        <v>0</v>
      </c>
      <c r="O745" s="153">
        <v>0</v>
      </c>
      <c r="P745" s="154">
        <v>382755400.81999999</v>
      </c>
      <c r="Q745" s="243">
        <v>8109248992.8800001</v>
      </c>
    </row>
    <row r="746" spans="1:17" x14ac:dyDescent="0.2">
      <c r="A746" s="110" t="s">
        <v>1442</v>
      </c>
      <c r="B746" s="64" t="s">
        <v>1479</v>
      </c>
      <c r="C746" s="19" t="s">
        <v>1444</v>
      </c>
      <c r="D746" s="19" t="s">
        <v>1480</v>
      </c>
      <c r="E746" s="64" t="s">
        <v>15</v>
      </c>
      <c r="F746" s="108">
        <v>12746</v>
      </c>
      <c r="G746" s="241">
        <f t="shared" si="22"/>
        <v>19760157931.830002</v>
      </c>
      <c r="H746" s="246">
        <v>6877609042</v>
      </c>
      <c r="I746" s="113">
        <v>0</v>
      </c>
      <c r="J746" s="113">
        <f t="shared" si="23"/>
        <v>6877609042</v>
      </c>
      <c r="K746" s="119">
        <v>0</v>
      </c>
      <c r="L746" s="158">
        <v>146202074.05000001</v>
      </c>
      <c r="M746" s="154">
        <v>0</v>
      </c>
      <c r="N746" s="175">
        <v>83419557</v>
      </c>
      <c r="O746" s="153">
        <v>0</v>
      </c>
      <c r="P746" s="154">
        <v>680068610.23000002</v>
      </c>
      <c r="Q746" s="243">
        <v>11972858648.550003</v>
      </c>
    </row>
    <row r="747" spans="1:17" x14ac:dyDescent="0.2">
      <c r="A747" s="110" t="s">
        <v>1442</v>
      </c>
      <c r="B747" s="64" t="s">
        <v>1481</v>
      </c>
      <c r="C747" s="19" t="s">
        <v>1444</v>
      </c>
      <c r="D747" s="19" t="s">
        <v>763</v>
      </c>
      <c r="E747" s="64" t="s">
        <v>15</v>
      </c>
      <c r="F747" s="108">
        <v>11613</v>
      </c>
      <c r="G747" s="241">
        <f t="shared" si="22"/>
        <v>19035112940.580002</v>
      </c>
      <c r="H747" s="246">
        <v>6246677407</v>
      </c>
      <c r="I747" s="113">
        <v>0</v>
      </c>
      <c r="J747" s="113">
        <f t="shared" si="23"/>
        <v>6246677407</v>
      </c>
      <c r="K747" s="119">
        <v>0</v>
      </c>
      <c r="L747" s="158">
        <v>160405242.59999999</v>
      </c>
      <c r="M747" s="154">
        <v>0</v>
      </c>
      <c r="N747" s="175">
        <v>0</v>
      </c>
      <c r="O747" s="153">
        <v>0</v>
      </c>
      <c r="P747" s="154">
        <v>619495913.64999998</v>
      </c>
      <c r="Q747" s="243">
        <v>12008534377.330002</v>
      </c>
    </row>
    <row r="748" spans="1:17" x14ac:dyDescent="0.2">
      <c r="A748" s="110" t="s">
        <v>1442</v>
      </c>
      <c r="B748" s="64" t="s">
        <v>1482</v>
      </c>
      <c r="C748" s="19" t="s">
        <v>1444</v>
      </c>
      <c r="D748" s="19" t="s">
        <v>1483</v>
      </c>
      <c r="E748" s="64" t="s">
        <v>15</v>
      </c>
      <c r="F748" s="108">
        <v>5478</v>
      </c>
      <c r="G748" s="241">
        <f t="shared" si="22"/>
        <v>9360356626.1900005</v>
      </c>
      <c r="H748" s="246">
        <v>2958364947</v>
      </c>
      <c r="I748" s="113">
        <v>0</v>
      </c>
      <c r="J748" s="113">
        <f t="shared" si="23"/>
        <v>2958364947</v>
      </c>
      <c r="K748" s="119">
        <v>0</v>
      </c>
      <c r="L748" s="158">
        <v>63833409.710000001</v>
      </c>
      <c r="M748" s="154">
        <v>0</v>
      </c>
      <c r="N748" s="175">
        <v>0</v>
      </c>
      <c r="O748" s="153">
        <v>0</v>
      </c>
      <c r="P748" s="154">
        <v>292349984.06</v>
      </c>
      <c r="Q748" s="243">
        <v>6045808285.4200001</v>
      </c>
    </row>
    <row r="749" spans="1:17" x14ac:dyDescent="0.2">
      <c r="A749" s="110" t="s">
        <v>1442</v>
      </c>
      <c r="B749" s="64" t="s">
        <v>1484</v>
      </c>
      <c r="C749" s="19" t="s">
        <v>1444</v>
      </c>
      <c r="D749" s="19" t="s">
        <v>1485</v>
      </c>
      <c r="E749" s="64" t="s">
        <v>15</v>
      </c>
      <c r="F749" s="108">
        <v>16063</v>
      </c>
      <c r="G749" s="241">
        <f t="shared" si="22"/>
        <v>26604885432.939995</v>
      </c>
      <c r="H749" s="246">
        <v>8735440529</v>
      </c>
      <c r="I749" s="113">
        <v>0</v>
      </c>
      <c r="J749" s="113">
        <f t="shared" si="23"/>
        <v>8735440529</v>
      </c>
      <c r="K749" s="119">
        <v>0</v>
      </c>
      <c r="L749" s="158">
        <v>183802619.58000001</v>
      </c>
      <c r="M749" s="154">
        <v>0</v>
      </c>
      <c r="N749" s="175">
        <v>0</v>
      </c>
      <c r="O749" s="153">
        <v>0</v>
      </c>
      <c r="P749" s="154">
        <v>855542642.28999996</v>
      </c>
      <c r="Q749" s="243">
        <v>16830099642.069996</v>
      </c>
    </row>
    <row r="750" spans="1:17" x14ac:dyDescent="0.2">
      <c r="A750" s="110" t="s">
        <v>1442</v>
      </c>
      <c r="B750" s="64" t="s">
        <v>1486</v>
      </c>
      <c r="C750" s="19" t="s">
        <v>1444</v>
      </c>
      <c r="D750" s="19" t="s">
        <v>1487</v>
      </c>
      <c r="E750" s="64" t="s">
        <v>15</v>
      </c>
      <c r="F750" s="108">
        <v>10003</v>
      </c>
      <c r="G750" s="241">
        <f t="shared" si="22"/>
        <v>16635893409.080002</v>
      </c>
      <c r="H750" s="246">
        <v>5356340529</v>
      </c>
      <c r="I750" s="113">
        <v>0</v>
      </c>
      <c r="J750" s="113">
        <f t="shared" si="23"/>
        <v>5356340529</v>
      </c>
      <c r="K750" s="119">
        <v>0</v>
      </c>
      <c r="L750" s="158">
        <v>119955733.72</v>
      </c>
      <c r="M750" s="154">
        <v>0</v>
      </c>
      <c r="N750" s="175">
        <v>0</v>
      </c>
      <c r="O750" s="153">
        <v>0</v>
      </c>
      <c r="P750" s="154">
        <v>533413306.06999999</v>
      </c>
      <c r="Q750" s="243">
        <v>10626183840.290001</v>
      </c>
    </row>
    <row r="751" spans="1:17" x14ac:dyDescent="0.2">
      <c r="A751" s="110" t="s">
        <v>1442</v>
      </c>
      <c r="B751" s="64" t="s">
        <v>1488</v>
      </c>
      <c r="C751" s="19" t="s">
        <v>1444</v>
      </c>
      <c r="D751" s="19" t="s">
        <v>1489</v>
      </c>
      <c r="E751" s="64" t="s">
        <v>15</v>
      </c>
      <c r="F751" s="108">
        <v>5226</v>
      </c>
      <c r="G751" s="241">
        <f t="shared" si="22"/>
        <v>8726437945.2999992</v>
      </c>
      <c r="H751" s="246">
        <v>2821229184</v>
      </c>
      <c r="I751" s="113">
        <v>0</v>
      </c>
      <c r="J751" s="113">
        <f t="shared" si="23"/>
        <v>2821229184</v>
      </c>
      <c r="K751" s="119">
        <v>0</v>
      </c>
      <c r="L751" s="158">
        <v>57107347.100000001</v>
      </c>
      <c r="M751" s="154">
        <v>0</v>
      </c>
      <c r="N751" s="175">
        <v>8396946</v>
      </c>
      <c r="O751" s="153">
        <v>0</v>
      </c>
      <c r="P751" s="154">
        <v>278634404.30000001</v>
      </c>
      <c r="Q751" s="243">
        <v>5561070063.8999987</v>
      </c>
    </row>
    <row r="752" spans="1:17" x14ac:dyDescent="0.2">
      <c r="A752" s="110" t="s">
        <v>1442</v>
      </c>
      <c r="B752" s="64" t="s">
        <v>1490</v>
      </c>
      <c r="C752" s="19" t="s">
        <v>1444</v>
      </c>
      <c r="D752" s="19" t="s">
        <v>1491</v>
      </c>
      <c r="E752" s="64" t="s">
        <v>15</v>
      </c>
      <c r="F752" s="108">
        <v>6552</v>
      </c>
      <c r="G752" s="241">
        <f t="shared" si="22"/>
        <v>10310421987.370001</v>
      </c>
      <c r="H752" s="246">
        <v>3551917166</v>
      </c>
      <c r="I752" s="113">
        <v>0</v>
      </c>
      <c r="J752" s="113">
        <f t="shared" si="23"/>
        <v>3551917166</v>
      </c>
      <c r="K752" s="119">
        <v>0</v>
      </c>
      <c r="L752" s="158">
        <v>73418351.700000003</v>
      </c>
      <c r="M752" s="154">
        <v>0</v>
      </c>
      <c r="N752" s="175">
        <v>0</v>
      </c>
      <c r="O752" s="153">
        <v>0</v>
      </c>
      <c r="P752" s="154">
        <v>349507127.70999998</v>
      </c>
      <c r="Q752" s="243">
        <v>6335579341.960001</v>
      </c>
    </row>
    <row r="753" spans="1:17" x14ac:dyDescent="0.2">
      <c r="A753" s="110" t="s">
        <v>1442</v>
      </c>
      <c r="B753" s="64" t="s">
        <v>1492</v>
      </c>
      <c r="C753" s="19" t="s">
        <v>1444</v>
      </c>
      <c r="D753" s="19" t="s">
        <v>1493</v>
      </c>
      <c r="E753" s="64" t="s">
        <v>15</v>
      </c>
      <c r="F753" s="108">
        <v>5041</v>
      </c>
      <c r="G753" s="241">
        <f t="shared" si="22"/>
        <v>8613199192.7199993</v>
      </c>
      <c r="H753" s="246">
        <v>2633733768</v>
      </c>
      <c r="I753" s="113">
        <v>0</v>
      </c>
      <c r="J753" s="113">
        <f t="shared" si="23"/>
        <v>2633733768</v>
      </c>
      <c r="K753" s="119">
        <v>0</v>
      </c>
      <c r="L753" s="158">
        <v>61590789.189999998</v>
      </c>
      <c r="M753" s="154">
        <v>0</v>
      </c>
      <c r="N753" s="175">
        <v>91499399</v>
      </c>
      <c r="O753" s="153">
        <v>0</v>
      </c>
      <c r="P753" s="154">
        <v>268921425.63999999</v>
      </c>
      <c r="Q753" s="243">
        <v>5557453810.8899994</v>
      </c>
    </row>
    <row r="754" spans="1:17" x14ac:dyDescent="0.2">
      <c r="A754" s="110" t="s">
        <v>1442</v>
      </c>
      <c r="B754" s="64" t="s">
        <v>1494</v>
      </c>
      <c r="C754" s="19" t="s">
        <v>1444</v>
      </c>
      <c r="D754" s="19" t="s">
        <v>1495</v>
      </c>
      <c r="E754" s="64" t="s">
        <v>15</v>
      </c>
      <c r="F754" s="108">
        <v>102825</v>
      </c>
      <c r="G754" s="241">
        <f t="shared" si="22"/>
        <v>151581208074.02997</v>
      </c>
      <c r="H754" s="246">
        <v>55915009792</v>
      </c>
      <c r="I754" s="113">
        <v>0</v>
      </c>
      <c r="J754" s="113">
        <f t="shared" si="23"/>
        <v>55915009792</v>
      </c>
      <c r="K754" s="119">
        <v>0</v>
      </c>
      <c r="L754" s="158">
        <v>1880325625.21</v>
      </c>
      <c r="M754" s="154">
        <v>0</v>
      </c>
      <c r="N754" s="175">
        <v>0</v>
      </c>
      <c r="O754" s="153">
        <v>0</v>
      </c>
      <c r="P754" s="154">
        <v>5481161940.9899998</v>
      </c>
      <c r="Q754" s="243">
        <v>88304710715.829987</v>
      </c>
    </row>
    <row r="755" spans="1:17" x14ac:dyDescent="0.2">
      <c r="A755" s="110" t="s">
        <v>1442</v>
      </c>
      <c r="B755" s="64" t="s">
        <v>1496</v>
      </c>
      <c r="C755" s="19" t="s">
        <v>1444</v>
      </c>
      <c r="D755" s="19" t="s">
        <v>1497</v>
      </c>
      <c r="E755" s="64" t="s">
        <v>15</v>
      </c>
      <c r="F755" s="108">
        <v>14235</v>
      </c>
      <c r="G755" s="241">
        <f t="shared" si="22"/>
        <v>22760432306.650002</v>
      </c>
      <c r="H755" s="246">
        <v>7650633785</v>
      </c>
      <c r="I755" s="113">
        <v>0</v>
      </c>
      <c r="J755" s="113">
        <f t="shared" si="23"/>
        <v>7650633785</v>
      </c>
      <c r="K755" s="119">
        <v>0</v>
      </c>
      <c r="L755" s="158">
        <v>178052755.83000001</v>
      </c>
      <c r="M755" s="154">
        <v>0</v>
      </c>
      <c r="N755" s="175">
        <v>0</v>
      </c>
      <c r="O755" s="153">
        <v>0</v>
      </c>
      <c r="P755" s="154">
        <v>759640320.01999998</v>
      </c>
      <c r="Q755" s="243">
        <v>14172105445.800001</v>
      </c>
    </row>
    <row r="756" spans="1:17" x14ac:dyDescent="0.2">
      <c r="A756" s="110" t="s">
        <v>1442</v>
      </c>
      <c r="B756" s="64" t="s">
        <v>1498</v>
      </c>
      <c r="C756" s="19" t="s">
        <v>1444</v>
      </c>
      <c r="D756" s="19" t="s">
        <v>1499</v>
      </c>
      <c r="E756" s="64" t="s">
        <v>15</v>
      </c>
      <c r="F756" s="108">
        <v>7707</v>
      </c>
      <c r="G756" s="241">
        <f t="shared" si="22"/>
        <v>13144185244.510002</v>
      </c>
      <c r="H756" s="246">
        <v>4133942166</v>
      </c>
      <c r="I756" s="113">
        <v>0</v>
      </c>
      <c r="J756" s="113">
        <f t="shared" si="23"/>
        <v>4133942166</v>
      </c>
      <c r="K756" s="119">
        <v>0</v>
      </c>
      <c r="L756" s="158">
        <v>101294804.3</v>
      </c>
      <c r="M756" s="154">
        <v>0</v>
      </c>
      <c r="N756" s="175">
        <v>0</v>
      </c>
      <c r="O756" s="153">
        <v>0</v>
      </c>
      <c r="P756" s="154">
        <v>411200552.61000001</v>
      </c>
      <c r="Q756" s="243">
        <v>8497747721.6000013</v>
      </c>
    </row>
    <row r="757" spans="1:17" x14ac:dyDescent="0.2">
      <c r="A757" s="110" t="s">
        <v>1442</v>
      </c>
      <c r="B757" s="64" t="s">
        <v>1500</v>
      </c>
      <c r="C757" s="19" t="s">
        <v>1444</v>
      </c>
      <c r="D757" s="19" t="s">
        <v>1501</v>
      </c>
      <c r="E757" s="64" t="s">
        <v>18</v>
      </c>
      <c r="F757" s="108">
        <v>4268</v>
      </c>
      <c r="G757" s="241">
        <f t="shared" si="22"/>
        <v>6661427744.3800001</v>
      </c>
      <c r="H757" s="246">
        <v>2324265170</v>
      </c>
      <c r="I757" s="113">
        <v>0</v>
      </c>
      <c r="J757" s="113">
        <f t="shared" si="23"/>
        <v>2324265170</v>
      </c>
      <c r="K757" s="119">
        <v>0</v>
      </c>
      <c r="L757" s="158">
        <v>54878276.109999999</v>
      </c>
      <c r="M757" s="154">
        <v>0</v>
      </c>
      <c r="N757" s="175">
        <v>0</v>
      </c>
      <c r="O757" s="153">
        <v>0</v>
      </c>
      <c r="P757" s="154">
        <v>227401110.27000001</v>
      </c>
      <c r="Q757" s="243">
        <v>4054883188</v>
      </c>
    </row>
    <row r="758" spans="1:17" x14ac:dyDescent="0.2">
      <c r="A758" s="110" t="s">
        <v>1442</v>
      </c>
      <c r="B758" s="64" t="s">
        <v>1502</v>
      </c>
      <c r="C758" s="19" t="s">
        <v>1444</v>
      </c>
      <c r="D758" s="19" t="s">
        <v>1503</v>
      </c>
      <c r="E758" s="64" t="s">
        <v>18</v>
      </c>
      <c r="F758" s="108">
        <v>5813</v>
      </c>
      <c r="G758" s="241">
        <f t="shared" si="22"/>
        <v>8277901674.1599998</v>
      </c>
      <c r="H758" s="246">
        <v>3132931425</v>
      </c>
      <c r="I758" s="113">
        <v>0</v>
      </c>
      <c r="J758" s="113">
        <f t="shared" si="23"/>
        <v>3132931425</v>
      </c>
      <c r="K758" s="119">
        <v>0</v>
      </c>
      <c r="L758" s="158">
        <v>82129055.519999996</v>
      </c>
      <c r="M758" s="154">
        <v>0</v>
      </c>
      <c r="N758" s="175">
        <v>511911945.98000002</v>
      </c>
      <c r="O758" s="153">
        <v>0</v>
      </c>
      <c r="P758" s="154">
        <v>309908060.87</v>
      </c>
      <c r="Q758" s="243">
        <v>4241021186.79</v>
      </c>
    </row>
    <row r="759" spans="1:17" x14ac:dyDescent="0.2">
      <c r="A759" s="110" t="s">
        <v>1442</v>
      </c>
      <c r="B759" s="64" t="s">
        <v>1504</v>
      </c>
      <c r="C759" s="19" t="s">
        <v>1444</v>
      </c>
      <c r="D759" s="19" t="s">
        <v>145</v>
      </c>
      <c r="E759" s="64" t="s">
        <v>15</v>
      </c>
      <c r="F759" s="108">
        <v>27162</v>
      </c>
      <c r="G759" s="241">
        <f t="shared" si="22"/>
        <v>42087153744.599998</v>
      </c>
      <c r="H759" s="246">
        <v>14782764784</v>
      </c>
      <c r="I759" s="113">
        <v>0</v>
      </c>
      <c r="J759" s="113">
        <f t="shared" si="23"/>
        <v>14782764784</v>
      </c>
      <c r="K759" s="119">
        <v>0</v>
      </c>
      <c r="L759" s="158">
        <v>430537504.70999998</v>
      </c>
      <c r="M759" s="154">
        <v>0</v>
      </c>
      <c r="N759" s="175">
        <v>112976273.33</v>
      </c>
      <c r="O759" s="153">
        <v>0</v>
      </c>
      <c r="P759" s="154">
        <v>1447927604.51</v>
      </c>
      <c r="Q759" s="243">
        <v>25312947578.049999</v>
      </c>
    </row>
    <row r="760" spans="1:17" x14ac:dyDescent="0.2">
      <c r="A760" s="110" t="s">
        <v>1442</v>
      </c>
      <c r="B760" s="64" t="s">
        <v>1505</v>
      </c>
      <c r="C760" s="19" t="s">
        <v>1444</v>
      </c>
      <c r="D760" s="19" t="s">
        <v>1506</v>
      </c>
      <c r="E760" s="64" t="s">
        <v>18</v>
      </c>
      <c r="F760" s="108">
        <v>8841</v>
      </c>
      <c r="G760" s="241">
        <f t="shared" si="22"/>
        <v>14462170808.66</v>
      </c>
      <c r="H760" s="246">
        <v>4821119578</v>
      </c>
      <c r="I760" s="113">
        <v>0</v>
      </c>
      <c r="J760" s="113">
        <f t="shared" si="23"/>
        <v>4821119578</v>
      </c>
      <c r="K760" s="119">
        <v>0</v>
      </c>
      <c r="L760" s="158">
        <v>95428328.049999997</v>
      </c>
      <c r="M760" s="154">
        <v>0</v>
      </c>
      <c r="N760" s="175">
        <v>67019076.280000001</v>
      </c>
      <c r="O760" s="153">
        <v>0</v>
      </c>
      <c r="P760" s="154">
        <v>471453041.11000001</v>
      </c>
      <c r="Q760" s="243">
        <v>9007150785.2199993</v>
      </c>
    </row>
    <row r="761" spans="1:17" x14ac:dyDescent="0.2">
      <c r="A761" s="110" t="s">
        <v>1442</v>
      </c>
      <c r="B761" s="64" t="s">
        <v>1507</v>
      </c>
      <c r="C761" s="19" t="s">
        <v>1444</v>
      </c>
      <c r="D761" s="19" t="s">
        <v>1508</v>
      </c>
      <c r="E761" s="64" t="s">
        <v>15</v>
      </c>
      <c r="F761" s="108">
        <v>8473</v>
      </c>
      <c r="G761" s="241">
        <f t="shared" si="22"/>
        <v>14420288318.389999</v>
      </c>
      <c r="H761" s="246">
        <v>4532927643</v>
      </c>
      <c r="I761" s="113">
        <v>0</v>
      </c>
      <c r="J761" s="113">
        <f t="shared" si="23"/>
        <v>4532927643</v>
      </c>
      <c r="K761" s="119">
        <v>0</v>
      </c>
      <c r="L761" s="158">
        <v>105812827.41</v>
      </c>
      <c r="M761" s="154">
        <v>0</v>
      </c>
      <c r="N761" s="175">
        <v>0</v>
      </c>
      <c r="O761" s="153">
        <v>0</v>
      </c>
      <c r="P761" s="154">
        <v>451973715.76999998</v>
      </c>
      <c r="Q761" s="243">
        <v>9329574132.2099991</v>
      </c>
    </row>
    <row r="762" spans="1:17" x14ac:dyDescent="0.2">
      <c r="A762" s="110" t="s">
        <v>1442</v>
      </c>
      <c r="B762" s="64" t="s">
        <v>1509</v>
      </c>
      <c r="C762" s="19" t="s">
        <v>1444</v>
      </c>
      <c r="D762" s="19" t="s">
        <v>1510</v>
      </c>
      <c r="E762" s="64" t="s">
        <v>15</v>
      </c>
      <c r="F762" s="108">
        <v>8657</v>
      </c>
      <c r="G762" s="241">
        <f t="shared" si="22"/>
        <v>13064766617.57</v>
      </c>
      <c r="H762" s="246">
        <v>4707254787</v>
      </c>
      <c r="I762" s="113">
        <v>0</v>
      </c>
      <c r="J762" s="113">
        <f t="shared" si="23"/>
        <v>4707254787</v>
      </c>
      <c r="K762" s="119">
        <v>0</v>
      </c>
      <c r="L762" s="158">
        <v>100366918.14</v>
      </c>
      <c r="M762" s="154">
        <v>0</v>
      </c>
      <c r="N762" s="175">
        <v>0</v>
      </c>
      <c r="O762" s="153">
        <v>0</v>
      </c>
      <c r="P762" s="154">
        <v>461686694.43000001</v>
      </c>
      <c r="Q762" s="243">
        <v>7795458217.999999</v>
      </c>
    </row>
    <row r="763" spans="1:17" x14ac:dyDescent="0.2">
      <c r="A763" s="110" t="s">
        <v>1442</v>
      </c>
      <c r="B763" s="64" t="s">
        <v>1511</v>
      </c>
      <c r="C763" s="19" t="s">
        <v>1444</v>
      </c>
      <c r="D763" s="19" t="s">
        <v>1512</v>
      </c>
      <c r="E763" s="64" t="s">
        <v>18</v>
      </c>
      <c r="F763" s="108">
        <v>7812</v>
      </c>
      <c r="G763" s="241">
        <f t="shared" si="22"/>
        <v>10735011181.35</v>
      </c>
      <c r="H763" s="246">
        <v>4241356729</v>
      </c>
      <c r="I763" s="113">
        <v>0</v>
      </c>
      <c r="J763" s="113">
        <f t="shared" si="23"/>
        <v>4241356729</v>
      </c>
      <c r="K763" s="119">
        <v>0</v>
      </c>
      <c r="L763" s="158">
        <v>120700201.66</v>
      </c>
      <c r="M763" s="154">
        <v>0</v>
      </c>
      <c r="N763" s="175">
        <v>447947550.48000002</v>
      </c>
      <c r="O763" s="153">
        <v>0</v>
      </c>
      <c r="P763" s="154">
        <v>415096417.67000002</v>
      </c>
      <c r="Q763" s="243">
        <v>5509910282.5400009</v>
      </c>
    </row>
    <row r="764" spans="1:17" x14ac:dyDescent="0.2">
      <c r="A764" s="110" t="s">
        <v>1442</v>
      </c>
      <c r="B764" s="64" t="s">
        <v>1513</v>
      </c>
      <c r="C764" s="19" t="s">
        <v>1444</v>
      </c>
      <c r="D764" s="19" t="s">
        <v>1514</v>
      </c>
      <c r="E764" s="64" t="s">
        <v>15</v>
      </c>
      <c r="F764" s="108">
        <v>6724</v>
      </c>
      <c r="G764" s="241">
        <f t="shared" si="22"/>
        <v>10427754320.42</v>
      </c>
      <c r="H764" s="246">
        <v>3617143126</v>
      </c>
      <c r="I764" s="113">
        <v>0</v>
      </c>
      <c r="J764" s="113">
        <f t="shared" si="23"/>
        <v>3617143126</v>
      </c>
      <c r="K764" s="119">
        <v>0</v>
      </c>
      <c r="L764" s="158">
        <v>76246293.829999998</v>
      </c>
      <c r="M764" s="154">
        <v>0</v>
      </c>
      <c r="N764" s="175">
        <v>0</v>
      </c>
      <c r="O764" s="153">
        <v>0</v>
      </c>
      <c r="P764" s="154">
        <v>358206114.08999997</v>
      </c>
      <c r="Q764" s="243">
        <v>6376158786.5</v>
      </c>
    </row>
    <row r="765" spans="1:17" x14ac:dyDescent="0.2">
      <c r="A765" s="110" t="s">
        <v>1442</v>
      </c>
      <c r="B765" s="64" t="s">
        <v>1515</v>
      </c>
      <c r="C765" s="19" t="s">
        <v>1444</v>
      </c>
      <c r="D765" s="19" t="s">
        <v>1049</v>
      </c>
      <c r="E765" s="64" t="s">
        <v>18</v>
      </c>
      <c r="F765" s="108">
        <v>6964</v>
      </c>
      <c r="G765" s="241">
        <f t="shared" si="22"/>
        <v>10121042698.290001</v>
      </c>
      <c r="H765" s="246">
        <v>3779111133</v>
      </c>
      <c r="I765" s="113">
        <v>0</v>
      </c>
      <c r="J765" s="113">
        <f t="shared" si="23"/>
        <v>3779111133</v>
      </c>
      <c r="K765" s="119">
        <v>0</v>
      </c>
      <c r="L765" s="158">
        <v>88263148.859999999</v>
      </c>
      <c r="M765" s="154">
        <v>0</v>
      </c>
      <c r="N765" s="175">
        <v>0</v>
      </c>
      <c r="O765" s="153">
        <v>0</v>
      </c>
      <c r="P765" s="154">
        <v>371441381.72000003</v>
      </c>
      <c r="Q765" s="243">
        <v>5882227034.710001</v>
      </c>
    </row>
    <row r="766" spans="1:17" x14ac:dyDescent="0.2">
      <c r="A766" s="110" t="s">
        <v>1442</v>
      </c>
      <c r="B766" s="64" t="s">
        <v>1516</v>
      </c>
      <c r="C766" s="19" t="s">
        <v>1444</v>
      </c>
      <c r="D766" s="19" t="s">
        <v>159</v>
      </c>
      <c r="E766" s="64" t="s">
        <v>15</v>
      </c>
      <c r="F766" s="108">
        <v>3076</v>
      </c>
      <c r="G766" s="241">
        <f t="shared" si="22"/>
        <v>4881414725.46</v>
      </c>
      <c r="H766" s="246">
        <v>1633560643</v>
      </c>
      <c r="I766" s="113">
        <v>0</v>
      </c>
      <c r="J766" s="113">
        <f t="shared" si="23"/>
        <v>1633560643</v>
      </c>
      <c r="K766" s="119">
        <v>0</v>
      </c>
      <c r="L766" s="158">
        <v>78460492.870000005</v>
      </c>
      <c r="M766" s="154">
        <v>0</v>
      </c>
      <c r="N766" s="175">
        <v>0</v>
      </c>
      <c r="O766" s="153">
        <v>0</v>
      </c>
      <c r="P766" s="154">
        <v>163999908.91</v>
      </c>
      <c r="Q766" s="243">
        <v>3005393680.6800003</v>
      </c>
    </row>
    <row r="767" spans="1:17" x14ac:dyDescent="0.2">
      <c r="A767" s="110" t="s">
        <v>1442</v>
      </c>
      <c r="B767" s="64" t="s">
        <v>1517</v>
      </c>
      <c r="C767" s="19" t="s">
        <v>1444</v>
      </c>
      <c r="D767" s="19" t="s">
        <v>1518</v>
      </c>
      <c r="E767" s="64" t="s">
        <v>18</v>
      </c>
      <c r="F767" s="108">
        <v>20759</v>
      </c>
      <c r="G767" s="241">
        <f t="shared" si="22"/>
        <v>28247396691.549999</v>
      </c>
      <c r="H767" s="246">
        <v>11318672176</v>
      </c>
      <c r="I767" s="113">
        <v>0</v>
      </c>
      <c r="J767" s="113">
        <f t="shared" si="23"/>
        <v>11318672176</v>
      </c>
      <c r="K767" s="119">
        <v>0</v>
      </c>
      <c r="L767" s="158">
        <v>253141506.28999999</v>
      </c>
      <c r="M767" s="154">
        <v>0</v>
      </c>
      <c r="N767" s="175">
        <v>348768649</v>
      </c>
      <c r="O767" s="153">
        <v>0</v>
      </c>
      <c r="P767" s="154">
        <v>1101782661.72</v>
      </c>
      <c r="Q767" s="243">
        <v>15225031698.539999</v>
      </c>
    </row>
    <row r="768" spans="1:17" x14ac:dyDescent="0.2">
      <c r="A768" s="110" t="s">
        <v>1442</v>
      </c>
      <c r="B768" s="64" t="s">
        <v>1519</v>
      </c>
      <c r="C768" s="19" t="s">
        <v>1444</v>
      </c>
      <c r="D768" s="19" t="s">
        <v>1520</v>
      </c>
      <c r="E768" s="64" t="s">
        <v>15</v>
      </c>
      <c r="F768" s="108">
        <v>5553</v>
      </c>
      <c r="G768" s="241">
        <f t="shared" si="22"/>
        <v>9081180701.8500023</v>
      </c>
      <c r="H768" s="246">
        <v>3008981020</v>
      </c>
      <c r="I768" s="113">
        <v>0</v>
      </c>
      <c r="J768" s="113">
        <f t="shared" si="23"/>
        <v>3008981020</v>
      </c>
      <c r="K768" s="119">
        <v>0</v>
      </c>
      <c r="L768" s="158">
        <v>62508277.32</v>
      </c>
      <c r="M768" s="154">
        <v>0</v>
      </c>
      <c r="N768" s="175">
        <v>4661714</v>
      </c>
      <c r="O768" s="153">
        <v>0</v>
      </c>
      <c r="P768" s="154">
        <v>296192481.11000001</v>
      </c>
      <c r="Q768" s="243">
        <v>5708837209.420001</v>
      </c>
    </row>
    <row r="769" spans="1:17" x14ac:dyDescent="0.2">
      <c r="A769" s="110" t="s">
        <v>1442</v>
      </c>
      <c r="B769" s="64" t="s">
        <v>1521</v>
      </c>
      <c r="C769" s="19" t="s">
        <v>1444</v>
      </c>
      <c r="D769" s="19" t="s">
        <v>1522</v>
      </c>
      <c r="E769" s="64" t="s">
        <v>18</v>
      </c>
      <c r="F769" s="108">
        <v>6328</v>
      </c>
      <c r="G769" s="241">
        <f t="shared" si="22"/>
        <v>9185859835.6900005</v>
      </c>
      <c r="H769" s="246">
        <v>3395818183</v>
      </c>
      <c r="I769" s="113">
        <v>0</v>
      </c>
      <c r="J769" s="113">
        <f t="shared" si="23"/>
        <v>3395818183</v>
      </c>
      <c r="K769" s="119">
        <v>0</v>
      </c>
      <c r="L769" s="158">
        <v>85385887.420000002</v>
      </c>
      <c r="M769" s="154">
        <v>0</v>
      </c>
      <c r="N769" s="175">
        <v>0</v>
      </c>
      <c r="O769" s="153">
        <v>0</v>
      </c>
      <c r="P769" s="154">
        <v>337659428.47000003</v>
      </c>
      <c r="Q769" s="243">
        <v>5366996336.8000002</v>
      </c>
    </row>
    <row r="770" spans="1:17" x14ac:dyDescent="0.2">
      <c r="A770" s="110" t="s">
        <v>1442</v>
      </c>
      <c r="B770" s="64" t="s">
        <v>1523</v>
      </c>
      <c r="C770" s="19" t="s">
        <v>1444</v>
      </c>
      <c r="D770" s="19" t="s">
        <v>1524</v>
      </c>
      <c r="E770" s="64" t="s">
        <v>18</v>
      </c>
      <c r="F770" s="108">
        <v>13112</v>
      </c>
      <c r="G770" s="241">
        <f t="shared" si="22"/>
        <v>19940002308.610001</v>
      </c>
      <c r="H770" s="246">
        <v>7148683939</v>
      </c>
      <c r="I770" s="113">
        <v>0</v>
      </c>
      <c r="J770" s="113">
        <f t="shared" si="23"/>
        <v>7148683939</v>
      </c>
      <c r="K770" s="119">
        <v>0</v>
      </c>
      <c r="L770" s="158">
        <v>131136978.12</v>
      </c>
      <c r="M770" s="154">
        <v>0</v>
      </c>
      <c r="N770" s="175">
        <v>99378463.280000001</v>
      </c>
      <c r="O770" s="153">
        <v>0</v>
      </c>
      <c r="P770" s="154">
        <v>699387831.51999998</v>
      </c>
      <c r="Q770" s="243">
        <v>11861415096.689999</v>
      </c>
    </row>
    <row r="771" spans="1:17" x14ac:dyDescent="0.2">
      <c r="A771" s="110" t="s">
        <v>1442</v>
      </c>
      <c r="B771" s="64" t="s">
        <v>1525</v>
      </c>
      <c r="C771" s="19" t="s">
        <v>1444</v>
      </c>
      <c r="D771" s="19" t="s">
        <v>1526</v>
      </c>
      <c r="E771" s="64" t="s">
        <v>15</v>
      </c>
      <c r="F771" s="108">
        <v>11302</v>
      </c>
      <c r="G771" s="241">
        <f t="shared" si="22"/>
        <v>17880523893.560001</v>
      </c>
      <c r="H771" s="246">
        <v>6142932401</v>
      </c>
      <c r="I771" s="113">
        <v>0</v>
      </c>
      <c r="J771" s="113">
        <f t="shared" si="23"/>
        <v>6142932401</v>
      </c>
      <c r="K771" s="119">
        <v>0</v>
      </c>
      <c r="L771" s="158">
        <v>127918920.73</v>
      </c>
      <c r="M771" s="154">
        <v>0</v>
      </c>
      <c r="N771" s="175">
        <v>14325782</v>
      </c>
      <c r="O771" s="153">
        <v>0</v>
      </c>
      <c r="P771" s="154">
        <v>602898461.10000002</v>
      </c>
      <c r="Q771" s="243">
        <v>10992448328.730001</v>
      </c>
    </row>
    <row r="772" spans="1:17" x14ac:dyDescent="0.2">
      <c r="A772" s="110" t="s">
        <v>1442</v>
      </c>
      <c r="B772" s="64" t="s">
        <v>1527</v>
      </c>
      <c r="C772" s="19" t="s">
        <v>1444</v>
      </c>
      <c r="D772" s="19" t="s">
        <v>1528</v>
      </c>
      <c r="E772" s="64" t="s">
        <v>15</v>
      </c>
      <c r="F772" s="108">
        <v>4896</v>
      </c>
      <c r="G772" s="241">
        <f t="shared" si="22"/>
        <v>7753018555.6000004</v>
      </c>
      <c r="H772" s="246">
        <v>2662395116</v>
      </c>
      <c r="I772" s="113">
        <v>0</v>
      </c>
      <c r="J772" s="113">
        <f t="shared" si="23"/>
        <v>2662395116</v>
      </c>
      <c r="K772" s="119">
        <v>0</v>
      </c>
      <c r="L772" s="158">
        <v>70294684.030000001</v>
      </c>
      <c r="M772" s="154">
        <v>0</v>
      </c>
      <c r="N772" s="175">
        <v>13546572</v>
      </c>
      <c r="O772" s="153">
        <v>0</v>
      </c>
      <c r="P772" s="154">
        <v>260649383.38</v>
      </c>
      <c r="Q772" s="243">
        <v>4746132800.1900005</v>
      </c>
    </row>
    <row r="773" spans="1:17" x14ac:dyDescent="0.2">
      <c r="A773" s="110" t="s">
        <v>1442</v>
      </c>
      <c r="B773" s="64" t="s">
        <v>1529</v>
      </c>
      <c r="C773" s="19" t="s">
        <v>1444</v>
      </c>
      <c r="D773" s="19" t="s">
        <v>1530</v>
      </c>
      <c r="E773" s="64" t="s">
        <v>15</v>
      </c>
      <c r="F773" s="108">
        <v>7323</v>
      </c>
      <c r="G773" s="241">
        <f t="shared" si="22"/>
        <v>12191913170.709999</v>
      </c>
      <c r="H773" s="246">
        <v>3983980012</v>
      </c>
      <c r="I773" s="113">
        <v>0</v>
      </c>
      <c r="J773" s="113">
        <f t="shared" si="23"/>
        <v>3983980012</v>
      </c>
      <c r="K773" s="119">
        <v>0</v>
      </c>
      <c r="L773" s="158">
        <v>99114682.870000005</v>
      </c>
      <c r="M773" s="154">
        <v>0</v>
      </c>
      <c r="N773" s="175">
        <v>0</v>
      </c>
      <c r="O773" s="153">
        <v>0</v>
      </c>
      <c r="P773" s="154">
        <v>390333658.88999999</v>
      </c>
      <c r="Q773" s="243">
        <v>7718484816.9499989</v>
      </c>
    </row>
    <row r="774" spans="1:17" x14ac:dyDescent="0.2">
      <c r="A774" s="110" t="s">
        <v>1442</v>
      </c>
      <c r="B774" s="64" t="s">
        <v>1531</v>
      </c>
      <c r="C774" s="19" t="s">
        <v>1444</v>
      </c>
      <c r="D774" s="19" t="s">
        <v>1532</v>
      </c>
      <c r="E774" s="64" t="s">
        <v>15</v>
      </c>
      <c r="F774" s="108">
        <v>15962</v>
      </c>
      <c r="G774" s="241">
        <f t="shared" si="22"/>
        <v>25564060224.57</v>
      </c>
      <c r="H774" s="246">
        <v>8667268664</v>
      </c>
      <c r="I774" s="113">
        <v>0</v>
      </c>
      <c r="J774" s="113">
        <f t="shared" si="23"/>
        <v>8667268664</v>
      </c>
      <c r="K774" s="119">
        <v>0</v>
      </c>
      <c r="L774" s="158">
        <v>265456522.53</v>
      </c>
      <c r="M774" s="154">
        <v>0</v>
      </c>
      <c r="N774" s="175">
        <v>0</v>
      </c>
      <c r="O774" s="153">
        <v>0</v>
      </c>
      <c r="P774" s="154">
        <v>851486673.17999995</v>
      </c>
      <c r="Q774" s="243">
        <v>15779848364.859999</v>
      </c>
    </row>
    <row r="775" spans="1:17" x14ac:dyDescent="0.2">
      <c r="A775" s="110" t="s">
        <v>1442</v>
      </c>
      <c r="B775" s="64" t="s">
        <v>1533</v>
      </c>
      <c r="C775" s="19" t="s">
        <v>1444</v>
      </c>
      <c r="D775" s="19" t="s">
        <v>1083</v>
      </c>
      <c r="E775" s="64" t="s">
        <v>15</v>
      </c>
      <c r="F775" s="108">
        <v>19167</v>
      </c>
      <c r="G775" s="241">
        <f t="shared" si="22"/>
        <v>25090756545.75</v>
      </c>
      <c r="H775" s="246">
        <v>10286931689</v>
      </c>
      <c r="I775" s="113">
        <v>0</v>
      </c>
      <c r="J775" s="113">
        <f t="shared" si="23"/>
        <v>10286931689</v>
      </c>
      <c r="K775" s="119">
        <v>0</v>
      </c>
      <c r="L775" s="158">
        <v>219934735.24000001</v>
      </c>
      <c r="M775" s="154">
        <v>0</v>
      </c>
      <c r="N775" s="175">
        <v>0</v>
      </c>
      <c r="O775" s="153">
        <v>0</v>
      </c>
      <c r="P775" s="154">
        <v>1022210951.9299999</v>
      </c>
      <c r="Q775" s="243">
        <v>13561679169.58</v>
      </c>
    </row>
    <row r="776" spans="1:17" x14ac:dyDescent="0.2">
      <c r="A776" s="110" t="s">
        <v>1442</v>
      </c>
      <c r="B776" s="64" t="s">
        <v>1534</v>
      </c>
      <c r="C776" s="19" t="s">
        <v>1444</v>
      </c>
      <c r="D776" s="19" t="s">
        <v>1535</v>
      </c>
      <c r="E776" s="64" t="s">
        <v>18</v>
      </c>
      <c r="F776" s="108">
        <v>10238</v>
      </c>
      <c r="G776" s="241">
        <f t="shared" si="22"/>
        <v>14842835680.520002</v>
      </c>
      <c r="H776" s="246">
        <v>5501556178</v>
      </c>
      <c r="I776" s="113">
        <v>0</v>
      </c>
      <c r="J776" s="113">
        <f t="shared" si="23"/>
        <v>5501556178</v>
      </c>
      <c r="K776" s="119">
        <v>0</v>
      </c>
      <c r="L776" s="158">
        <v>129149649.72</v>
      </c>
      <c r="M776" s="154">
        <v>0</v>
      </c>
      <c r="N776" s="175">
        <v>326468793.38</v>
      </c>
      <c r="O776" s="153">
        <v>0</v>
      </c>
      <c r="P776" s="154">
        <v>546274997.59000003</v>
      </c>
      <c r="Q776" s="243">
        <v>8339386061.8300018</v>
      </c>
    </row>
    <row r="777" spans="1:17" x14ac:dyDescent="0.2">
      <c r="A777" s="110" t="s">
        <v>1442</v>
      </c>
      <c r="B777" s="64" t="s">
        <v>1536</v>
      </c>
      <c r="C777" s="19" t="s">
        <v>1444</v>
      </c>
      <c r="D777" s="19" t="s">
        <v>1537</v>
      </c>
      <c r="E777" s="64" t="s">
        <v>18</v>
      </c>
      <c r="F777" s="108">
        <v>26359</v>
      </c>
      <c r="G777" s="241">
        <f t="shared" si="22"/>
        <v>44489739508.389999</v>
      </c>
      <c r="H777" s="246">
        <v>14311174344</v>
      </c>
      <c r="I777" s="113">
        <v>0</v>
      </c>
      <c r="J777" s="113">
        <f t="shared" si="23"/>
        <v>14311174344</v>
      </c>
      <c r="K777" s="119">
        <v>0</v>
      </c>
      <c r="L777" s="158">
        <v>299434070.63999999</v>
      </c>
      <c r="M777" s="154">
        <v>0</v>
      </c>
      <c r="N777" s="175">
        <v>26456671</v>
      </c>
      <c r="O777" s="153">
        <v>0</v>
      </c>
      <c r="P777" s="154">
        <v>1405339928.8499999</v>
      </c>
      <c r="Q777" s="243">
        <v>28447334493.900002</v>
      </c>
    </row>
    <row r="778" spans="1:17" x14ac:dyDescent="0.2">
      <c r="A778" s="110" t="s">
        <v>1442</v>
      </c>
      <c r="B778" s="64" t="s">
        <v>1538</v>
      </c>
      <c r="C778" s="19" t="s">
        <v>1444</v>
      </c>
      <c r="D778" s="19" t="s">
        <v>1539</v>
      </c>
      <c r="E778" s="64" t="s">
        <v>15</v>
      </c>
      <c r="F778" s="108">
        <v>16916</v>
      </c>
      <c r="G778" s="241">
        <f t="shared" si="22"/>
        <v>27751865385.470001</v>
      </c>
      <c r="H778" s="246">
        <v>9120351746</v>
      </c>
      <c r="I778" s="113">
        <v>0</v>
      </c>
      <c r="J778" s="113">
        <f t="shared" si="23"/>
        <v>9120351746</v>
      </c>
      <c r="K778" s="119">
        <v>0</v>
      </c>
      <c r="L778" s="158">
        <v>297260846.18000001</v>
      </c>
      <c r="M778" s="154">
        <v>0</v>
      </c>
      <c r="N778" s="175">
        <v>0</v>
      </c>
      <c r="O778" s="153">
        <v>0</v>
      </c>
      <c r="P778" s="154">
        <v>902132919.03999996</v>
      </c>
      <c r="Q778" s="243">
        <v>17432119874.25</v>
      </c>
    </row>
    <row r="779" spans="1:17" x14ac:dyDescent="0.2">
      <c r="A779" s="110" t="s">
        <v>1442</v>
      </c>
      <c r="B779" s="64" t="s">
        <v>1540</v>
      </c>
      <c r="C779" s="19" t="s">
        <v>1444</v>
      </c>
      <c r="D779" s="19" t="s">
        <v>1087</v>
      </c>
      <c r="E779" s="64" t="s">
        <v>15</v>
      </c>
      <c r="F779" s="108">
        <v>6680</v>
      </c>
      <c r="G779" s="241">
        <f t="shared" si="22"/>
        <v>10569776467.65</v>
      </c>
      <c r="H779" s="246">
        <v>3620801290</v>
      </c>
      <c r="I779" s="113">
        <v>0</v>
      </c>
      <c r="J779" s="113">
        <f t="shared" si="23"/>
        <v>3620801290</v>
      </c>
      <c r="K779" s="119">
        <v>0</v>
      </c>
      <c r="L779" s="158">
        <v>115400716.05</v>
      </c>
      <c r="M779" s="154">
        <v>0</v>
      </c>
      <c r="N779" s="175">
        <v>0</v>
      </c>
      <c r="O779" s="153">
        <v>0</v>
      </c>
      <c r="P779" s="154">
        <v>356498337.63</v>
      </c>
      <c r="Q779" s="243">
        <v>6477076123.9699993</v>
      </c>
    </row>
    <row r="780" spans="1:17" x14ac:dyDescent="0.2">
      <c r="A780" s="110" t="s">
        <v>1442</v>
      </c>
      <c r="B780" s="64" t="s">
        <v>1541</v>
      </c>
      <c r="C780" s="19" t="s">
        <v>1444</v>
      </c>
      <c r="D780" s="19" t="s">
        <v>1542</v>
      </c>
      <c r="E780" s="64" t="s">
        <v>15</v>
      </c>
      <c r="F780" s="108">
        <v>14588</v>
      </c>
      <c r="G780" s="241">
        <f t="shared" ref="G780:G843" si="24">J780+K780+L780+M780+N780+O780+P780+Q780</f>
        <v>24166253341.150002</v>
      </c>
      <c r="H780" s="246">
        <v>7851508310</v>
      </c>
      <c r="I780" s="113">
        <v>0</v>
      </c>
      <c r="J780" s="113">
        <f t="shared" ref="J780:J843" si="25">SUM(H780:I780)</f>
        <v>7851508310</v>
      </c>
      <c r="K780" s="119">
        <v>0</v>
      </c>
      <c r="L780" s="158">
        <v>150678105.40000001</v>
      </c>
      <c r="M780" s="154">
        <v>0</v>
      </c>
      <c r="N780" s="175">
        <v>104050945</v>
      </c>
      <c r="O780" s="153">
        <v>0</v>
      </c>
      <c r="P780" s="154">
        <v>777678708.96000004</v>
      </c>
      <c r="Q780" s="243">
        <v>15282337271.790001</v>
      </c>
    </row>
    <row r="781" spans="1:17" x14ac:dyDescent="0.2">
      <c r="A781" s="110" t="s">
        <v>1442</v>
      </c>
      <c r="B781" s="64" t="s">
        <v>1543</v>
      </c>
      <c r="C781" s="19" t="s">
        <v>1444</v>
      </c>
      <c r="D781" s="19" t="s">
        <v>384</v>
      </c>
      <c r="E781" s="64" t="s">
        <v>15</v>
      </c>
      <c r="F781" s="108">
        <v>11882</v>
      </c>
      <c r="G781" s="241">
        <f t="shared" si="24"/>
        <v>19732519736.689999</v>
      </c>
      <c r="H781" s="246">
        <v>6391374524</v>
      </c>
      <c r="I781" s="113">
        <v>0</v>
      </c>
      <c r="J781" s="113">
        <f t="shared" si="25"/>
        <v>6391374524</v>
      </c>
      <c r="K781" s="119">
        <v>0</v>
      </c>
      <c r="L781" s="158">
        <v>154725381.28</v>
      </c>
      <c r="M781" s="154">
        <v>0</v>
      </c>
      <c r="N781" s="175">
        <v>0</v>
      </c>
      <c r="O781" s="153">
        <v>0</v>
      </c>
      <c r="P781" s="154">
        <v>633851909.58000004</v>
      </c>
      <c r="Q781" s="243">
        <v>12552567921.829998</v>
      </c>
    </row>
    <row r="782" spans="1:17" x14ac:dyDescent="0.2">
      <c r="A782" s="110" t="s">
        <v>1442</v>
      </c>
      <c r="B782" s="64" t="s">
        <v>1544</v>
      </c>
      <c r="C782" s="19" t="s">
        <v>1444</v>
      </c>
      <c r="D782" s="19" t="s">
        <v>1545</v>
      </c>
      <c r="E782" s="64" t="s">
        <v>15</v>
      </c>
      <c r="F782" s="108">
        <v>6070</v>
      </c>
      <c r="G782" s="241">
        <f t="shared" si="24"/>
        <v>9182905356.9500008</v>
      </c>
      <c r="H782" s="246">
        <v>3286540346</v>
      </c>
      <c r="I782" s="113">
        <v>0</v>
      </c>
      <c r="J782" s="113">
        <f t="shared" si="25"/>
        <v>3286540346</v>
      </c>
      <c r="K782" s="119">
        <v>0</v>
      </c>
      <c r="L782" s="158">
        <v>68629707.840000004</v>
      </c>
      <c r="M782" s="154">
        <v>0</v>
      </c>
      <c r="N782" s="175">
        <v>12213803</v>
      </c>
      <c r="O782" s="153">
        <v>0</v>
      </c>
      <c r="P782" s="154">
        <v>323943848.70999998</v>
      </c>
      <c r="Q782" s="243">
        <v>5491577651.4000006</v>
      </c>
    </row>
    <row r="783" spans="1:17" x14ac:dyDescent="0.2">
      <c r="A783" s="110" t="s">
        <v>1442</v>
      </c>
      <c r="B783" s="64" t="s">
        <v>1546</v>
      </c>
      <c r="C783" s="19" t="s">
        <v>1444</v>
      </c>
      <c r="D783" s="19" t="s">
        <v>1547</v>
      </c>
      <c r="E783" s="64" t="s">
        <v>18</v>
      </c>
      <c r="F783" s="108">
        <v>7903</v>
      </c>
      <c r="G783" s="241">
        <f t="shared" si="24"/>
        <v>10974722545.299999</v>
      </c>
      <c r="H783" s="246">
        <v>4243442225</v>
      </c>
      <c r="I783" s="113">
        <v>0</v>
      </c>
      <c r="J783" s="113">
        <f t="shared" si="25"/>
        <v>4243442225</v>
      </c>
      <c r="K783" s="119">
        <v>0</v>
      </c>
      <c r="L783" s="158">
        <v>94555076.180000007</v>
      </c>
      <c r="M783" s="154">
        <v>0</v>
      </c>
      <c r="N783" s="175">
        <v>945873532</v>
      </c>
      <c r="O783" s="153">
        <v>0</v>
      </c>
      <c r="P783" s="154">
        <v>421340475.38</v>
      </c>
      <c r="Q783" s="243">
        <v>5269511236.7399988</v>
      </c>
    </row>
    <row r="784" spans="1:17" x14ac:dyDescent="0.2">
      <c r="A784" s="110" t="s">
        <v>1442</v>
      </c>
      <c r="B784" s="64" t="s">
        <v>1548</v>
      </c>
      <c r="C784" s="19" t="s">
        <v>1444</v>
      </c>
      <c r="D784" s="19" t="s">
        <v>1549</v>
      </c>
      <c r="E784" s="64" t="s">
        <v>18</v>
      </c>
      <c r="F784" s="108">
        <v>8313</v>
      </c>
      <c r="G784" s="241">
        <f t="shared" si="24"/>
        <v>14116352766.74</v>
      </c>
      <c r="H784" s="246">
        <v>4522819227</v>
      </c>
      <c r="I784" s="113">
        <v>0</v>
      </c>
      <c r="J784" s="113">
        <f t="shared" si="25"/>
        <v>4522819227</v>
      </c>
      <c r="K784" s="119">
        <v>0</v>
      </c>
      <c r="L784" s="158">
        <v>112010354.66</v>
      </c>
      <c r="M784" s="154">
        <v>0</v>
      </c>
      <c r="N784" s="175">
        <v>0</v>
      </c>
      <c r="O784" s="153">
        <v>0</v>
      </c>
      <c r="P784" s="154">
        <v>443648305.49000001</v>
      </c>
      <c r="Q784" s="243">
        <v>9037874879.5900002</v>
      </c>
    </row>
    <row r="785" spans="1:17" x14ac:dyDescent="0.2">
      <c r="A785" s="110" t="s">
        <v>1442</v>
      </c>
      <c r="B785" s="64" t="s">
        <v>1550</v>
      </c>
      <c r="C785" s="19" t="s">
        <v>1444</v>
      </c>
      <c r="D785" s="19" t="s">
        <v>1551</v>
      </c>
      <c r="E785" s="64" t="s">
        <v>15</v>
      </c>
      <c r="F785" s="108">
        <v>5496</v>
      </c>
      <c r="G785" s="241">
        <f t="shared" si="24"/>
        <v>9331935897.3600006</v>
      </c>
      <c r="H785" s="246">
        <v>2939629655</v>
      </c>
      <c r="I785" s="113">
        <v>0</v>
      </c>
      <c r="J785" s="113">
        <f t="shared" si="25"/>
        <v>2939629655</v>
      </c>
      <c r="K785" s="119">
        <v>0</v>
      </c>
      <c r="L785" s="158">
        <v>64179450.100000001</v>
      </c>
      <c r="M785" s="154">
        <v>0</v>
      </c>
      <c r="N785" s="175">
        <v>0</v>
      </c>
      <c r="O785" s="153">
        <v>0</v>
      </c>
      <c r="P785" s="154">
        <v>293097136.25999999</v>
      </c>
      <c r="Q785" s="243">
        <v>6035029656</v>
      </c>
    </row>
    <row r="786" spans="1:17" x14ac:dyDescent="0.2">
      <c r="A786" s="110" t="s">
        <v>1442</v>
      </c>
      <c r="B786" s="64" t="s">
        <v>1552</v>
      </c>
      <c r="C786" s="19" t="s">
        <v>1444</v>
      </c>
      <c r="D786" s="19" t="s">
        <v>1553</v>
      </c>
      <c r="E786" s="64" t="s">
        <v>15</v>
      </c>
      <c r="F786" s="108">
        <v>14578</v>
      </c>
      <c r="G786" s="241">
        <f t="shared" si="24"/>
        <v>23737629268.669998</v>
      </c>
      <c r="H786" s="246">
        <v>7946654890</v>
      </c>
      <c r="I786" s="113">
        <v>0</v>
      </c>
      <c r="J786" s="113">
        <f t="shared" si="25"/>
        <v>7946654890</v>
      </c>
      <c r="K786" s="119">
        <v>0</v>
      </c>
      <c r="L786" s="158">
        <v>199157454.13</v>
      </c>
      <c r="M786" s="154">
        <v>0</v>
      </c>
      <c r="N786" s="175">
        <v>0</v>
      </c>
      <c r="O786" s="153">
        <v>0</v>
      </c>
      <c r="P786" s="154">
        <v>777892181.01999998</v>
      </c>
      <c r="Q786" s="243">
        <v>14813924743.519999</v>
      </c>
    </row>
    <row r="787" spans="1:17" x14ac:dyDescent="0.2">
      <c r="A787" s="110" t="s">
        <v>1442</v>
      </c>
      <c r="B787" s="64" t="s">
        <v>1554</v>
      </c>
      <c r="C787" s="19" t="s">
        <v>1444</v>
      </c>
      <c r="D787" s="19" t="s">
        <v>1555</v>
      </c>
      <c r="E787" s="64" t="s">
        <v>15</v>
      </c>
      <c r="F787" s="108">
        <v>8062</v>
      </c>
      <c r="G787" s="241">
        <f t="shared" si="24"/>
        <v>13467288230.459999</v>
      </c>
      <c r="H787" s="246">
        <v>4316651196</v>
      </c>
      <c r="I787" s="113">
        <v>0</v>
      </c>
      <c r="J787" s="113">
        <f t="shared" si="25"/>
        <v>4316651196</v>
      </c>
      <c r="K787" s="119">
        <v>0</v>
      </c>
      <c r="L787" s="158">
        <v>94617110.299999997</v>
      </c>
      <c r="M787" s="154">
        <v>0</v>
      </c>
      <c r="N787" s="175">
        <v>0</v>
      </c>
      <c r="O787" s="153">
        <v>0</v>
      </c>
      <c r="P787" s="154">
        <v>429986093.75</v>
      </c>
      <c r="Q787" s="243">
        <v>8626033830.4099998</v>
      </c>
    </row>
    <row r="788" spans="1:17" x14ac:dyDescent="0.2">
      <c r="A788" s="110" t="s">
        <v>1442</v>
      </c>
      <c r="B788" s="64" t="s">
        <v>1556</v>
      </c>
      <c r="C788" s="19" t="s">
        <v>1444</v>
      </c>
      <c r="D788" s="19" t="s">
        <v>1557</v>
      </c>
      <c r="E788" s="64" t="s">
        <v>15</v>
      </c>
      <c r="F788" s="108">
        <v>161623</v>
      </c>
      <c r="G788" s="241">
        <f t="shared" si="24"/>
        <v>212299710763.41</v>
      </c>
      <c r="H788" s="246">
        <v>87557296891</v>
      </c>
      <c r="I788" s="113">
        <v>0</v>
      </c>
      <c r="J788" s="113">
        <f t="shared" si="25"/>
        <v>87557296891</v>
      </c>
      <c r="K788" s="119">
        <v>0</v>
      </c>
      <c r="L788" s="158">
        <v>2179392007.6700001</v>
      </c>
      <c r="M788" s="154">
        <v>527261425.55000001</v>
      </c>
      <c r="N788" s="175">
        <v>0</v>
      </c>
      <c r="O788" s="153">
        <v>0</v>
      </c>
      <c r="P788" s="154">
        <v>8615038495.1800003</v>
      </c>
      <c r="Q788" s="243">
        <v>113420721944.01001</v>
      </c>
    </row>
    <row r="789" spans="1:17" x14ac:dyDescent="0.2">
      <c r="A789" s="110" t="s">
        <v>1442</v>
      </c>
      <c r="B789" s="64" t="s">
        <v>1558</v>
      </c>
      <c r="C789" s="19" t="s">
        <v>1444</v>
      </c>
      <c r="D789" s="19" t="s">
        <v>1559</v>
      </c>
      <c r="E789" s="64" t="s">
        <v>15</v>
      </c>
      <c r="F789" s="108">
        <v>38142</v>
      </c>
      <c r="G789" s="241">
        <f t="shared" si="24"/>
        <v>59793097391.149994</v>
      </c>
      <c r="H789" s="246">
        <v>20747911289</v>
      </c>
      <c r="I789" s="113">
        <v>0</v>
      </c>
      <c r="J789" s="113">
        <f t="shared" si="25"/>
        <v>20747911289</v>
      </c>
      <c r="K789" s="119">
        <v>0</v>
      </c>
      <c r="L789" s="158">
        <v>594441729.54999995</v>
      </c>
      <c r="M789" s="154">
        <v>0</v>
      </c>
      <c r="N789" s="175">
        <v>12275320</v>
      </c>
      <c r="O789" s="153">
        <v>0</v>
      </c>
      <c r="P789" s="154">
        <v>2034922397.25</v>
      </c>
      <c r="Q789" s="243">
        <v>36403546655.349998</v>
      </c>
    </row>
    <row r="790" spans="1:17" x14ac:dyDescent="0.2">
      <c r="A790" s="110" t="s">
        <v>1442</v>
      </c>
      <c r="B790" s="64" t="s">
        <v>1560</v>
      </c>
      <c r="C790" s="19" t="s">
        <v>1444</v>
      </c>
      <c r="D790" s="19" t="s">
        <v>1561</v>
      </c>
      <c r="E790" s="64" t="s">
        <v>15</v>
      </c>
      <c r="F790" s="108">
        <v>8501</v>
      </c>
      <c r="G790" s="241">
        <f t="shared" si="24"/>
        <v>13835450053.150002</v>
      </c>
      <c r="H790" s="246">
        <v>4571828451</v>
      </c>
      <c r="I790" s="113">
        <v>0</v>
      </c>
      <c r="J790" s="113">
        <f t="shared" si="25"/>
        <v>4571828451</v>
      </c>
      <c r="K790" s="119">
        <v>0</v>
      </c>
      <c r="L790" s="158">
        <v>97044207.840000004</v>
      </c>
      <c r="M790" s="154">
        <v>0</v>
      </c>
      <c r="N790" s="175">
        <v>0</v>
      </c>
      <c r="O790" s="153">
        <v>0</v>
      </c>
      <c r="P790" s="154">
        <v>453041076.06</v>
      </c>
      <c r="Q790" s="243">
        <v>8713536318.25</v>
      </c>
    </row>
    <row r="791" spans="1:17" x14ac:dyDescent="0.2">
      <c r="A791" s="110" t="s">
        <v>1562</v>
      </c>
      <c r="B791" s="64" t="s">
        <v>1563</v>
      </c>
      <c r="C791" s="19" t="s">
        <v>1564</v>
      </c>
      <c r="D791" s="19" t="s">
        <v>1565</v>
      </c>
      <c r="E791" s="64" t="s">
        <v>51</v>
      </c>
      <c r="F791" s="108">
        <v>566997</v>
      </c>
      <c r="G791" s="241">
        <f t="shared" si="24"/>
        <v>971247493477.65991</v>
      </c>
      <c r="H791" s="246">
        <v>306754949940</v>
      </c>
      <c r="I791" s="113">
        <v>0</v>
      </c>
      <c r="J791" s="113">
        <f t="shared" si="25"/>
        <v>306754949940</v>
      </c>
      <c r="K791" s="119">
        <v>1295684417.5999999</v>
      </c>
      <c r="L791" s="158">
        <v>11209280264.58</v>
      </c>
      <c r="M791" s="154">
        <v>6527758324.1599998</v>
      </c>
      <c r="N791" s="175">
        <v>0</v>
      </c>
      <c r="O791" s="153">
        <v>2638069467.8499999</v>
      </c>
      <c r="P791" s="154">
        <v>21189397856.300003</v>
      </c>
      <c r="Q791" s="243">
        <v>621632353207.17004</v>
      </c>
    </row>
    <row r="792" spans="1:17" x14ac:dyDescent="0.2">
      <c r="A792" s="110" t="s">
        <v>1562</v>
      </c>
      <c r="B792" s="64" t="s">
        <v>1566</v>
      </c>
      <c r="C792" s="19" t="s">
        <v>1564</v>
      </c>
      <c r="D792" s="19" t="s">
        <v>1567</v>
      </c>
      <c r="E792" s="64" t="s">
        <v>15</v>
      </c>
      <c r="F792" s="108">
        <v>29839</v>
      </c>
      <c r="G792" s="241">
        <f t="shared" si="24"/>
        <v>40774406808.169998</v>
      </c>
      <c r="H792" s="246">
        <v>16271485843</v>
      </c>
      <c r="I792" s="113">
        <v>0</v>
      </c>
      <c r="J792" s="113">
        <f t="shared" si="25"/>
        <v>16271485843</v>
      </c>
      <c r="K792" s="119">
        <v>0</v>
      </c>
      <c r="L792" s="158">
        <v>332074074.48000002</v>
      </c>
      <c r="M792" s="154">
        <v>0</v>
      </c>
      <c r="N792" s="175">
        <v>0</v>
      </c>
      <c r="O792" s="153">
        <v>0</v>
      </c>
      <c r="P792" s="154">
        <v>1132903260.8</v>
      </c>
      <c r="Q792" s="243">
        <v>23037943629.889999</v>
      </c>
    </row>
    <row r="793" spans="1:17" x14ac:dyDescent="0.2">
      <c r="A793" s="110" t="s">
        <v>1562</v>
      </c>
      <c r="B793" s="64" t="s">
        <v>1568</v>
      </c>
      <c r="C793" s="19" t="s">
        <v>1564</v>
      </c>
      <c r="D793" s="19" t="s">
        <v>1569</v>
      </c>
      <c r="E793" s="64" t="s">
        <v>15</v>
      </c>
      <c r="F793" s="108">
        <v>7460</v>
      </c>
      <c r="G793" s="241">
        <f t="shared" si="24"/>
        <v>11548861433.959999</v>
      </c>
      <c r="H793" s="246">
        <v>4024077420</v>
      </c>
      <c r="I793" s="113">
        <v>0</v>
      </c>
      <c r="J793" s="113">
        <f t="shared" si="25"/>
        <v>4024077420</v>
      </c>
      <c r="K793" s="119">
        <v>19028505.239999998</v>
      </c>
      <c r="L793" s="158">
        <v>86311700.090000004</v>
      </c>
      <c r="M793" s="154">
        <v>0</v>
      </c>
      <c r="N793" s="175">
        <v>0</v>
      </c>
      <c r="O793" s="153">
        <v>0</v>
      </c>
      <c r="P793" s="154">
        <v>283931923.63</v>
      </c>
      <c r="Q793" s="243">
        <v>7135511884.999999</v>
      </c>
    </row>
    <row r="794" spans="1:17" x14ac:dyDescent="0.2">
      <c r="A794" s="110" t="s">
        <v>1562</v>
      </c>
      <c r="B794" s="64" t="s">
        <v>1570</v>
      </c>
      <c r="C794" s="19" t="s">
        <v>1564</v>
      </c>
      <c r="D794" s="19" t="s">
        <v>1571</v>
      </c>
      <c r="E794" s="64" t="s">
        <v>15</v>
      </c>
      <c r="F794" s="108">
        <v>5180</v>
      </c>
      <c r="G794" s="241">
        <f t="shared" si="24"/>
        <v>8079683567.8599997</v>
      </c>
      <c r="H794" s="246">
        <v>2796117725</v>
      </c>
      <c r="I794" s="113">
        <v>0</v>
      </c>
      <c r="J794" s="113">
        <f t="shared" si="25"/>
        <v>2796117725</v>
      </c>
      <c r="K794" s="119">
        <v>0</v>
      </c>
      <c r="L794" s="158">
        <v>94066700.150000006</v>
      </c>
      <c r="M794" s="154">
        <v>0</v>
      </c>
      <c r="N794" s="175">
        <v>0</v>
      </c>
      <c r="O794" s="153">
        <v>0</v>
      </c>
      <c r="P794" s="154">
        <v>194962261.84999999</v>
      </c>
      <c r="Q794" s="243">
        <v>4994536880.8599997</v>
      </c>
    </row>
    <row r="795" spans="1:17" x14ac:dyDescent="0.2">
      <c r="A795" s="110" t="s">
        <v>1562</v>
      </c>
      <c r="B795" s="64" t="s">
        <v>1572</v>
      </c>
      <c r="C795" s="19" t="s">
        <v>1564</v>
      </c>
      <c r="D795" s="19" t="s">
        <v>1573</v>
      </c>
      <c r="E795" s="64" t="s">
        <v>15</v>
      </c>
      <c r="F795" s="108">
        <v>4093</v>
      </c>
      <c r="G795" s="241">
        <f t="shared" si="24"/>
        <v>5535276722.5600004</v>
      </c>
      <c r="H795" s="246">
        <v>2132382230</v>
      </c>
      <c r="I795" s="113">
        <v>0</v>
      </c>
      <c r="J795" s="113">
        <f t="shared" si="25"/>
        <v>2132382230</v>
      </c>
      <c r="K795" s="119">
        <v>0</v>
      </c>
      <c r="L795" s="158">
        <v>55771333.799999997</v>
      </c>
      <c r="M795" s="154">
        <v>0</v>
      </c>
      <c r="N795" s="175">
        <v>0</v>
      </c>
      <c r="O795" s="153">
        <v>0</v>
      </c>
      <c r="P795" s="154">
        <v>155916374.25</v>
      </c>
      <c r="Q795" s="243">
        <v>3191206784.5100002</v>
      </c>
    </row>
    <row r="796" spans="1:17" x14ac:dyDescent="0.2">
      <c r="A796" s="110" t="s">
        <v>1562</v>
      </c>
      <c r="B796" s="64" t="s">
        <v>1574</v>
      </c>
      <c r="C796" s="19" t="s">
        <v>1564</v>
      </c>
      <c r="D796" s="19" t="s">
        <v>1575</v>
      </c>
      <c r="E796" s="64" t="s">
        <v>15</v>
      </c>
      <c r="F796" s="108">
        <v>2577</v>
      </c>
      <c r="G796" s="241">
        <f t="shared" si="24"/>
        <v>4016764761.5100007</v>
      </c>
      <c r="H796" s="246">
        <v>1397158569</v>
      </c>
      <c r="I796" s="113">
        <v>0</v>
      </c>
      <c r="J796" s="113">
        <f t="shared" si="25"/>
        <v>1397158569</v>
      </c>
      <c r="K796" s="119">
        <v>6431515.9299999997</v>
      </c>
      <c r="L796" s="158">
        <v>28558743.600000001</v>
      </c>
      <c r="M796" s="154">
        <v>0</v>
      </c>
      <c r="N796" s="175">
        <v>0</v>
      </c>
      <c r="O796" s="153">
        <v>0</v>
      </c>
      <c r="P796" s="154">
        <v>98244491.390000001</v>
      </c>
      <c r="Q796" s="243">
        <v>2486371441.5900006</v>
      </c>
    </row>
    <row r="797" spans="1:17" x14ac:dyDescent="0.2">
      <c r="A797" s="110" t="s">
        <v>1562</v>
      </c>
      <c r="B797" s="64" t="s">
        <v>1576</v>
      </c>
      <c r="C797" s="19" t="s">
        <v>1564</v>
      </c>
      <c r="D797" s="19" t="s">
        <v>1577</v>
      </c>
      <c r="E797" s="64" t="s">
        <v>18</v>
      </c>
      <c r="F797" s="108">
        <v>6888</v>
      </c>
      <c r="G797" s="241">
        <f t="shared" si="24"/>
        <v>11534025285.6</v>
      </c>
      <c r="H797" s="246">
        <v>3653741920</v>
      </c>
      <c r="I797" s="113">
        <v>0</v>
      </c>
      <c r="J797" s="113">
        <f t="shared" si="25"/>
        <v>3653741920</v>
      </c>
      <c r="K797" s="119">
        <v>17520069.289999999</v>
      </c>
      <c r="L797" s="158">
        <v>71218524.689999998</v>
      </c>
      <c r="M797" s="154">
        <v>0</v>
      </c>
      <c r="N797" s="175">
        <v>0</v>
      </c>
      <c r="O797" s="153">
        <v>0</v>
      </c>
      <c r="P797" s="154">
        <v>262825006.87</v>
      </c>
      <c r="Q797" s="243">
        <v>7528719764.750001</v>
      </c>
    </row>
    <row r="798" spans="1:17" x14ac:dyDescent="0.2">
      <c r="A798" s="110" t="s">
        <v>1562</v>
      </c>
      <c r="B798" s="64" t="s">
        <v>1578</v>
      </c>
      <c r="C798" s="19" t="s">
        <v>1564</v>
      </c>
      <c r="D798" s="19" t="s">
        <v>1579</v>
      </c>
      <c r="E798" s="64" t="s">
        <v>15</v>
      </c>
      <c r="F798" s="108">
        <v>11661</v>
      </c>
      <c r="G798" s="241">
        <f t="shared" si="24"/>
        <v>17914239040.700005</v>
      </c>
      <c r="H798" s="246">
        <v>6302182406</v>
      </c>
      <c r="I798" s="113">
        <v>0</v>
      </c>
      <c r="J798" s="113">
        <f t="shared" si="25"/>
        <v>6302182406</v>
      </c>
      <c r="K798" s="119">
        <v>247162.22</v>
      </c>
      <c r="L798" s="158">
        <v>238786690.18000001</v>
      </c>
      <c r="M798" s="154">
        <v>0</v>
      </c>
      <c r="N798" s="175">
        <v>0</v>
      </c>
      <c r="O798" s="153">
        <v>0</v>
      </c>
      <c r="P798" s="154">
        <v>438207072.88</v>
      </c>
      <c r="Q798" s="243">
        <v>10934815709.420002</v>
      </c>
    </row>
    <row r="799" spans="1:17" x14ac:dyDescent="0.2">
      <c r="A799" s="110" t="s">
        <v>1562</v>
      </c>
      <c r="B799" s="64" t="s">
        <v>1580</v>
      </c>
      <c r="C799" s="19" t="s">
        <v>1564</v>
      </c>
      <c r="D799" s="19" t="s">
        <v>1581</v>
      </c>
      <c r="E799" s="64" t="s">
        <v>18</v>
      </c>
      <c r="F799" s="108">
        <v>10332</v>
      </c>
      <c r="G799" s="241">
        <f t="shared" si="24"/>
        <v>16494655693.24</v>
      </c>
      <c r="H799" s="246">
        <v>5586172704</v>
      </c>
      <c r="I799" s="113">
        <v>0</v>
      </c>
      <c r="J799" s="113">
        <f t="shared" si="25"/>
        <v>5586172704</v>
      </c>
      <c r="K799" s="119">
        <v>0</v>
      </c>
      <c r="L799" s="158">
        <v>131868367.18000001</v>
      </c>
      <c r="M799" s="154">
        <v>0</v>
      </c>
      <c r="N799" s="175">
        <v>0</v>
      </c>
      <c r="O799" s="153">
        <v>0</v>
      </c>
      <c r="P799" s="154">
        <v>393893998.10000002</v>
      </c>
      <c r="Q799" s="243">
        <v>10382720623.959999</v>
      </c>
    </row>
    <row r="800" spans="1:17" x14ac:dyDescent="0.2">
      <c r="A800" s="110" t="s">
        <v>1562</v>
      </c>
      <c r="B800" s="64" t="s">
        <v>1582</v>
      </c>
      <c r="C800" s="19" t="s">
        <v>1564</v>
      </c>
      <c r="D800" s="19" t="s">
        <v>1583</v>
      </c>
      <c r="E800" s="64" t="s">
        <v>18</v>
      </c>
      <c r="F800" s="108">
        <v>17886</v>
      </c>
      <c r="G800" s="241">
        <f t="shared" si="24"/>
        <v>26360695169.18</v>
      </c>
      <c r="H800" s="246">
        <v>9672883425</v>
      </c>
      <c r="I800" s="113">
        <v>0</v>
      </c>
      <c r="J800" s="113">
        <f t="shared" si="25"/>
        <v>9672883425</v>
      </c>
      <c r="K800" s="119">
        <v>43147981.32</v>
      </c>
      <c r="L800" s="158">
        <v>192376193.53999999</v>
      </c>
      <c r="M800" s="154">
        <v>0</v>
      </c>
      <c r="N800" s="175">
        <v>0</v>
      </c>
      <c r="O800" s="153">
        <v>0</v>
      </c>
      <c r="P800" s="154">
        <v>681413715.88999999</v>
      </c>
      <c r="Q800" s="243">
        <v>15770873853.43</v>
      </c>
    </row>
    <row r="801" spans="1:17" x14ac:dyDescent="0.2">
      <c r="A801" s="110" t="s">
        <v>1562</v>
      </c>
      <c r="B801" s="64" t="s">
        <v>1584</v>
      </c>
      <c r="C801" s="19" t="s">
        <v>1564</v>
      </c>
      <c r="D801" s="19" t="s">
        <v>1585</v>
      </c>
      <c r="E801" s="64" t="s">
        <v>15</v>
      </c>
      <c r="F801" s="108">
        <v>6576</v>
      </c>
      <c r="G801" s="241">
        <f t="shared" si="24"/>
        <v>10699247810.879999</v>
      </c>
      <c r="H801" s="246">
        <v>3555301830</v>
      </c>
      <c r="I801" s="113">
        <v>0</v>
      </c>
      <c r="J801" s="113">
        <f t="shared" si="25"/>
        <v>3555301830</v>
      </c>
      <c r="K801" s="119">
        <v>16507557.49</v>
      </c>
      <c r="L801" s="158">
        <v>87301162.819999993</v>
      </c>
      <c r="M801" s="154">
        <v>0</v>
      </c>
      <c r="N801" s="175">
        <v>0</v>
      </c>
      <c r="O801" s="153">
        <v>0</v>
      </c>
      <c r="P801" s="154">
        <v>250000551.12</v>
      </c>
      <c r="Q801" s="243">
        <v>6790136709.4499998</v>
      </c>
    </row>
    <row r="802" spans="1:17" x14ac:dyDescent="0.2">
      <c r="A802" s="110" t="s">
        <v>1562</v>
      </c>
      <c r="B802" s="64" t="s">
        <v>1586</v>
      </c>
      <c r="C802" s="19" t="s">
        <v>1564</v>
      </c>
      <c r="D802" s="19" t="s">
        <v>1587</v>
      </c>
      <c r="E802" s="64" t="s">
        <v>15</v>
      </c>
      <c r="F802" s="108">
        <v>3929</v>
      </c>
      <c r="G802" s="241">
        <f t="shared" si="24"/>
        <v>6253108643.1899996</v>
      </c>
      <c r="H802" s="246">
        <v>2130262533</v>
      </c>
      <c r="I802" s="113">
        <v>0</v>
      </c>
      <c r="J802" s="113">
        <f t="shared" si="25"/>
        <v>2130262533</v>
      </c>
      <c r="K802" s="119">
        <v>0</v>
      </c>
      <c r="L802" s="158">
        <v>53857968.960000001</v>
      </c>
      <c r="M802" s="154">
        <v>0</v>
      </c>
      <c r="N802" s="175">
        <v>0</v>
      </c>
      <c r="O802" s="153">
        <v>0</v>
      </c>
      <c r="P802" s="154">
        <v>146145360.34</v>
      </c>
      <c r="Q802" s="243">
        <v>3922842780.8899994</v>
      </c>
    </row>
    <row r="803" spans="1:17" x14ac:dyDescent="0.2">
      <c r="A803" s="110" t="s">
        <v>1562</v>
      </c>
      <c r="B803" s="64" t="s">
        <v>1588</v>
      </c>
      <c r="C803" s="19" t="s">
        <v>1564</v>
      </c>
      <c r="D803" s="19" t="s">
        <v>1589</v>
      </c>
      <c r="E803" s="64" t="s">
        <v>18</v>
      </c>
      <c r="F803" s="108">
        <v>12462</v>
      </c>
      <c r="G803" s="241">
        <f t="shared" si="24"/>
        <v>19472965217.119999</v>
      </c>
      <c r="H803" s="246">
        <v>6754171467</v>
      </c>
      <c r="I803" s="113">
        <v>0</v>
      </c>
      <c r="J803" s="113">
        <f t="shared" si="25"/>
        <v>6754171467</v>
      </c>
      <c r="K803" s="119">
        <v>30951347.5</v>
      </c>
      <c r="L803" s="158">
        <v>131530922.58</v>
      </c>
      <c r="M803" s="154">
        <v>0</v>
      </c>
      <c r="N803" s="175">
        <v>0</v>
      </c>
      <c r="O803" s="153">
        <v>0</v>
      </c>
      <c r="P803" s="154">
        <v>471833101.20999998</v>
      </c>
      <c r="Q803" s="243">
        <v>12084478378.83</v>
      </c>
    </row>
    <row r="804" spans="1:17" x14ac:dyDescent="0.2">
      <c r="A804" s="110" t="s">
        <v>1562</v>
      </c>
      <c r="B804" s="64" t="s">
        <v>1590</v>
      </c>
      <c r="C804" s="19" t="s">
        <v>1564</v>
      </c>
      <c r="D804" s="19" t="s">
        <v>1591</v>
      </c>
      <c r="E804" s="64" t="s">
        <v>15</v>
      </c>
      <c r="F804" s="108">
        <v>23463</v>
      </c>
      <c r="G804" s="241">
        <f t="shared" si="24"/>
        <v>27706895437.07</v>
      </c>
      <c r="H804" s="246">
        <v>12760799985</v>
      </c>
      <c r="I804" s="113">
        <v>0</v>
      </c>
      <c r="J804" s="113">
        <f t="shared" si="25"/>
        <v>12760799985</v>
      </c>
      <c r="K804" s="119">
        <v>49124900.170000002</v>
      </c>
      <c r="L804" s="158">
        <v>228135642.78999999</v>
      </c>
      <c r="M804" s="154">
        <v>0</v>
      </c>
      <c r="N804" s="175">
        <v>0</v>
      </c>
      <c r="O804" s="153">
        <v>0</v>
      </c>
      <c r="P804" s="154">
        <v>883475230.02999997</v>
      </c>
      <c r="Q804" s="243">
        <v>13785359679.079998</v>
      </c>
    </row>
    <row r="805" spans="1:17" x14ac:dyDescent="0.2">
      <c r="A805" s="110" t="s">
        <v>1562</v>
      </c>
      <c r="B805" s="64" t="s">
        <v>1592</v>
      </c>
      <c r="C805" s="19" t="s">
        <v>1564</v>
      </c>
      <c r="D805" s="19" t="s">
        <v>1593</v>
      </c>
      <c r="E805" s="64" t="s">
        <v>15</v>
      </c>
      <c r="F805" s="108">
        <v>26162</v>
      </c>
      <c r="G805" s="241">
        <f t="shared" si="24"/>
        <v>36590336479.68</v>
      </c>
      <c r="H805" s="246">
        <v>14191070092</v>
      </c>
      <c r="I805" s="113">
        <v>0</v>
      </c>
      <c r="J805" s="113">
        <f t="shared" si="25"/>
        <v>14191070092</v>
      </c>
      <c r="K805" s="119">
        <v>57188833.079999998</v>
      </c>
      <c r="L805" s="158">
        <v>402926918.94</v>
      </c>
      <c r="M805" s="154">
        <v>0</v>
      </c>
      <c r="N805" s="175">
        <v>0</v>
      </c>
      <c r="O805" s="153">
        <v>0</v>
      </c>
      <c r="P805" s="154">
        <v>980803688.87</v>
      </c>
      <c r="Q805" s="243">
        <v>20958346946.790001</v>
      </c>
    </row>
    <row r="806" spans="1:17" x14ac:dyDescent="0.2">
      <c r="A806" s="110" t="s">
        <v>1562</v>
      </c>
      <c r="B806" s="64" t="s">
        <v>1594</v>
      </c>
      <c r="C806" s="19" t="s">
        <v>1564</v>
      </c>
      <c r="D806" s="19" t="s">
        <v>1595</v>
      </c>
      <c r="E806" s="64" t="s">
        <v>15</v>
      </c>
      <c r="F806" s="108">
        <v>4586</v>
      </c>
      <c r="G806" s="241">
        <f t="shared" si="24"/>
        <v>7267796296.3200006</v>
      </c>
      <c r="H806" s="246">
        <v>2470483682</v>
      </c>
      <c r="I806" s="113">
        <v>0</v>
      </c>
      <c r="J806" s="113">
        <f t="shared" si="25"/>
        <v>2470483682</v>
      </c>
      <c r="K806" s="119">
        <v>11561231.07</v>
      </c>
      <c r="L806" s="158">
        <v>58488373.509999998</v>
      </c>
      <c r="M806" s="154">
        <v>0</v>
      </c>
      <c r="N806" s="175">
        <v>0</v>
      </c>
      <c r="O806" s="153">
        <v>0</v>
      </c>
      <c r="P806" s="154">
        <v>174924049.74000001</v>
      </c>
      <c r="Q806" s="243">
        <v>4552338960</v>
      </c>
    </row>
    <row r="807" spans="1:17" x14ac:dyDescent="0.2">
      <c r="A807" s="110" t="s">
        <v>1562</v>
      </c>
      <c r="B807" s="64" t="s">
        <v>1596</v>
      </c>
      <c r="C807" s="19" t="s">
        <v>1564</v>
      </c>
      <c r="D807" s="19" t="s">
        <v>1597</v>
      </c>
      <c r="E807" s="64" t="s">
        <v>18</v>
      </c>
      <c r="F807" s="108">
        <v>10451</v>
      </c>
      <c r="G807" s="241">
        <f t="shared" si="24"/>
        <v>14563225300.959999</v>
      </c>
      <c r="H807" s="246">
        <v>5692288102</v>
      </c>
      <c r="I807" s="113">
        <v>0</v>
      </c>
      <c r="J807" s="113">
        <f t="shared" si="25"/>
        <v>5692288102</v>
      </c>
      <c r="K807" s="119">
        <v>0</v>
      </c>
      <c r="L807" s="158">
        <v>106678363.43000001</v>
      </c>
      <c r="M807" s="154">
        <v>0</v>
      </c>
      <c r="N807" s="175">
        <v>0</v>
      </c>
      <c r="O807" s="153">
        <v>0</v>
      </c>
      <c r="P807" s="154">
        <v>397901640.51999998</v>
      </c>
      <c r="Q807" s="243">
        <v>8366357195.0099983</v>
      </c>
    </row>
    <row r="808" spans="1:17" x14ac:dyDescent="0.2">
      <c r="A808" s="110" t="s">
        <v>1562</v>
      </c>
      <c r="B808" s="64" t="s">
        <v>1598</v>
      </c>
      <c r="C808" s="19" t="s">
        <v>1564</v>
      </c>
      <c r="D808" s="19" t="s">
        <v>1599</v>
      </c>
      <c r="E808" s="64" t="s">
        <v>15</v>
      </c>
      <c r="F808" s="108">
        <v>3821</v>
      </c>
      <c r="G808" s="241">
        <f t="shared" si="24"/>
        <v>6497933216.7900009</v>
      </c>
      <c r="H808" s="246">
        <v>2081561016</v>
      </c>
      <c r="I808" s="113">
        <v>0</v>
      </c>
      <c r="J808" s="113">
        <f t="shared" si="25"/>
        <v>2081561016</v>
      </c>
      <c r="K808" s="119">
        <v>8534027.5700000003</v>
      </c>
      <c r="L808" s="158">
        <v>47662465.909999996</v>
      </c>
      <c r="M808" s="154">
        <v>0</v>
      </c>
      <c r="N808" s="175">
        <v>0</v>
      </c>
      <c r="O808" s="153">
        <v>0</v>
      </c>
      <c r="P808" s="154">
        <v>141527029.55000001</v>
      </c>
      <c r="Q808" s="243">
        <v>4218648677.7600002</v>
      </c>
    </row>
    <row r="809" spans="1:17" x14ac:dyDescent="0.2">
      <c r="A809" s="110" t="s">
        <v>1562</v>
      </c>
      <c r="B809" s="64" t="s">
        <v>1600</v>
      </c>
      <c r="C809" s="19" t="s">
        <v>1564</v>
      </c>
      <c r="D809" s="19" t="s">
        <v>1601</v>
      </c>
      <c r="E809" s="64" t="s">
        <v>15</v>
      </c>
      <c r="F809" s="108">
        <v>4471</v>
      </c>
      <c r="G809" s="241">
        <f t="shared" si="24"/>
        <v>7369977548.4200001</v>
      </c>
      <c r="H809" s="246">
        <v>2318635472</v>
      </c>
      <c r="I809" s="113">
        <v>0</v>
      </c>
      <c r="J809" s="113">
        <f t="shared" si="25"/>
        <v>2318635472</v>
      </c>
      <c r="K809" s="119">
        <v>0</v>
      </c>
      <c r="L809" s="158">
        <v>50402970.07</v>
      </c>
      <c r="M809" s="154">
        <v>0</v>
      </c>
      <c r="N809" s="175">
        <v>0</v>
      </c>
      <c r="O809" s="153">
        <v>0</v>
      </c>
      <c r="P809" s="154">
        <v>170611063.13</v>
      </c>
      <c r="Q809" s="243">
        <v>4830328043.2200003</v>
      </c>
    </row>
    <row r="810" spans="1:17" x14ac:dyDescent="0.2">
      <c r="A810" s="110" t="s">
        <v>1562</v>
      </c>
      <c r="B810" s="64" t="s">
        <v>1602</v>
      </c>
      <c r="C810" s="19" t="s">
        <v>1564</v>
      </c>
      <c r="D810" s="19" t="s">
        <v>1603</v>
      </c>
      <c r="E810" s="64" t="s">
        <v>18</v>
      </c>
      <c r="F810" s="108">
        <v>8516</v>
      </c>
      <c r="G810" s="241">
        <f t="shared" si="24"/>
        <v>12820859998.91</v>
      </c>
      <c r="H810" s="246">
        <v>4617190892</v>
      </c>
      <c r="I810" s="113">
        <v>0</v>
      </c>
      <c r="J810" s="113">
        <f t="shared" si="25"/>
        <v>4617190892</v>
      </c>
      <c r="K810" s="119">
        <v>0</v>
      </c>
      <c r="L810" s="158">
        <v>98702163.920000002</v>
      </c>
      <c r="M810" s="154">
        <v>0</v>
      </c>
      <c r="N810" s="175">
        <v>0</v>
      </c>
      <c r="O810" s="153">
        <v>0</v>
      </c>
      <c r="P810" s="154">
        <v>324848044.36000001</v>
      </c>
      <c r="Q810" s="243">
        <v>7780118898.6300001</v>
      </c>
    </row>
    <row r="811" spans="1:17" x14ac:dyDescent="0.2">
      <c r="A811" s="110" t="s">
        <v>1562</v>
      </c>
      <c r="B811" s="64" t="s">
        <v>1604</v>
      </c>
      <c r="C811" s="19" t="s">
        <v>1564</v>
      </c>
      <c r="D811" s="19" t="s">
        <v>1605</v>
      </c>
      <c r="E811" s="64" t="s">
        <v>18</v>
      </c>
      <c r="F811" s="108">
        <v>7615</v>
      </c>
      <c r="G811" s="241">
        <f t="shared" si="24"/>
        <v>11971797069.049999</v>
      </c>
      <c r="H811" s="246">
        <v>4155817102</v>
      </c>
      <c r="I811" s="113">
        <v>0</v>
      </c>
      <c r="J811" s="113">
        <f t="shared" si="25"/>
        <v>4155817102</v>
      </c>
      <c r="K811" s="119">
        <v>0</v>
      </c>
      <c r="L811" s="158">
        <v>86298109.5</v>
      </c>
      <c r="M811" s="154">
        <v>0</v>
      </c>
      <c r="N811" s="175">
        <v>0</v>
      </c>
      <c r="O811" s="153">
        <v>0</v>
      </c>
      <c r="P811" s="154">
        <v>290420487.55000001</v>
      </c>
      <c r="Q811" s="243">
        <v>7439261369.999999</v>
      </c>
    </row>
    <row r="812" spans="1:17" x14ac:dyDescent="0.2">
      <c r="A812" s="110" t="s">
        <v>1562</v>
      </c>
      <c r="B812" s="64" t="s">
        <v>1606</v>
      </c>
      <c r="C812" s="19" t="s">
        <v>1564</v>
      </c>
      <c r="D812" s="19" t="s">
        <v>1607</v>
      </c>
      <c r="E812" s="64" t="s">
        <v>15</v>
      </c>
      <c r="F812" s="108">
        <v>52771</v>
      </c>
      <c r="G812" s="241">
        <f t="shared" si="24"/>
        <v>79526034845.580017</v>
      </c>
      <c r="H812" s="246">
        <v>28528506857</v>
      </c>
      <c r="I812" s="113">
        <v>0</v>
      </c>
      <c r="J812" s="113">
        <f t="shared" si="25"/>
        <v>28528506857</v>
      </c>
      <c r="K812" s="119">
        <v>0</v>
      </c>
      <c r="L812" s="158">
        <v>890463447.84000003</v>
      </c>
      <c r="M812" s="154">
        <v>0</v>
      </c>
      <c r="N812" s="175">
        <v>0</v>
      </c>
      <c r="O812" s="153">
        <v>0</v>
      </c>
      <c r="P812" s="154">
        <v>1963744787.02</v>
      </c>
      <c r="Q812" s="243">
        <v>48143319753.720009</v>
      </c>
    </row>
    <row r="813" spans="1:17" x14ac:dyDescent="0.2">
      <c r="A813" s="110" t="s">
        <v>1562</v>
      </c>
      <c r="B813" s="64" t="s">
        <v>1608</v>
      </c>
      <c r="C813" s="19" t="s">
        <v>1564</v>
      </c>
      <c r="D813" s="19" t="s">
        <v>1609</v>
      </c>
      <c r="E813" s="64" t="s">
        <v>15</v>
      </c>
      <c r="F813" s="108">
        <v>3135</v>
      </c>
      <c r="G813" s="241">
        <f t="shared" si="24"/>
        <v>4573199937.0900002</v>
      </c>
      <c r="H813" s="246">
        <v>1684661050</v>
      </c>
      <c r="I813" s="113">
        <v>0</v>
      </c>
      <c r="J813" s="113">
        <f t="shared" si="25"/>
        <v>1684661050</v>
      </c>
      <c r="K813" s="119">
        <v>0</v>
      </c>
      <c r="L813" s="158">
        <v>36553758.909999996</v>
      </c>
      <c r="M813" s="154">
        <v>0</v>
      </c>
      <c r="N813" s="175">
        <v>0</v>
      </c>
      <c r="O813" s="153">
        <v>0</v>
      </c>
      <c r="P813" s="154">
        <v>119656752.33</v>
      </c>
      <c r="Q813" s="243">
        <v>2732328375.8500004</v>
      </c>
    </row>
    <row r="814" spans="1:17" x14ac:dyDescent="0.2">
      <c r="A814" s="110" t="s">
        <v>1562</v>
      </c>
      <c r="B814" s="64" t="s">
        <v>1610</v>
      </c>
      <c r="C814" s="19" t="s">
        <v>1564</v>
      </c>
      <c r="D814" s="19" t="s">
        <v>1611</v>
      </c>
      <c r="E814" s="64" t="s">
        <v>15</v>
      </c>
      <c r="F814" s="108">
        <v>3101</v>
      </c>
      <c r="G814" s="241">
        <f t="shared" si="24"/>
        <v>4592430568.1000004</v>
      </c>
      <c r="H814" s="246">
        <v>1688228047</v>
      </c>
      <c r="I814" s="113">
        <v>0</v>
      </c>
      <c r="J814" s="113">
        <f t="shared" si="25"/>
        <v>1688228047</v>
      </c>
      <c r="K814" s="119">
        <v>0</v>
      </c>
      <c r="L814" s="158">
        <v>35977151.68</v>
      </c>
      <c r="M814" s="154">
        <v>0</v>
      </c>
      <c r="N814" s="175">
        <v>0</v>
      </c>
      <c r="O814" s="153">
        <v>0</v>
      </c>
      <c r="P814" s="154">
        <v>117939191.29000001</v>
      </c>
      <c r="Q814" s="243">
        <v>2750286178.1300006</v>
      </c>
    </row>
    <row r="815" spans="1:17" x14ac:dyDescent="0.2">
      <c r="A815" s="110" t="s">
        <v>1562</v>
      </c>
      <c r="B815" s="64" t="s">
        <v>1612</v>
      </c>
      <c r="C815" s="19" t="s">
        <v>1564</v>
      </c>
      <c r="D815" s="19" t="s">
        <v>1613</v>
      </c>
      <c r="E815" s="64" t="s">
        <v>15</v>
      </c>
      <c r="F815" s="108">
        <v>93360</v>
      </c>
      <c r="G815" s="241">
        <f t="shared" si="24"/>
        <v>132368366632.17999</v>
      </c>
      <c r="H815" s="246">
        <v>50355572502</v>
      </c>
      <c r="I815" s="113">
        <v>0</v>
      </c>
      <c r="J815" s="113">
        <f t="shared" si="25"/>
        <v>50355572502</v>
      </c>
      <c r="K815" s="119">
        <v>211718272.19</v>
      </c>
      <c r="L815" s="158">
        <v>1564015011.9000001</v>
      </c>
      <c r="M815" s="154">
        <v>0</v>
      </c>
      <c r="N815" s="175">
        <v>0</v>
      </c>
      <c r="O815" s="153">
        <v>0</v>
      </c>
      <c r="P815" s="154">
        <v>3559893343.8499999</v>
      </c>
      <c r="Q815" s="243">
        <v>76677167502.23999</v>
      </c>
    </row>
    <row r="816" spans="1:17" x14ac:dyDescent="0.2">
      <c r="A816" s="110" t="s">
        <v>1562</v>
      </c>
      <c r="B816" s="64" t="s">
        <v>1614</v>
      </c>
      <c r="C816" s="19" t="s">
        <v>1564</v>
      </c>
      <c r="D816" s="19" t="s">
        <v>1615</v>
      </c>
      <c r="E816" s="64" t="s">
        <v>15</v>
      </c>
      <c r="F816" s="108">
        <v>30294</v>
      </c>
      <c r="G816" s="241">
        <f t="shared" si="24"/>
        <v>46259824669.510002</v>
      </c>
      <c r="H816" s="246">
        <v>16484030037</v>
      </c>
      <c r="I816" s="113">
        <v>0</v>
      </c>
      <c r="J816" s="113">
        <f t="shared" si="25"/>
        <v>16484030037</v>
      </c>
      <c r="K816" s="119">
        <v>74990442.640000001</v>
      </c>
      <c r="L816" s="158">
        <v>973024417.75</v>
      </c>
      <c r="M816" s="154">
        <v>0</v>
      </c>
      <c r="N816" s="175">
        <v>0</v>
      </c>
      <c r="O816" s="153">
        <v>0</v>
      </c>
      <c r="P816" s="154">
        <v>1155155218.26</v>
      </c>
      <c r="Q816" s="243">
        <v>27572624553.860004</v>
      </c>
    </row>
    <row r="817" spans="1:17" x14ac:dyDescent="0.2">
      <c r="A817" s="110" t="s">
        <v>1562</v>
      </c>
      <c r="B817" s="64" t="s">
        <v>1616</v>
      </c>
      <c r="C817" s="19" t="s">
        <v>1564</v>
      </c>
      <c r="D817" s="19" t="s">
        <v>1617</v>
      </c>
      <c r="E817" s="64" t="s">
        <v>15</v>
      </c>
      <c r="F817" s="108">
        <v>3789</v>
      </c>
      <c r="G817" s="241">
        <f t="shared" si="24"/>
        <v>6193662727.1499996</v>
      </c>
      <c r="H817" s="246">
        <v>2052101933</v>
      </c>
      <c r="I817" s="113">
        <v>0</v>
      </c>
      <c r="J817" s="113">
        <f t="shared" si="25"/>
        <v>2052101933</v>
      </c>
      <c r="K817" s="119">
        <v>0</v>
      </c>
      <c r="L817" s="158">
        <v>46133333.060000002</v>
      </c>
      <c r="M817" s="154">
        <v>0</v>
      </c>
      <c r="N817" s="175">
        <v>0</v>
      </c>
      <c r="O817" s="153">
        <v>0</v>
      </c>
      <c r="P817" s="154">
        <v>144504135.34999999</v>
      </c>
      <c r="Q817" s="243">
        <v>3950923325.7399998</v>
      </c>
    </row>
    <row r="818" spans="1:17" x14ac:dyDescent="0.2">
      <c r="A818" s="110" t="s">
        <v>1562</v>
      </c>
      <c r="B818" s="64" t="s">
        <v>1618</v>
      </c>
      <c r="C818" s="19" t="s">
        <v>1564</v>
      </c>
      <c r="D818" s="19" t="s">
        <v>1619</v>
      </c>
      <c r="E818" s="64" t="s">
        <v>15</v>
      </c>
      <c r="F818" s="108">
        <v>14890</v>
      </c>
      <c r="G818" s="241">
        <f t="shared" si="24"/>
        <v>23720875207.610001</v>
      </c>
      <c r="H818" s="246">
        <v>8057180561</v>
      </c>
      <c r="I818" s="113">
        <v>0</v>
      </c>
      <c r="J818" s="113">
        <f t="shared" si="25"/>
        <v>8057180561</v>
      </c>
      <c r="K818" s="119">
        <v>0</v>
      </c>
      <c r="L818" s="158">
        <v>154608265.16</v>
      </c>
      <c r="M818" s="154">
        <v>0</v>
      </c>
      <c r="N818" s="175">
        <v>0</v>
      </c>
      <c r="O818" s="153">
        <v>0</v>
      </c>
      <c r="P818" s="154">
        <v>558283673.47000003</v>
      </c>
      <c r="Q818" s="243">
        <v>14950802707.980001</v>
      </c>
    </row>
    <row r="819" spans="1:17" x14ac:dyDescent="0.2">
      <c r="A819" s="110" t="s">
        <v>1562</v>
      </c>
      <c r="B819" s="64" t="s">
        <v>1620</v>
      </c>
      <c r="C819" s="19" t="s">
        <v>1564</v>
      </c>
      <c r="D819" s="19" t="s">
        <v>1621</v>
      </c>
      <c r="E819" s="64" t="s">
        <v>15</v>
      </c>
      <c r="F819" s="108">
        <v>6869</v>
      </c>
      <c r="G819" s="241">
        <f t="shared" si="24"/>
        <v>11846471178.68</v>
      </c>
      <c r="H819" s="246">
        <v>3751025282</v>
      </c>
      <c r="I819" s="113">
        <v>0</v>
      </c>
      <c r="J819" s="113">
        <f t="shared" si="25"/>
        <v>3751025282</v>
      </c>
      <c r="K819" s="119">
        <v>15218671.369999999</v>
      </c>
      <c r="L819" s="158">
        <v>80897489.620000005</v>
      </c>
      <c r="M819" s="154">
        <v>0</v>
      </c>
      <c r="N819" s="175">
        <v>0</v>
      </c>
      <c r="O819" s="153">
        <v>0</v>
      </c>
      <c r="P819" s="154">
        <v>261450958.03999999</v>
      </c>
      <c r="Q819" s="243">
        <v>7737878777.6500006</v>
      </c>
    </row>
    <row r="820" spans="1:17" x14ac:dyDescent="0.2">
      <c r="A820" s="110" t="s">
        <v>1562</v>
      </c>
      <c r="B820" s="64" t="s">
        <v>1622</v>
      </c>
      <c r="C820" s="19" t="s">
        <v>1564</v>
      </c>
      <c r="D820" s="19" t="s">
        <v>1623</v>
      </c>
      <c r="E820" s="64" t="s">
        <v>15</v>
      </c>
      <c r="F820" s="108">
        <v>8293</v>
      </c>
      <c r="G820" s="241">
        <f t="shared" si="24"/>
        <v>12630386513.459999</v>
      </c>
      <c r="H820" s="246">
        <v>4515354740</v>
      </c>
      <c r="I820" s="113">
        <v>0</v>
      </c>
      <c r="J820" s="113">
        <f t="shared" si="25"/>
        <v>4515354740</v>
      </c>
      <c r="K820" s="119">
        <v>3396563.64</v>
      </c>
      <c r="L820" s="158">
        <v>89925933.329999998</v>
      </c>
      <c r="M820" s="154">
        <v>0</v>
      </c>
      <c r="N820" s="175">
        <v>0</v>
      </c>
      <c r="O820" s="153">
        <v>0</v>
      </c>
      <c r="P820" s="154">
        <v>315954894.98000002</v>
      </c>
      <c r="Q820" s="243">
        <v>7705754381.5099983</v>
      </c>
    </row>
    <row r="821" spans="1:17" x14ac:dyDescent="0.2">
      <c r="A821" s="110" t="s">
        <v>1562</v>
      </c>
      <c r="B821" s="64" t="s">
        <v>1624</v>
      </c>
      <c r="C821" s="19" t="s">
        <v>1564</v>
      </c>
      <c r="D821" s="19" t="s">
        <v>1625</v>
      </c>
      <c r="E821" s="64" t="s">
        <v>18</v>
      </c>
      <c r="F821" s="108">
        <v>10338</v>
      </c>
      <c r="G821" s="241">
        <f t="shared" si="24"/>
        <v>14866353668.48</v>
      </c>
      <c r="H821" s="246">
        <v>5511225828</v>
      </c>
      <c r="I821" s="113">
        <v>0</v>
      </c>
      <c r="J821" s="113">
        <f t="shared" si="25"/>
        <v>5511225828</v>
      </c>
      <c r="K821" s="119">
        <v>1020975.98</v>
      </c>
      <c r="L821" s="158">
        <v>105873327.05</v>
      </c>
      <c r="M821" s="154">
        <v>0</v>
      </c>
      <c r="N821" s="175">
        <v>185544045</v>
      </c>
      <c r="O821" s="153">
        <v>0</v>
      </c>
      <c r="P821" s="154">
        <v>394542854.49000001</v>
      </c>
      <c r="Q821" s="243">
        <v>8668146637.960001</v>
      </c>
    </row>
    <row r="822" spans="1:17" x14ac:dyDescent="0.2">
      <c r="A822" s="110" t="s">
        <v>1562</v>
      </c>
      <c r="B822" s="64" t="s">
        <v>1626</v>
      </c>
      <c r="C822" s="19" t="s">
        <v>1564</v>
      </c>
      <c r="D822" s="19" t="s">
        <v>1089</v>
      </c>
      <c r="E822" s="64" t="s">
        <v>15</v>
      </c>
      <c r="F822" s="108">
        <v>3751</v>
      </c>
      <c r="G822" s="241">
        <f t="shared" si="24"/>
        <v>5754125944.1000004</v>
      </c>
      <c r="H822" s="246">
        <v>2026489045</v>
      </c>
      <c r="I822" s="113">
        <v>0</v>
      </c>
      <c r="J822" s="113">
        <f t="shared" si="25"/>
        <v>2026489045</v>
      </c>
      <c r="K822" s="119">
        <v>0</v>
      </c>
      <c r="L822" s="158">
        <v>52531301</v>
      </c>
      <c r="M822" s="154">
        <v>0</v>
      </c>
      <c r="N822" s="175">
        <v>0</v>
      </c>
      <c r="O822" s="153">
        <v>0</v>
      </c>
      <c r="P822" s="154">
        <v>142862910.36000001</v>
      </c>
      <c r="Q822" s="243">
        <v>3532242687.7400002</v>
      </c>
    </row>
    <row r="823" spans="1:17" x14ac:dyDescent="0.2">
      <c r="A823" s="110" t="s">
        <v>1562</v>
      </c>
      <c r="B823" s="64" t="s">
        <v>1627</v>
      </c>
      <c r="C823" s="19" t="s">
        <v>1564</v>
      </c>
      <c r="D823" s="19" t="s">
        <v>1628</v>
      </c>
      <c r="E823" s="64" t="s">
        <v>15</v>
      </c>
      <c r="F823" s="108">
        <v>2431</v>
      </c>
      <c r="G823" s="241">
        <f t="shared" si="24"/>
        <v>3704664446.1000004</v>
      </c>
      <c r="H823" s="246">
        <v>1318661776</v>
      </c>
      <c r="I823" s="113">
        <v>0</v>
      </c>
      <c r="J823" s="113">
        <f t="shared" si="25"/>
        <v>1318661776</v>
      </c>
      <c r="K823" s="119">
        <v>6098316.9900000002</v>
      </c>
      <c r="L823" s="158">
        <v>34526665.119999997</v>
      </c>
      <c r="M823" s="154">
        <v>0</v>
      </c>
      <c r="N823" s="175">
        <v>0</v>
      </c>
      <c r="O823" s="153">
        <v>0</v>
      </c>
      <c r="P823" s="154">
        <v>91908599.560000002</v>
      </c>
      <c r="Q823" s="243">
        <v>2253469088.4300003</v>
      </c>
    </row>
    <row r="824" spans="1:17" x14ac:dyDescent="0.2">
      <c r="A824" s="110" t="s">
        <v>1562</v>
      </c>
      <c r="B824" s="64" t="s">
        <v>1629</v>
      </c>
      <c r="C824" s="19" t="s">
        <v>1564</v>
      </c>
      <c r="D824" s="19" t="s">
        <v>1630</v>
      </c>
      <c r="E824" s="64" t="s">
        <v>15</v>
      </c>
      <c r="F824" s="108">
        <v>22145</v>
      </c>
      <c r="G824" s="241">
        <f t="shared" si="24"/>
        <v>29724439558.209999</v>
      </c>
      <c r="H824" s="246">
        <v>11987786632</v>
      </c>
      <c r="I824" s="113">
        <v>0</v>
      </c>
      <c r="J824" s="113">
        <f t="shared" si="25"/>
        <v>11987786632</v>
      </c>
      <c r="K824" s="119">
        <v>0</v>
      </c>
      <c r="L824" s="158">
        <v>287248618.88999999</v>
      </c>
      <c r="M824" s="154">
        <v>0</v>
      </c>
      <c r="N824" s="175">
        <v>0</v>
      </c>
      <c r="O824" s="153">
        <v>0</v>
      </c>
      <c r="P824" s="154">
        <v>832788095.38999999</v>
      </c>
      <c r="Q824" s="243">
        <v>16616616211.93</v>
      </c>
    </row>
    <row r="825" spans="1:17" x14ac:dyDescent="0.2">
      <c r="A825" s="110" t="s">
        <v>1562</v>
      </c>
      <c r="B825" s="64" t="s">
        <v>1631</v>
      </c>
      <c r="C825" s="19" t="s">
        <v>1564</v>
      </c>
      <c r="D825" s="19" t="s">
        <v>1632</v>
      </c>
      <c r="E825" s="64" t="s">
        <v>15</v>
      </c>
      <c r="F825" s="108">
        <v>4455</v>
      </c>
      <c r="G825" s="241">
        <f t="shared" si="24"/>
        <v>6395235277.8100004</v>
      </c>
      <c r="H825" s="246">
        <v>2426836367</v>
      </c>
      <c r="I825" s="113">
        <v>0</v>
      </c>
      <c r="J825" s="113">
        <f t="shared" si="25"/>
        <v>2426836367</v>
      </c>
      <c r="K825" s="119">
        <v>0</v>
      </c>
      <c r="L825" s="158">
        <v>47660886.869999997</v>
      </c>
      <c r="M825" s="154">
        <v>0</v>
      </c>
      <c r="N825" s="175">
        <v>0</v>
      </c>
      <c r="O825" s="153">
        <v>0</v>
      </c>
      <c r="P825" s="154">
        <v>169962206.74000001</v>
      </c>
      <c r="Q825" s="243">
        <v>3750775817.2000008</v>
      </c>
    </row>
    <row r="826" spans="1:17" x14ac:dyDescent="0.2">
      <c r="A826" s="110" t="s">
        <v>1562</v>
      </c>
      <c r="B826" s="64" t="s">
        <v>1633</v>
      </c>
      <c r="C826" s="19" t="s">
        <v>1564</v>
      </c>
      <c r="D826" s="19" t="s">
        <v>1634</v>
      </c>
      <c r="E826" s="64" t="s">
        <v>18</v>
      </c>
      <c r="F826" s="108">
        <v>16971</v>
      </c>
      <c r="G826" s="241">
        <f t="shared" si="24"/>
        <v>23667814908.439999</v>
      </c>
      <c r="H826" s="246">
        <v>9158682736</v>
      </c>
      <c r="I826" s="113">
        <v>0</v>
      </c>
      <c r="J826" s="113">
        <f t="shared" si="25"/>
        <v>9158682736</v>
      </c>
      <c r="K826" s="119">
        <v>38762152.380000003</v>
      </c>
      <c r="L826" s="158">
        <v>180029329.12</v>
      </c>
      <c r="M826" s="154">
        <v>0</v>
      </c>
      <c r="N826" s="175">
        <v>0</v>
      </c>
      <c r="O826" s="153">
        <v>0</v>
      </c>
      <c r="P826" s="154">
        <v>644352565.49000001</v>
      </c>
      <c r="Q826" s="243">
        <v>13645988125.449999</v>
      </c>
    </row>
    <row r="827" spans="1:17" x14ac:dyDescent="0.2">
      <c r="A827" s="110" t="s">
        <v>1562</v>
      </c>
      <c r="B827" s="64" t="s">
        <v>1635</v>
      </c>
      <c r="C827" s="19" t="s">
        <v>1564</v>
      </c>
      <c r="D827" s="19" t="s">
        <v>1636</v>
      </c>
      <c r="E827" s="64" t="s">
        <v>15</v>
      </c>
      <c r="F827" s="108">
        <v>58446</v>
      </c>
      <c r="G827" s="241">
        <f t="shared" si="24"/>
        <v>74395549284.770004</v>
      </c>
      <c r="H827" s="246">
        <v>31489766283</v>
      </c>
      <c r="I827" s="113">
        <v>0</v>
      </c>
      <c r="J827" s="113">
        <f t="shared" si="25"/>
        <v>31489766283</v>
      </c>
      <c r="K827" s="119">
        <v>111766315.58</v>
      </c>
      <c r="L827" s="158">
        <v>647738191.89999998</v>
      </c>
      <c r="M827" s="154">
        <v>0</v>
      </c>
      <c r="N827" s="175">
        <v>0</v>
      </c>
      <c r="O827" s="153">
        <v>0</v>
      </c>
      <c r="P827" s="154">
        <v>2178172740.6399999</v>
      </c>
      <c r="Q827" s="243">
        <v>39968105753.650002</v>
      </c>
    </row>
    <row r="828" spans="1:17" x14ac:dyDescent="0.2">
      <c r="A828" s="110" t="s">
        <v>1562</v>
      </c>
      <c r="B828" s="64" t="s">
        <v>1637</v>
      </c>
      <c r="C828" s="19" t="s">
        <v>1564</v>
      </c>
      <c r="D828" s="19" t="s">
        <v>237</v>
      </c>
      <c r="E828" s="64" t="s">
        <v>18</v>
      </c>
      <c r="F828" s="108">
        <v>12618</v>
      </c>
      <c r="G828" s="241">
        <f t="shared" si="24"/>
        <v>21845314373.119999</v>
      </c>
      <c r="H828" s="246">
        <v>6820531335</v>
      </c>
      <c r="I828" s="113">
        <v>0</v>
      </c>
      <c r="J828" s="113">
        <f t="shared" si="25"/>
        <v>6820531335</v>
      </c>
      <c r="K828" s="119">
        <v>0</v>
      </c>
      <c r="L828" s="158">
        <v>142662148.78999999</v>
      </c>
      <c r="M828" s="154">
        <v>0</v>
      </c>
      <c r="N828" s="175">
        <v>0</v>
      </c>
      <c r="O828" s="153">
        <v>0</v>
      </c>
      <c r="P828" s="154">
        <v>480306402.32999998</v>
      </c>
      <c r="Q828" s="243">
        <v>14401814486.999998</v>
      </c>
    </row>
    <row r="829" spans="1:17" x14ac:dyDescent="0.2">
      <c r="A829" s="110" t="s">
        <v>1562</v>
      </c>
      <c r="B829" s="64" t="s">
        <v>1638</v>
      </c>
      <c r="C829" s="19" t="s">
        <v>1564</v>
      </c>
      <c r="D829" s="19" t="s">
        <v>1639</v>
      </c>
      <c r="E829" s="64" t="s">
        <v>18</v>
      </c>
      <c r="F829" s="108">
        <v>4250</v>
      </c>
      <c r="G829" s="241">
        <f t="shared" si="24"/>
        <v>6713760787.7200012</v>
      </c>
      <c r="H829" s="246">
        <v>2298099577</v>
      </c>
      <c r="I829" s="113">
        <v>0</v>
      </c>
      <c r="J829" s="113">
        <f t="shared" si="25"/>
        <v>2298099577</v>
      </c>
      <c r="K829" s="119">
        <v>10618458.57</v>
      </c>
      <c r="L829" s="158">
        <v>50268924.670000002</v>
      </c>
      <c r="M829" s="154">
        <v>0</v>
      </c>
      <c r="N829" s="175">
        <v>0</v>
      </c>
      <c r="O829" s="153">
        <v>0</v>
      </c>
      <c r="P829" s="154">
        <v>161641577.71000001</v>
      </c>
      <c r="Q829" s="243">
        <v>4193132249.7700005</v>
      </c>
    </row>
    <row r="830" spans="1:17" x14ac:dyDescent="0.2">
      <c r="A830" s="110" t="s">
        <v>1562</v>
      </c>
      <c r="B830" s="64" t="s">
        <v>1640</v>
      </c>
      <c r="C830" s="19" t="s">
        <v>1564</v>
      </c>
      <c r="D830" s="19" t="s">
        <v>1641</v>
      </c>
      <c r="E830" s="64" t="s">
        <v>15</v>
      </c>
      <c r="F830" s="108">
        <v>114202</v>
      </c>
      <c r="G830" s="241">
        <f t="shared" si="24"/>
        <v>179575891683.89999</v>
      </c>
      <c r="H830" s="246">
        <v>61588362818</v>
      </c>
      <c r="I830" s="113">
        <v>0</v>
      </c>
      <c r="J830" s="113">
        <f t="shared" si="25"/>
        <v>61588362818</v>
      </c>
      <c r="K830" s="119">
        <v>0</v>
      </c>
      <c r="L830" s="158">
        <v>1581016759.5799999</v>
      </c>
      <c r="M830" s="154">
        <v>0</v>
      </c>
      <c r="N830" s="175">
        <v>0</v>
      </c>
      <c r="O830" s="153">
        <v>0</v>
      </c>
      <c r="P830" s="154">
        <v>4255505564.3200002</v>
      </c>
      <c r="Q830" s="243">
        <v>112151006541.99998</v>
      </c>
    </row>
    <row r="831" spans="1:17" x14ac:dyDescent="0.2">
      <c r="A831" s="110" t="s">
        <v>1642</v>
      </c>
      <c r="B831" s="64" t="s">
        <v>1643</v>
      </c>
      <c r="C831" s="19" t="s">
        <v>1644</v>
      </c>
      <c r="D831" s="19" t="s">
        <v>44</v>
      </c>
      <c r="E831" s="64" t="s">
        <v>51</v>
      </c>
      <c r="F831" s="108">
        <v>129864</v>
      </c>
      <c r="G831" s="241">
        <f t="shared" si="24"/>
        <v>232433490962.31</v>
      </c>
      <c r="H831" s="246">
        <v>70484005251</v>
      </c>
      <c r="I831" s="113">
        <v>0</v>
      </c>
      <c r="J831" s="113">
        <f t="shared" si="25"/>
        <v>70484005251</v>
      </c>
      <c r="K831" s="119">
        <v>0</v>
      </c>
      <c r="L831" s="158">
        <v>5036308098.4899998</v>
      </c>
      <c r="M831" s="154">
        <v>0</v>
      </c>
      <c r="N831" s="175">
        <v>0</v>
      </c>
      <c r="O831" s="153">
        <v>776898931.53999996</v>
      </c>
      <c r="P831" s="154">
        <v>23407062608.16</v>
      </c>
      <c r="Q831" s="243">
        <v>132729216073.12</v>
      </c>
    </row>
    <row r="832" spans="1:17" x14ac:dyDescent="0.2">
      <c r="A832" s="110" t="s">
        <v>1642</v>
      </c>
      <c r="B832" s="64" t="s">
        <v>1645</v>
      </c>
      <c r="C832" s="19" t="s">
        <v>1644</v>
      </c>
      <c r="D832" s="19" t="s">
        <v>429</v>
      </c>
      <c r="E832" s="64" t="s">
        <v>15</v>
      </c>
      <c r="F832" s="108">
        <v>1834</v>
      </c>
      <c r="G832" s="241">
        <f t="shared" si="24"/>
        <v>3029360515.3200002</v>
      </c>
      <c r="H832" s="246">
        <v>966121382</v>
      </c>
      <c r="I832" s="113">
        <v>0</v>
      </c>
      <c r="J832" s="113">
        <f t="shared" si="25"/>
        <v>966121382</v>
      </c>
      <c r="K832" s="119">
        <v>0</v>
      </c>
      <c r="L832" s="158">
        <v>24445515.93</v>
      </c>
      <c r="M832" s="154">
        <v>0</v>
      </c>
      <c r="N832" s="175">
        <v>0</v>
      </c>
      <c r="O832" s="153">
        <v>0</v>
      </c>
      <c r="P832" s="154">
        <v>330689348.50999999</v>
      </c>
      <c r="Q832" s="243">
        <v>1708104268.8800001</v>
      </c>
    </row>
    <row r="833" spans="1:17" x14ac:dyDescent="0.2">
      <c r="A833" s="110" t="s">
        <v>1642</v>
      </c>
      <c r="B833" s="64" t="s">
        <v>1646</v>
      </c>
      <c r="C833" s="19" t="s">
        <v>1644</v>
      </c>
      <c r="D833" s="19" t="s">
        <v>1647</v>
      </c>
      <c r="E833" s="64" t="s">
        <v>15</v>
      </c>
      <c r="F833" s="108">
        <v>34254</v>
      </c>
      <c r="G833" s="241">
        <f t="shared" si="24"/>
        <v>57711737420.590004</v>
      </c>
      <c r="H833" s="246">
        <v>18686162489</v>
      </c>
      <c r="I833" s="113">
        <v>0</v>
      </c>
      <c r="J833" s="113">
        <f t="shared" si="25"/>
        <v>18686162489</v>
      </c>
      <c r="K833" s="119">
        <v>0</v>
      </c>
      <c r="L833" s="158">
        <v>851490747.74000001</v>
      </c>
      <c r="M833" s="154">
        <v>0</v>
      </c>
      <c r="N833" s="175">
        <v>0</v>
      </c>
      <c r="O833" s="153">
        <v>0</v>
      </c>
      <c r="P833" s="154">
        <v>6173831070.2399998</v>
      </c>
      <c r="Q833" s="243">
        <v>32000253113.610001</v>
      </c>
    </row>
    <row r="834" spans="1:17" x14ac:dyDescent="0.2">
      <c r="A834" s="110" t="s">
        <v>1642</v>
      </c>
      <c r="B834" s="64" t="s">
        <v>1648</v>
      </c>
      <c r="C834" s="19" t="s">
        <v>1644</v>
      </c>
      <c r="D834" s="19" t="s">
        <v>1649</v>
      </c>
      <c r="E834" s="64" t="s">
        <v>15</v>
      </c>
      <c r="F834" s="108">
        <v>14376</v>
      </c>
      <c r="G834" s="241">
        <f t="shared" si="24"/>
        <v>24338053179.110001</v>
      </c>
      <c r="H834" s="246">
        <v>7760190826</v>
      </c>
      <c r="I834" s="113">
        <v>0</v>
      </c>
      <c r="J834" s="113">
        <f t="shared" si="25"/>
        <v>7760190826</v>
      </c>
      <c r="K834" s="119">
        <v>0</v>
      </c>
      <c r="L834" s="158">
        <v>447504058.08999997</v>
      </c>
      <c r="M834" s="154">
        <v>0</v>
      </c>
      <c r="N834" s="175">
        <v>0</v>
      </c>
      <c r="O834" s="153">
        <v>0</v>
      </c>
      <c r="P834" s="154">
        <v>2590068785.9299998</v>
      </c>
      <c r="Q834" s="243">
        <v>13540289509.09</v>
      </c>
    </row>
    <row r="835" spans="1:17" x14ac:dyDescent="0.2">
      <c r="A835" s="110" t="s">
        <v>1642</v>
      </c>
      <c r="B835" s="64" t="s">
        <v>1650</v>
      </c>
      <c r="C835" s="19" t="s">
        <v>1644</v>
      </c>
      <c r="D835" s="19" t="s">
        <v>336</v>
      </c>
      <c r="E835" s="64" t="s">
        <v>15</v>
      </c>
      <c r="F835" s="108">
        <v>4040</v>
      </c>
      <c r="G835" s="241">
        <f t="shared" si="24"/>
        <v>6631771864.9099998</v>
      </c>
      <c r="H835" s="246">
        <v>2164502321</v>
      </c>
      <c r="I835" s="113">
        <v>0</v>
      </c>
      <c r="J835" s="113">
        <f t="shared" si="25"/>
        <v>2164502321</v>
      </c>
      <c r="K835" s="119">
        <v>0</v>
      </c>
      <c r="L835" s="158">
        <v>51880216.75</v>
      </c>
      <c r="M835" s="154">
        <v>0</v>
      </c>
      <c r="N835" s="175">
        <v>0</v>
      </c>
      <c r="O835" s="153">
        <v>0</v>
      </c>
      <c r="P835" s="154">
        <v>728564080.77999997</v>
      </c>
      <c r="Q835" s="243">
        <v>3686825246.3800001</v>
      </c>
    </row>
    <row r="836" spans="1:17" x14ac:dyDescent="0.2">
      <c r="A836" s="110" t="s">
        <v>1642</v>
      </c>
      <c r="B836" s="64" t="s">
        <v>1651</v>
      </c>
      <c r="C836" s="19" t="s">
        <v>1644</v>
      </c>
      <c r="D836" s="19" t="s">
        <v>1652</v>
      </c>
      <c r="E836" s="64" t="s">
        <v>15</v>
      </c>
      <c r="F836" s="108">
        <v>7529</v>
      </c>
      <c r="G836" s="241">
        <f t="shared" si="24"/>
        <v>12452661807.59</v>
      </c>
      <c r="H836" s="246">
        <v>4091400265</v>
      </c>
      <c r="I836" s="113">
        <v>0</v>
      </c>
      <c r="J836" s="113">
        <f t="shared" si="25"/>
        <v>4091400265</v>
      </c>
      <c r="K836" s="119">
        <v>0</v>
      </c>
      <c r="L836" s="158">
        <v>168701766.68000001</v>
      </c>
      <c r="M836" s="154">
        <v>0</v>
      </c>
      <c r="N836" s="175">
        <v>0</v>
      </c>
      <c r="O836" s="153">
        <v>0</v>
      </c>
      <c r="P836" s="154">
        <v>1353279786.1400001</v>
      </c>
      <c r="Q836" s="243">
        <v>6839279989.7699995</v>
      </c>
    </row>
    <row r="837" spans="1:17" x14ac:dyDescent="0.2">
      <c r="A837" s="110" t="s">
        <v>1642</v>
      </c>
      <c r="B837" s="64" t="s">
        <v>1653</v>
      </c>
      <c r="C837" s="19" t="s">
        <v>1644</v>
      </c>
      <c r="D837" s="19" t="s">
        <v>1654</v>
      </c>
      <c r="E837" s="64" t="s">
        <v>15</v>
      </c>
      <c r="F837" s="108">
        <v>5963</v>
      </c>
      <c r="G837" s="241">
        <f t="shared" si="24"/>
        <v>9808933674.2900009</v>
      </c>
      <c r="H837" s="246">
        <v>3222072235</v>
      </c>
      <c r="I837" s="113">
        <v>0</v>
      </c>
      <c r="J837" s="113">
        <f t="shared" si="25"/>
        <v>3222072235</v>
      </c>
      <c r="K837" s="119">
        <v>0</v>
      </c>
      <c r="L837" s="158">
        <v>95348315.680000007</v>
      </c>
      <c r="M837" s="154">
        <v>0</v>
      </c>
      <c r="N837" s="175">
        <v>0</v>
      </c>
      <c r="O837" s="153">
        <v>0</v>
      </c>
      <c r="P837" s="154">
        <v>1076410986.97</v>
      </c>
      <c r="Q837" s="243">
        <v>5415102136.6400003</v>
      </c>
    </row>
    <row r="838" spans="1:17" x14ac:dyDescent="0.2">
      <c r="A838" s="110" t="s">
        <v>1642</v>
      </c>
      <c r="B838" s="64" t="s">
        <v>1655</v>
      </c>
      <c r="C838" s="19" t="s">
        <v>1644</v>
      </c>
      <c r="D838" s="19" t="s">
        <v>1656</v>
      </c>
      <c r="E838" s="64" t="s">
        <v>15</v>
      </c>
      <c r="F838" s="108">
        <v>22355</v>
      </c>
      <c r="G838" s="241">
        <f t="shared" si="24"/>
        <v>35680519843.110001</v>
      </c>
      <c r="H838" s="246">
        <v>12001593141</v>
      </c>
      <c r="I838" s="113">
        <v>0</v>
      </c>
      <c r="J838" s="113">
        <f t="shared" si="25"/>
        <v>12001593141</v>
      </c>
      <c r="K838" s="119">
        <v>0</v>
      </c>
      <c r="L838" s="158">
        <v>482513141.50999999</v>
      </c>
      <c r="M838" s="154">
        <v>0</v>
      </c>
      <c r="N838" s="175">
        <v>0</v>
      </c>
      <c r="O838" s="153">
        <v>0</v>
      </c>
      <c r="P838" s="154">
        <v>4026788484.1500001</v>
      </c>
      <c r="Q838" s="243">
        <v>19169625076.450001</v>
      </c>
    </row>
    <row r="839" spans="1:17" x14ac:dyDescent="0.2">
      <c r="A839" s="110" t="s">
        <v>1642</v>
      </c>
      <c r="B839" s="64" t="s">
        <v>1657</v>
      </c>
      <c r="C839" s="19" t="s">
        <v>1644</v>
      </c>
      <c r="D839" s="19" t="s">
        <v>1658</v>
      </c>
      <c r="E839" s="64" t="s">
        <v>15</v>
      </c>
      <c r="F839" s="108">
        <v>27371</v>
      </c>
      <c r="G839" s="241">
        <f t="shared" si="24"/>
        <v>44513981696.43</v>
      </c>
      <c r="H839" s="246">
        <v>14874999665</v>
      </c>
      <c r="I839" s="113">
        <v>0</v>
      </c>
      <c r="J839" s="113">
        <f t="shared" si="25"/>
        <v>14874999665</v>
      </c>
      <c r="K839" s="119">
        <v>0</v>
      </c>
      <c r="L839" s="158">
        <v>552624961.11000001</v>
      </c>
      <c r="M839" s="154">
        <v>0</v>
      </c>
      <c r="N839" s="175">
        <v>0</v>
      </c>
      <c r="O839" s="153">
        <v>0</v>
      </c>
      <c r="P839" s="154">
        <v>4931443288.4700003</v>
      </c>
      <c r="Q839" s="243">
        <v>24154913781.849998</v>
      </c>
    </row>
    <row r="840" spans="1:17" x14ac:dyDescent="0.2">
      <c r="A840" s="110" t="s">
        <v>1642</v>
      </c>
      <c r="B840" s="64" t="s">
        <v>1659</v>
      </c>
      <c r="C840" s="19" t="s">
        <v>1644</v>
      </c>
      <c r="D840" s="19" t="s">
        <v>1660</v>
      </c>
      <c r="E840" s="64" t="s">
        <v>15</v>
      </c>
      <c r="F840" s="108">
        <v>4004</v>
      </c>
      <c r="G840" s="241">
        <f t="shared" si="24"/>
        <v>6831229343.54</v>
      </c>
      <c r="H840" s="246">
        <v>2175784525</v>
      </c>
      <c r="I840" s="113">
        <v>0</v>
      </c>
      <c r="J840" s="113">
        <f t="shared" si="25"/>
        <v>2175784525</v>
      </c>
      <c r="K840" s="119">
        <v>0</v>
      </c>
      <c r="L840" s="158">
        <v>81839649.090000004</v>
      </c>
      <c r="M840" s="154">
        <v>0</v>
      </c>
      <c r="N840" s="175">
        <v>0</v>
      </c>
      <c r="O840" s="153">
        <v>0</v>
      </c>
      <c r="P840" s="154">
        <v>721159240.10000002</v>
      </c>
      <c r="Q840" s="243">
        <v>3852445929.3499999</v>
      </c>
    </row>
    <row r="841" spans="1:17" x14ac:dyDescent="0.2">
      <c r="A841" s="110" t="s">
        <v>1642</v>
      </c>
      <c r="B841" s="64" t="s">
        <v>1661</v>
      </c>
      <c r="C841" s="19" t="s">
        <v>1644</v>
      </c>
      <c r="D841" s="19" t="s">
        <v>1662</v>
      </c>
      <c r="E841" s="64" t="s">
        <v>15</v>
      </c>
      <c r="F841" s="108">
        <v>21277</v>
      </c>
      <c r="G841" s="241">
        <f t="shared" si="24"/>
        <v>35407704013.940002</v>
      </c>
      <c r="H841" s="246">
        <v>11521541016</v>
      </c>
      <c r="I841" s="113">
        <v>0</v>
      </c>
      <c r="J841" s="113">
        <f t="shared" si="25"/>
        <v>11521541016</v>
      </c>
      <c r="K841" s="119">
        <v>0</v>
      </c>
      <c r="L841" s="158">
        <v>606591442.33000004</v>
      </c>
      <c r="M841" s="154">
        <v>0</v>
      </c>
      <c r="N841" s="175">
        <v>0</v>
      </c>
      <c r="O841" s="153">
        <v>0</v>
      </c>
      <c r="P841" s="154">
        <v>3840764437.7399998</v>
      </c>
      <c r="Q841" s="243">
        <v>19438807117.870003</v>
      </c>
    </row>
    <row r="842" spans="1:17" x14ac:dyDescent="0.2">
      <c r="A842" s="110" t="s">
        <v>1642</v>
      </c>
      <c r="B842" s="64" t="s">
        <v>1663</v>
      </c>
      <c r="C842" s="19" t="s">
        <v>1644</v>
      </c>
      <c r="D842" s="19" t="s">
        <v>1664</v>
      </c>
      <c r="E842" s="64" t="s">
        <v>15</v>
      </c>
      <c r="F842" s="108">
        <v>3548</v>
      </c>
      <c r="G842" s="241">
        <f t="shared" si="24"/>
        <v>5571343946.8599997</v>
      </c>
      <c r="H842" s="246">
        <v>1923980536</v>
      </c>
      <c r="I842" s="113">
        <v>0</v>
      </c>
      <c r="J842" s="113">
        <f t="shared" si="25"/>
        <v>1923980536</v>
      </c>
      <c r="K842" s="119">
        <v>0</v>
      </c>
      <c r="L842" s="158">
        <v>72641522.549999997</v>
      </c>
      <c r="M842" s="154">
        <v>0</v>
      </c>
      <c r="N842" s="175">
        <v>0</v>
      </c>
      <c r="O842" s="153">
        <v>0</v>
      </c>
      <c r="P842" s="154">
        <v>640247810.20000005</v>
      </c>
      <c r="Q842" s="243">
        <v>2934474078.1099997</v>
      </c>
    </row>
    <row r="843" spans="1:17" x14ac:dyDescent="0.2">
      <c r="A843" s="110" t="s">
        <v>1665</v>
      </c>
      <c r="B843" s="64" t="s">
        <v>1666</v>
      </c>
      <c r="C843" s="19" t="s">
        <v>692</v>
      </c>
      <c r="D843" s="19" t="s">
        <v>1667</v>
      </c>
      <c r="E843" s="64" t="s">
        <v>51</v>
      </c>
      <c r="F843" s="108">
        <v>197361</v>
      </c>
      <c r="G843" s="241">
        <f t="shared" si="24"/>
        <v>348124463840.84998</v>
      </c>
      <c r="H843" s="246">
        <v>107185984818</v>
      </c>
      <c r="I843" s="113">
        <v>0</v>
      </c>
      <c r="J843" s="113">
        <f t="shared" si="25"/>
        <v>107185984818</v>
      </c>
      <c r="K843" s="119">
        <v>0</v>
      </c>
      <c r="L843" s="158">
        <v>7279205249.1000004</v>
      </c>
      <c r="M843" s="154">
        <v>963078990.16999996</v>
      </c>
      <c r="N843" s="175">
        <v>0</v>
      </c>
      <c r="O843" s="153">
        <v>1156364504.5699999</v>
      </c>
      <c r="P843" s="154">
        <v>36141984325.529999</v>
      </c>
      <c r="Q843" s="243">
        <v>195397845953.47995</v>
      </c>
    </row>
    <row r="844" spans="1:17" x14ac:dyDescent="0.2">
      <c r="A844" s="110" t="s">
        <v>1665</v>
      </c>
      <c r="B844" s="64" t="s">
        <v>1668</v>
      </c>
      <c r="C844" s="19" t="s">
        <v>692</v>
      </c>
      <c r="D844" s="19" t="s">
        <v>1669</v>
      </c>
      <c r="E844" s="64" t="s">
        <v>15</v>
      </c>
      <c r="F844" s="108">
        <v>9190</v>
      </c>
      <c r="G844" s="241">
        <f t="shared" ref="G844:G907" si="26">J844+K844+L844+M844+N844+O844+P844+Q844</f>
        <v>14829966343.02</v>
      </c>
      <c r="H844" s="246">
        <v>4966648625</v>
      </c>
      <c r="I844" s="113">
        <v>0</v>
      </c>
      <c r="J844" s="113">
        <f t="shared" ref="J844:J907" si="27">SUM(H844:I844)</f>
        <v>4966648625</v>
      </c>
      <c r="K844" s="119">
        <v>0</v>
      </c>
      <c r="L844" s="158">
        <v>214849133.34</v>
      </c>
      <c r="M844" s="154">
        <v>0</v>
      </c>
      <c r="N844" s="175">
        <v>0</v>
      </c>
      <c r="O844" s="153">
        <v>0</v>
      </c>
      <c r="P844" s="154">
        <v>1694873594.05</v>
      </c>
      <c r="Q844" s="243">
        <v>7953594990.6300001</v>
      </c>
    </row>
    <row r="845" spans="1:17" x14ac:dyDescent="0.2">
      <c r="A845" s="110" t="s">
        <v>1665</v>
      </c>
      <c r="B845" s="64" t="s">
        <v>1670</v>
      </c>
      <c r="C845" s="19" t="s">
        <v>692</v>
      </c>
      <c r="D845" s="19" t="s">
        <v>749</v>
      </c>
      <c r="E845" s="64" t="s">
        <v>15</v>
      </c>
      <c r="F845" s="108">
        <v>4593</v>
      </c>
      <c r="G845" s="241">
        <f t="shared" si="26"/>
        <v>7591332603.9699993</v>
      </c>
      <c r="H845" s="246">
        <v>2464494993</v>
      </c>
      <c r="I845" s="113">
        <v>0</v>
      </c>
      <c r="J845" s="113">
        <f t="shared" si="27"/>
        <v>2464494993</v>
      </c>
      <c r="K845" s="119">
        <v>0</v>
      </c>
      <c r="L845" s="158">
        <v>73719521.849999994</v>
      </c>
      <c r="M845" s="154">
        <v>0</v>
      </c>
      <c r="N845" s="175">
        <v>0</v>
      </c>
      <c r="O845" s="153">
        <v>0</v>
      </c>
      <c r="P845" s="154">
        <v>846052548.75</v>
      </c>
      <c r="Q845" s="243">
        <v>4207065540.3699999</v>
      </c>
    </row>
    <row r="846" spans="1:17" x14ac:dyDescent="0.2">
      <c r="A846" s="110" t="s">
        <v>1665</v>
      </c>
      <c r="B846" s="64" t="s">
        <v>1671</v>
      </c>
      <c r="C846" s="19" t="s">
        <v>692</v>
      </c>
      <c r="D846" s="19" t="s">
        <v>1672</v>
      </c>
      <c r="E846" s="64" t="s">
        <v>15</v>
      </c>
      <c r="F846" s="108">
        <v>20548</v>
      </c>
      <c r="G846" s="241">
        <f t="shared" si="26"/>
        <v>32339929821.490002</v>
      </c>
      <c r="H846" s="246">
        <v>11198100721</v>
      </c>
      <c r="I846" s="113">
        <v>0</v>
      </c>
      <c r="J846" s="113">
        <f t="shared" si="27"/>
        <v>11198100721</v>
      </c>
      <c r="K846" s="119">
        <v>0</v>
      </c>
      <c r="L846" s="158">
        <v>449806939.55000001</v>
      </c>
      <c r="M846" s="154">
        <v>0</v>
      </c>
      <c r="N846" s="175">
        <v>0</v>
      </c>
      <c r="O846" s="153">
        <v>0</v>
      </c>
      <c r="P846" s="154">
        <v>3784719364.0100002</v>
      </c>
      <c r="Q846" s="243">
        <v>16907302796.930002</v>
      </c>
    </row>
    <row r="847" spans="1:17" x14ac:dyDescent="0.2">
      <c r="A847" s="110" t="s">
        <v>1665</v>
      </c>
      <c r="B847" s="64" t="s">
        <v>1673</v>
      </c>
      <c r="C847" s="19" t="s">
        <v>692</v>
      </c>
      <c r="D847" s="19" t="s">
        <v>1674</v>
      </c>
      <c r="E847" s="64" t="s">
        <v>51</v>
      </c>
      <c r="F847" s="108">
        <v>89121</v>
      </c>
      <c r="G847" s="241">
        <f t="shared" si="26"/>
        <v>161526182966.94</v>
      </c>
      <c r="H847" s="246">
        <v>48450201774</v>
      </c>
      <c r="I847" s="113">
        <v>0</v>
      </c>
      <c r="J847" s="113">
        <f t="shared" si="27"/>
        <v>48450201774</v>
      </c>
      <c r="K847" s="119">
        <v>0</v>
      </c>
      <c r="L847" s="158">
        <v>2027926010.95</v>
      </c>
      <c r="M847" s="154">
        <v>506878866.38999999</v>
      </c>
      <c r="N847" s="175">
        <v>0</v>
      </c>
      <c r="O847" s="153">
        <v>0</v>
      </c>
      <c r="P847" s="154">
        <v>16322502018.67</v>
      </c>
      <c r="Q847" s="243">
        <v>94218674296.930008</v>
      </c>
    </row>
    <row r="848" spans="1:17" x14ac:dyDescent="0.2">
      <c r="A848" s="110" t="s">
        <v>1665</v>
      </c>
      <c r="B848" s="64" t="s">
        <v>1675</v>
      </c>
      <c r="C848" s="19" t="s">
        <v>692</v>
      </c>
      <c r="D848" s="19" t="s">
        <v>1676</v>
      </c>
      <c r="E848" s="64" t="s">
        <v>15</v>
      </c>
      <c r="F848" s="108">
        <v>9728</v>
      </c>
      <c r="G848" s="241">
        <f t="shared" si="26"/>
        <v>16126056105.17</v>
      </c>
      <c r="H848" s="246">
        <v>5276675625</v>
      </c>
      <c r="I848" s="113">
        <v>0</v>
      </c>
      <c r="J848" s="113">
        <f t="shared" si="27"/>
        <v>5276675625</v>
      </c>
      <c r="K848" s="119">
        <v>0</v>
      </c>
      <c r="L848" s="158">
        <v>174501957.74000001</v>
      </c>
      <c r="M848" s="154">
        <v>0</v>
      </c>
      <c r="N848" s="175">
        <v>0</v>
      </c>
      <c r="O848" s="153">
        <v>0</v>
      </c>
      <c r="P848" s="154">
        <v>1794724036.6500001</v>
      </c>
      <c r="Q848" s="243">
        <v>8880154485.7800007</v>
      </c>
    </row>
    <row r="849" spans="1:17" x14ac:dyDescent="0.2">
      <c r="A849" s="110" t="s">
        <v>1665</v>
      </c>
      <c r="B849" s="64" t="s">
        <v>1677</v>
      </c>
      <c r="C849" s="19" t="s">
        <v>692</v>
      </c>
      <c r="D849" s="19" t="s">
        <v>1678</v>
      </c>
      <c r="E849" s="64" t="s">
        <v>15</v>
      </c>
      <c r="F849" s="108">
        <v>6257</v>
      </c>
      <c r="G849" s="241">
        <f t="shared" si="26"/>
        <v>10376994454.870001</v>
      </c>
      <c r="H849" s="246">
        <v>3356740728</v>
      </c>
      <c r="I849" s="113">
        <v>0</v>
      </c>
      <c r="J849" s="113">
        <f t="shared" si="27"/>
        <v>3356740728</v>
      </c>
      <c r="K849" s="119">
        <v>0</v>
      </c>
      <c r="L849" s="158">
        <v>131740526.73999999</v>
      </c>
      <c r="M849" s="154">
        <v>0</v>
      </c>
      <c r="N849" s="175">
        <v>0</v>
      </c>
      <c r="O849" s="153">
        <v>0</v>
      </c>
      <c r="P849" s="154">
        <v>1153724799.79</v>
      </c>
      <c r="Q849" s="243">
        <v>5734788400.3400011</v>
      </c>
    </row>
    <row r="850" spans="1:17" x14ac:dyDescent="0.2">
      <c r="A850" s="110" t="s">
        <v>1665</v>
      </c>
      <c r="B850" s="64" t="s">
        <v>1679</v>
      </c>
      <c r="C850" s="19" t="s">
        <v>692</v>
      </c>
      <c r="D850" s="19" t="s">
        <v>1680</v>
      </c>
      <c r="E850" s="64" t="s">
        <v>15</v>
      </c>
      <c r="F850" s="108">
        <v>21210</v>
      </c>
      <c r="G850" s="241">
        <f t="shared" si="26"/>
        <v>33029453546.25</v>
      </c>
      <c r="H850" s="246">
        <v>11516293053</v>
      </c>
      <c r="I850" s="113">
        <v>0</v>
      </c>
      <c r="J850" s="113">
        <f t="shared" si="27"/>
        <v>11516293053</v>
      </c>
      <c r="K850" s="119">
        <v>0</v>
      </c>
      <c r="L850" s="158">
        <v>589757110.26999998</v>
      </c>
      <c r="M850" s="154">
        <v>0</v>
      </c>
      <c r="N850" s="175">
        <v>0</v>
      </c>
      <c r="O850" s="153">
        <v>0</v>
      </c>
      <c r="P850" s="154">
        <v>3902288184.5900002</v>
      </c>
      <c r="Q850" s="243">
        <v>17021115198.389999</v>
      </c>
    </row>
    <row r="851" spans="1:17" x14ac:dyDescent="0.2">
      <c r="A851" s="110" t="s">
        <v>1665</v>
      </c>
      <c r="B851" s="64" t="s">
        <v>1681</v>
      </c>
      <c r="C851" s="19" t="s">
        <v>692</v>
      </c>
      <c r="D851" s="19" t="s">
        <v>1682</v>
      </c>
      <c r="E851" s="64" t="s">
        <v>15</v>
      </c>
      <c r="F851" s="108">
        <v>11169</v>
      </c>
      <c r="G851" s="241">
        <f t="shared" si="26"/>
        <v>18474620562.009998</v>
      </c>
      <c r="H851" s="246">
        <v>6001614246</v>
      </c>
      <c r="I851" s="113">
        <v>0</v>
      </c>
      <c r="J851" s="113">
        <f t="shared" si="27"/>
        <v>6001614246</v>
      </c>
      <c r="K851" s="119">
        <v>0</v>
      </c>
      <c r="L851" s="158">
        <v>212152780.25999999</v>
      </c>
      <c r="M851" s="154">
        <v>0</v>
      </c>
      <c r="N851" s="175">
        <v>0</v>
      </c>
      <c r="O851" s="153">
        <v>0</v>
      </c>
      <c r="P851" s="154">
        <v>2059392307.79</v>
      </c>
      <c r="Q851" s="243">
        <v>10201461227.959999</v>
      </c>
    </row>
    <row r="852" spans="1:17" x14ac:dyDescent="0.2">
      <c r="A852" s="110" t="s">
        <v>1665</v>
      </c>
      <c r="B852" s="64" t="s">
        <v>1683</v>
      </c>
      <c r="C852" s="19" t="s">
        <v>692</v>
      </c>
      <c r="D852" s="19" t="s">
        <v>1684</v>
      </c>
      <c r="E852" s="64" t="s">
        <v>18</v>
      </c>
      <c r="F852" s="108">
        <v>15647</v>
      </c>
      <c r="G852" s="241">
        <f t="shared" si="26"/>
        <v>23724707238.59</v>
      </c>
      <c r="H852" s="246">
        <v>8510394734</v>
      </c>
      <c r="I852" s="113">
        <v>0</v>
      </c>
      <c r="J852" s="113">
        <f t="shared" si="27"/>
        <v>8510394734</v>
      </c>
      <c r="K852" s="119">
        <v>0</v>
      </c>
      <c r="L852" s="158">
        <v>181607138.50999999</v>
      </c>
      <c r="M852" s="154">
        <v>0</v>
      </c>
      <c r="N852" s="175">
        <v>0</v>
      </c>
      <c r="O852" s="153">
        <v>0</v>
      </c>
      <c r="P852" s="154">
        <v>2886988212.8099999</v>
      </c>
      <c r="Q852" s="243">
        <v>12145717153.27</v>
      </c>
    </row>
    <row r="853" spans="1:17" x14ac:dyDescent="0.2">
      <c r="A853" s="110" t="s">
        <v>1665</v>
      </c>
      <c r="B853" s="64" t="s">
        <v>1685</v>
      </c>
      <c r="C853" s="19" t="s">
        <v>692</v>
      </c>
      <c r="D853" s="19" t="s">
        <v>1686</v>
      </c>
      <c r="E853" s="64" t="s">
        <v>18</v>
      </c>
      <c r="F853" s="108">
        <v>16756</v>
      </c>
      <c r="G853" s="241">
        <f t="shared" si="26"/>
        <v>23114265958.279999</v>
      </c>
      <c r="H853" s="246">
        <v>9103593657</v>
      </c>
      <c r="I853" s="113">
        <v>0</v>
      </c>
      <c r="J853" s="113">
        <f t="shared" si="27"/>
        <v>9103593657</v>
      </c>
      <c r="K853" s="119">
        <v>0</v>
      </c>
      <c r="L853" s="158">
        <v>187024677.62</v>
      </c>
      <c r="M853" s="154">
        <v>0</v>
      </c>
      <c r="N853" s="175">
        <v>0</v>
      </c>
      <c r="O853" s="153">
        <v>0</v>
      </c>
      <c r="P853" s="154">
        <v>3080598405.5700002</v>
      </c>
      <c r="Q853" s="243">
        <v>10743049218.089998</v>
      </c>
    </row>
    <row r="854" spans="1:17" x14ac:dyDescent="0.2">
      <c r="A854" s="110" t="s">
        <v>1665</v>
      </c>
      <c r="B854" s="64" t="s">
        <v>1687</v>
      </c>
      <c r="C854" s="19" t="s">
        <v>692</v>
      </c>
      <c r="D854" s="19" t="s">
        <v>1688</v>
      </c>
      <c r="E854" s="64" t="s">
        <v>15</v>
      </c>
      <c r="F854" s="108">
        <v>21243</v>
      </c>
      <c r="G854" s="241">
        <f t="shared" si="26"/>
        <v>34246386164.139999</v>
      </c>
      <c r="H854" s="246">
        <v>11514840089</v>
      </c>
      <c r="I854" s="113">
        <v>0</v>
      </c>
      <c r="J854" s="113">
        <f t="shared" si="27"/>
        <v>11514840089</v>
      </c>
      <c r="K854" s="119">
        <v>0</v>
      </c>
      <c r="L854" s="158">
        <v>406445969.52999997</v>
      </c>
      <c r="M854" s="154">
        <v>0</v>
      </c>
      <c r="N854" s="175">
        <v>0</v>
      </c>
      <c r="O854" s="153">
        <v>0</v>
      </c>
      <c r="P854" s="154">
        <v>3920006562.5799999</v>
      </c>
      <c r="Q854" s="243">
        <v>18405093543.029999</v>
      </c>
    </row>
    <row r="855" spans="1:17" x14ac:dyDescent="0.2">
      <c r="A855" s="110" t="s">
        <v>1665</v>
      </c>
      <c r="B855" s="64" t="s">
        <v>1689</v>
      </c>
      <c r="C855" s="19" t="s">
        <v>692</v>
      </c>
      <c r="D855" s="19" t="s">
        <v>1690</v>
      </c>
      <c r="E855" s="64" t="s">
        <v>15</v>
      </c>
      <c r="F855" s="108">
        <v>38554</v>
      </c>
      <c r="G855" s="241">
        <f t="shared" si="26"/>
        <v>62425971707.370003</v>
      </c>
      <c r="H855" s="246">
        <v>21011498888</v>
      </c>
      <c r="I855" s="113">
        <v>0</v>
      </c>
      <c r="J855" s="113">
        <f t="shared" si="27"/>
        <v>21011498888</v>
      </c>
      <c r="K855" s="119">
        <v>0</v>
      </c>
      <c r="L855" s="158">
        <v>1110156124.9000001</v>
      </c>
      <c r="M855" s="154">
        <v>0</v>
      </c>
      <c r="N855" s="175">
        <v>0</v>
      </c>
      <c r="O855" s="153">
        <v>0</v>
      </c>
      <c r="P855" s="154">
        <v>7088274025.8800001</v>
      </c>
      <c r="Q855" s="243">
        <v>33216042668.59</v>
      </c>
    </row>
    <row r="856" spans="1:17" x14ac:dyDescent="0.2">
      <c r="A856" s="110" t="s">
        <v>1665</v>
      </c>
      <c r="B856" s="64" t="s">
        <v>1691</v>
      </c>
      <c r="C856" s="19" t="s">
        <v>692</v>
      </c>
      <c r="D856" s="19" t="s">
        <v>1692</v>
      </c>
      <c r="E856" s="64" t="s">
        <v>15</v>
      </c>
      <c r="F856" s="108">
        <v>8838</v>
      </c>
      <c r="G856" s="241">
        <f t="shared" si="26"/>
        <v>14538129190.59</v>
      </c>
      <c r="H856" s="246">
        <v>4680576375</v>
      </c>
      <c r="I856" s="113">
        <v>0</v>
      </c>
      <c r="J856" s="113">
        <f t="shared" si="27"/>
        <v>4680576375</v>
      </c>
      <c r="K856" s="119">
        <v>0</v>
      </c>
      <c r="L856" s="158">
        <v>217270300.00999999</v>
      </c>
      <c r="M856" s="154">
        <v>0</v>
      </c>
      <c r="N856" s="175">
        <v>0</v>
      </c>
      <c r="O856" s="153">
        <v>0</v>
      </c>
      <c r="P856" s="154">
        <v>1629906208.1099999</v>
      </c>
      <c r="Q856" s="243">
        <v>8010376307.4700003</v>
      </c>
    </row>
    <row r="857" spans="1:17" x14ac:dyDescent="0.2">
      <c r="A857" s="110" t="s">
        <v>1693</v>
      </c>
      <c r="B857" s="64" t="s">
        <v>1694</v>
      </c>
      <c r="C857" s="19" t="s">
        <v>1695</v>
      </c>
      <c r="D857" s="19" t="s">
        <v>1696</v>
      </c>
      <c r="E857" s="64" t="s">
        <v>51</v>
      </c>
      <c r="F857" s="108">
        <v>256340</v>
      </c>
      <c r="G857" s="241">
        <f t="shared" si="26"/>
        <v>418059841932.03998</v>
      </c>
      <c r="H857" s="246">
        <v>138603704364</v>
      </c>
      <c r="I857" s="113">
        <v>0</v>
      </c>
      <c r="J857" s="113">
        <f t="shared" si="27"/>
        <v>138603704364</v>
      </c>
      <c r="K857" s="119">
        <v>0</v>
      </c>
      <c r="L857" s="158">
        <v>9490632812.8199997</v>
      </c>
      <c r="M857" s="154">
        <v>0</v>
      </c>
      <c r="N857" s="175">
        <v>0</v>
      </c>
      <c r="O857" s="153">
        <v>3031056029.8200002</v>
      </c>
      <c r="P857" s="154">
        <v>30971250741.639999</v>
      </c>
      <c r="Q857" s="243">
        <v>235963197983.75995</v>
      </c>
    </row>
    <row r="858" spans="1:17" x14ac:dyDescent="0.2">
      <c r="A858" s="110" t="s">
        <v>1693</v>
      </c>
      <c r="B858" s="64" t="s">
        <v>1697</v>
      </c>
      <c r="C858" s="19" t="s">
        <v>1695</v>
      </c>
      <c r="D858" s="19" t="s">
        <v>1698</v>
      </c>
      <c r="E858" s="64" t="s">
        <v>18</v>
      </c>
      <c r="F858" s="108">
        <v>1185</v>
      </c>
      <c r="G858" s="241">
        <f t="shared" si="26"/>
        <v>2356733034.6599998</v>
      </c>
      <c r="H858" s="246">
        <v>624635262</v>
      </c>
      <c r="I858" s="113">
        <v>0</v>
      </c>
      <c r="J858" s="113">
        <f t="shared" si="27"/>
        <v>624635262</v>
      </c>
      <c r="K858" s="119">
        <v>0</v>
      </c>
      <c r="L858" s="158">
        <v>57357591.780000001</v>
      </c>
      <c r="M858" s="154">
        <v>0</v>
      </c>
      <c r="N858" s="175">
        <v>0</v>
      </c>
      <c r="O858" s="153">
        <v>0</v>
      </c>
      <c r="P858" s="154">
        <v>145865721.91</v>
      </c>
      <c r="Q858" s="243">
        <v>1528874458.9699998</v>
      </c>
    </row>
    <row r="859" spans="1:17" x14ac:dyDescent="0.2">
      <c r="A859" s="110" t="s">
        <v>1693</v>
      </c>
      <c r="B859" s="64" t="s">
        <v>1699</v>
      </c>
      <c r="C859" s="19" t="s">
        <v>1695</v>
      </c>
      <c r="D859" s="19" t="s">
        <v>712</v>
      </c>
      <c r="E859" s="64" t="s">
        <v>18</v>
      </c>
      <c r="F859" s="108">
        <v>2386</v>
      </c>
      <c r="G859" s="241">
        <f t="shared" si="26"/>
        <v>4750647234.1300001</v>
      </c>
      <c r="H859" s="246">
        <v>1260541333</v>
      </c>
      <c r="I859" s="113">
        <v>0</v>
      </c>
      <c r="J859" s="113">
        <f t="shared" si="27"/>
        <v>1260541333</v>
      </c>
      <c r="K859" s="119">
        <v>0</v>
      </c>
      <c r="L859" s="158">
        <v>40099110.979999997</v>
      </c>
      <c r="M859" s="154">
        <v>0</v>
      </c>
      <c r="N859" s="175">
        <v>0</v>
      </c>
      <c r="O859" s="153">
        <v>0</v>
      </c>
      <c r="P859" s="154">
        <v>294074173.08999997</v>
      </c>
      <c r="Q859" s="243">
        <v>3155932617.0599999</v>
      </c>
    </row>
    <row r="860" spans="1:17" x14ac:dyDescent="0.2">
      <c r="A860" s="110" t="s">
        <v>1693</v>
      </c>
      <c r="B860" s="64" t="s">
        <v>1700</v>
      </c>
      <c r="C860" s="19" t="s">
        <v>1695</v>
      </c>
      <c r="D860" s="19" t="s">
        <v>1701</v>
      </c>
      <c r="E860" s="64" t="s">
        <v>15</v>
      </c>
      <c r="F860" s="108">
        <v>5671</v>
      </c>
      <c r="G860" s="241">
        <f t="shared" si="26"/>
        <v>9121316844.3799992</v>
      </c>
      <c r="H860" s="246">
        <v>3060354942</v>
      </c>
      <c r="I860" s="113">
        <v>0</v>
      </c>
      <c r="J860" s="113">
        <f t="shared" si="27"/>
        <v>3060354942</v>
      </c>
      <c r="K860" s="119">
        <v>0</v>
      </c>
      <c r="L860" s="158">
        <v>112328236.68000001</v>
      </c>
      <c r="M860" s="154">
        <v>0</v>
      </c>
      <c r="N860" s="175">
        <v>0</v>
      </c>
      <c r="O860" s="153">
        <v>0</v>
      </c>
      <c r="P860" s="154">
        <v>698873129.16999996</v>
      </c>
      <c r="Q860" s="243">
        <v>5249760536.5299988</v>
      </c>
    </row>
    <row r="861" spans="1:17" x14ac:dyDescent="0.2">
      <c r="A861" s="110" t="s">
        <v>1693</v>
      </c>
      <c r="B861" s="64" t="s">
        <v>1702</v>
      </c>
      <c r="C861" s="19" t="s">
        <v>1695</v>
      </c>
      <c r="D861" s="19" t="s">
        <v>46</v>
      </c>
      <c r="E861" s="64" t="s">
        <v>15</v>
      </c>
      <c r="F861" s="108">
        <v>17734</v>
      </c>
      <c r="G861" s="241">
        <f t="shared" si="26"/>
        <v>25499080733.009998</v>
      </c>
      <c r="H861" s="246">
        <v>9568306535</v>
      </c>
      <c r="I861" s="113">
        <v>0</v>
      </c>
      <c r="J861" s="113">
        <f t="shared" si="27"/>
        <v>9568306535</v>
      </c>
      <c r="K861" s="119">
        <v>0</v>
      </c>
      <c r="L861" s="158">
        <v>570652881.49000001</v>
      </c>
      <c r="M861" s="154">
        <v>0</v>
      </c>
      <c r="N861" s="175">
        <v>0</v>
      </c>
      <c r="O861" s="153">
        <v>0</v>
      </c>
      <c r="P861" s="154">
        <v>2182067354.7800002</v>
      </c>
      <c r="Q861" s="243">
        <v>13178053961.739998</v>
      </c>
    </row>
    <row r="862" spans="1:17" x14ac:dyDescent="0.2">
      <c r="A862" s="110" t="s">
        <v>1693</v>
      </c>
      <c r="B862" s="64" t="s">
        <v>1703</v>
      </c>
      <c r="C862" s="19" t="s">
        <v>1695</v>
      </c>
      <c r="D862" s="19" t="s">
        <v>1704</v>
      </c>
      <c r="E862" s="64" t="s">
        <v>15</v>
      </c>
      <c r="F862" s="108">
        <v>4757</v>
      </c>
      <c r="G862" s="241">
        <f t="shared" si="26"/>
        <v>7762621530.6599998</v>
      </c>
      <c r="H862" s="246">
        <v>2571202995</v>
      </c>
      <c r="I862" s="113">
        <v>0</v>
      </c>
      <c r="J862" s="113">
        <f t="shared" si="27"/>
        <v>2571202995</v>
      </c>
      <c r="K862" s="119">
        <v>0</v>
      </c>
      <c r="L862" s="158">
        <v>66262022.520000003</v>
      </c>
      <c r="M862" s="154">
        <v>0</v>
      </c>
      <c r="N862" s="175">
        <v>0</v>
      </c>
      <c r="O862" s="153">
        <v>0</v>
      </c>
      <c r="P862" s="154">
        <v>580626952.23000002</v>
      </c>
      <c r="Q862" s="243">
        <v>4544529560.9099998</v>
      </c>
    </row>
    <row r="863" spans="1:17" x14ac:dyDescent="0.2">
      <c r="A863" s="110" t="s">
        <v>1693</v>
      </c>
      <c r="B863" s="64" t="s">
        <v>1705</v>
      </c>
      <c r="C863" s="19" t="s">
        <v>1695</v>
      </c>
      <c r="D863" s="19" t="s">
        <v>1706</v>
      </c>
      <c r="E863" s="64" t="s">
        <v>51</v>
      </c>
      <c r="F863" s="108">
        <v>117358</v>
      </c>
      <c r="G863" s="241">
        <f t="shared" si="26"/>
        <v>189869646777.65002</v>
      </c>
      <c r="H863" s="246">
        <v>62592553402</v>
      </c>
      <c r="I863" s="113">
        <v>0</v>
      </c>
      <c r="J863" s="113">
        <f t="shared" si="27"/>
        <v>62592553402</v>
      </c>
      <c r="K863" s="119">
        <v>0</v>
      </c>
      <c r="L863" s="158">
        <v>2455891563.6500001</v>
      </c>
      <c r="M863" s="154">
        <v>1778447937.6199999</v>
      </c>
      <c r="N863" s="175">
        <v>0</v>
      </c>
      <c r="O863" s="153">
        <v>0</v>
      </c>
      <c r="P863" s="154">
        <v>14429362727.73</v>
      </c>
      <c r="Q863" s="243">
        <v>108613391146.65001</v>
      </c>
    </row>
    <row r="864" spans="1:17" x14ac:dyDescent="0.2">
      <c r="A864" s="110" t="s">
        <v>1693</v>
      </c>
      <c r="B864" s="64" t="s">
        <v>1707</v>
      </c>
      <c r="C864" s="19" t="s">
        <v>1695</v>
      </c>
      <c r="D864" s="19" t="s">
        <v>55</v>
      </c>
      <c r="E864" s="64" t="s">
        <v>15</v>
      </c>
      <c r="F864" s="108">
        <v>2842</v>
      </c>
      <c r="G864" s="241">
        <f t="shared" si="26"/>
        <v>4460094986.04</v>
      </c>
      <c r="H864" s="246">
        <v>1553428496</v>
      </c>
      <c r="I864" s="113">
        <v>0</v>
      </c>
      <c r="J864" s="113">
        <f t="shared" si="27"/>
        <v>1553428496</v>
      </c>
      <c r="K864" s="119">
        <v>0</v>
      </c>
      <c r="L864" s="158">
        <v>48470098.289999999</v>
      </c>
      <c r="M864" s="154">
        <v>0</v>
      </c>
      <c r="N864" s="175">
        <v>0</v>
      </c>
      <c r="O864" s="153">
        <v>0</v>
      </c>
      <c r="P864" s="154">
        <v>350176373.81999999</v>
      </c>
      <c r="Q864" s="243">
        <v>2508020017.9299998</v>
      </c>
    </row>
    <row r="865" spans="1:17" x14ac:dyDescent="0.2">
      <c r="A865" s="110" t="s">
        <v>1693</v>
      </c>
      <c r="B865" s="64" t="s">
        <v>1708</v>
      </c>
      <c r="C865" s="19" t="s">
        <v>1695</v>
      </c>
      <c r="D865" s="19" t="s">
        <v>751</v>
      </c>
      <c r="E865" s="64" t="s">
        <v>18</v>
      </c>
      <c r="F865" s="108">
        <v>6453</v>
      </c>
      <c r="G865" s="241">
        <f t="shared" si="26"/>
        <v>12304508447.139999</v>
      </c>
      <c r="H865" s="246">
        <v>3380923406</v>
      </c>
      <c r="I865" s="113">
        <v>0</v>
      </c>
      <c r="J865" s="113">
        <f t="shared" si="27"/>
        <v>3380923406</v>
      </c>
      <c r="K865" s="119">
        <v>0</v>
      </c>
      <c r="L865" s="158">
        <v>73939576.840000004</v>
      </c>
      <c r="M865" s="154">
        <v>0</v>
      </c>
      <c r="N865" s="175">
        <v>0</v>
      </c>
      <c r="O865" s="153">
        <v>0</v>
      </c>
      <c r="P865" s="154">
        <v>795294933.50999999</v>
      </c>
      <c r="Q865" s="243">
        <v>8054350530.789999</v>
      </c>
    </row>
    <row r="866" spans="1:17" x14ac:dyDescent="0.2">
      <c r="A866" s="110" t="s">
        <v>1693</v>
      </c>
      <c r="B866" s="64" t="s">
        <v>1709</v>
      </c>
      <c r="C866" s="19" t="s">
        <v>1695</v>
      </c>
      <c r="D866" s="19" t="s">
        <v>954</v>
      </c>
      <c r="E866" s="64" t="s">
        <v>15</v>
      </c>
      <c r="F866" s="108">
        <v>1306</v>
      </c>
      <c r="G866" s="241">
        <f t="shared" si="26"/>
        <v>2248411870.5799999</v>
      </c>
      <c r="H866" s="246">
        <v>708915606</v>
      </c>
      <c r="I866" s="113">
        <v>0</v>
      </c>
      <c r="J866" s="113">
        <f t="shared" si="27"/>
        <v>708915606</v>
      </c>
      <c r="K866" s="119">
        <v>0</v>
      </c>
      <c r="L866" s="158">
        <v>22137993.48</v>
      </c>
      <c r="M866" s="154">
        <v>0</v>
      </c>
      <c r="N866" s="175">
        <v>0</v>
      </c>
      <c r="O866" s="153">
        <v>0</v>
      </c>
      <c r="P866" s="154">
        <v>159922097.47999999</v>
      </c>
      <c r="Q866" s="243">
        <v>1357436173.6199999</v>
      </c>
    </row>
    <row r="867" spans="1:17" x14ac:dyDescent="0.2">
      <c r="A867" s="110" t="s">
        <v>1693</v>
      </c>
      <c r="B867" s="64" t="s">
        <v>1710</v>
      </c>
      <c r="C867" s="19" t="s">
        <v>1695</v>
      </c>
      <c r="D867" s="19" t="s">
        <v>1711</v>
      </c>
      <c r="E867" s="64" t="s">
        <v>15</v>
      </c>
      <c r="F867" s="108">
        <v>1049</v>
      </c>
      <c r="G867" s="241">
        <f t="shared" si="26"/>
        <v>1503278307.6099999</v>
      </c>
      <c r="H867" s="246">
        <v>539306470</v>
      </c>
      <c r="I867" s="113">
        <v>0</v>
      </c>
      <c r="J867" s="113">
        <f t="shared" si="27"/>
        <v>539306470</v>
      </c>
      <c r="K867" s="119">
        <v>0</v>
      </c>
      <c r="L867" s="158">
        <v>13974517.279999999</v>
      </c>
      <c r="M867" s="154">
        <v>0</v>
      </c>
      <c r="N867" s="175">
        <v>0</v>
      </c>
      <c r="O867" s="153">
        <v>0</v>
      </c>
      <c r="P867" s="154">
        <v>129343315.54000001</v>
      </c>
      <c r="Q867" s="243">
        <v>820654004.78999996</v>
      </c>
    </row>
    <row r="868" spans="1:17" x14ac:dyDescent="0.2">
      <c r="A868" s="110" t="s">
        <v>1693</v>
      </c>
      <c r="B868" s="64" t="s">
        <v>1712</v>
      </c>
      <c r="C868" s="19" t="s">
        <v>1695</v>
      </c>
      <c r="D868" s="19" t="s">
        <v>1713</v>
      </c>
      <c r="E868" s="64" t="s">
        <v>15</v>
      </c>
      <c r="F868" s="108">
        <v>3759</v>
      </c>
      <c r="G868" s="241">
        <f t="shared" si="26"/>
        <v>6676496369.7200012</v>
      </c>
      <c r="H868" s="246">
        <v>2049515001</v>
      </c>
      <c r="I868" s="113">
        <v>0</v>
      </c>
      <c r="J868" s="113">
        <f t="shared" si="27"/>
        <v>2049515001</v>
      </c>
      <c r="K868" s="119">
        <v>0</v>
      </c>
      <c r="L868" s="158">
        <v>63524307.32</v>
      </c>
      <c r="M868" s="154">
        <v>0</v>
      </c>
      <c r="N868" s="175">
        <v>0</v>
      </c>
      <c r="O868" s="153">
        <v>0</v>
      </c>
      <c r="P868" s="154">
        <v>462010870.68000001</v>
      </c>
      <c r="Q868" s="243">
        <v>4101446190.7200007</v>
      </c>
    </row>
    <row r="869" spans="1:17" x14ac:dyDescent="0.2">
      <c r="A869" s="110" t="s">
        <v>1693</v>
      </c>
      <c r="B869" s="64" t="s">
        <v>1714</v>
      </c>
      <c r="C869" s="19" t="s">
        <v>1695</v>
      </c>
      <c r="D869" s="19" t="s">
        <v>1715</v>
      </c>
      <c r="E869" s="64" t="s">
        <v>18</v>
      </c>
      <c r="F869" s="108">
        <v>3680</v>
      </c>
      <c r="G869" s="241">
        <f t="shared" si="26"/>
        <v>6489119792.5900002</v>
      </c>
      <c r="H869" s="246">
        <v>1931986348</v>
      </c>
      <c r="I869" s="113">
        <v>0</v>
      </c>
      <c r="J869" s="113">
        <f t="shared" si="27"/>
        <v>1931986348</v>
      </c>
      <c r="K869" s="119">
        <v>0</v>
      </c>
      <c r="L869" s="158">
        <v>40799199.390000001</v>
      </c>
      <c r="M869" s="154">
        <v>0</v>
      </c>
      <c r="N869" s="175">
        <v>0</v>
      </c>
      <c r="O869" s="153">
        <v>0</v>
      </c>
      <c r="P869" s="154">
        <v>453379762.87</v>
      </c>
      <c r="Q869" s="243">
        <v>4062954482.3299999</v>
      </c>
    </row>
    <row r="870" spans="1:17" x14ac:dyDescent="0.2">
      <c r="A870" s="110" t="s">
        <v>1693</v>
      </c>
      <c r="B870" s="64" t="s">
        <v>1716</v>
      </c>
      <c r="C870" s="19" t="s">
        <v>1695</v>
      </c>
      <c r="D870" s="19" t="s">
        <v>1717</v>
      </c>
      <c r="E870" s="64" t="s">
        <v>15</v>
      </c>
      <c r="F870" s="108">
        <v>1441</v>
      </c>
      <c r="G870" s="241">
        <f t="shared" si="26"/>
        <v>2194926474.04</v>
      </c>
      <c r="H870" s="246">
        <v>784517774</v>
      </c>
      <c r="I870" s="113">
        <v>0</v>
      </c>
      <c r="J870" s="113">
        <f t="shared" si="27"/>
        <v>784517774</v>
      </c>
      <c r="K870" s="119">
        <v>0</v>
      </c>
      <c r="L870" s="158">
        <v>16423289.5</v>
      </c>
      <c r="M870" s="154">
        <v>0</v>
      </c>
      <c r="N870" s="175">
        <v>0</v>
      </c>
      <c r="O870" s="153">
        <v>0</v>
      </c>
      <c r="P870" s="154">
        <v>177061011.55000001</v>
      </c>
      <c r="Q870" s="243">
        <v>1216924398.99</v>
      </c>
    </row>
    <row r="871" spans="1:17" x14ac:dyDescent="0.2">
      <c r="A871" s="110" t="s">
        <v>1693</v>
      </c>
      <c r="B871" s="64" t="s">
        <v>1718</v>
      </c>
      <c r="C871" s="19" t="s">
        <v>1695</v>
      </c>
      <c r="D871" s="19" t="s">
        <v>1719</v>
      </c>
      <c r="E871" s="64" t="s">
        <v>15</v>
      </c>
      <c r="F871" s="108">
        <v>5715</v>
      </c>
      <c r="G871" s="241">
        <f t="shared" si="26"/>
        <v>8459892703.1599998</v>
      </c>
      <c r="H871" s="246">
        <v>3106030762</v>
      </c>
      <c r="I871" s="113">
        <v>0</v>
      </c>
      <c r="J871" s="113">
        <f t="shared" si="27"/>
        <v>3106030762</v>
      </c>
      <c r="K871" s="119">
        <v>0</v>
      </c>
      <c r="L871" s="158">
        <v>71377844.459999993</v>
      </c>
      <c r="M871" s="154">
        <v>0</v>
      </c>
      <c r="N871" s="175">
        <v>0</v>
      </c>
      <c r="O871" s="153">
        <v>0</v>
      </c>
      <c r="P871" s="154">
        <v>698503224.54999995</v>
      </c>
      <c r="Q871" s="243">
        <v>4583980872.1499996</v>
      </c>
    </row>
    <row r="872" spans="1:17" x14ac:dyDescent="0.2">
      <c r="A872" s="110" t="s">
        <v>1693</v>
      </c>
      <c r="B872" s="64" t="s">
        <v>1720</v>
      </c>
      <c r="C872" s="19" t="s">
        <v>1695</v>
      </c>
      <c r="D872" s="19" t="s">
        <v>1721</v>
      </c>
      <c r="E872" s="64" t="s">
        <v>15</v>
      </c>
      <c r="F872" s="108">
        <v>8005</v>
      </c>
      <c r="G872" s="241">
        <f t="shared" si="26"/>
        <v>12952544569.030001</v>
      </c>
      <c r="H872" s="246">
        <v>4283078096</v>
      </c>
      <c r="I872" s="113">
        <v>0</v>
      </c>
      <c r="J872" s="113">
        <f t="shared" si="27"/>
        <v>4283078096</v>
      </c>
      <c r="K872" s="119">
        <v>0</v>
      </c>
      <c r="L872" s="158">
        <v>118088505.66</v>
      </c>
      <c r="M872" s="154">
        <v>0</v>
      </c>
      <c r="N872" s="175">
        <v>0</v>
      </c>
      <c r="O872" s="153">
        <v>0</v>
      </c>
      <c r="P872" s="154">
        <v>986905526.78999996</v>
      </c>
      <c r="Q872" s="243">
        <v>7564472440.5800009</v>
      </c>
    </row>
    <row r="873" spans="1:17" x14ac:dyDescent="0.2">
      <c r="A873" s="110" t="s">
        <v>1693</v>
      </c>
      <c r="B873" s="64" t="s">
        <v>1722</v>
      </c>
      <c r="C873" s="19" t="s">
        <v>1695</v>
      </c>
      <c r="D873" s="19" t="s">
        <v>1723</v>
      </c>
      <c r="E873" s="64" t="s">
        <v>15</v>
      </c>
      <c r="F873" s="108">
        <v>1847</v>
      </c>
      <c r="G873" s="241">
        <f t="shared" si="26"/>
        <v>3170422557.4699998</v>
      </c>
      <c r="H873" s="246">
        <v>1008070665</v>
      </c>
      <c r="I873" s="113">
        <v>0</v>
      </c>
      <c r="J873" s="113">
        <f t="shared" si="27"/>
        <v>1008070665</v>
      </c>
      <c r="K873" s="119">
        <v>0</v>
      </c>
      <c r="L873" s="158">
        <v>24062625.789999999</v>
      </c>
      <c r="M873" s="154">
        <v>0</v>
      </c>
      <c r="N873" s="175">
        <v>0</v>
      </c>
      <c r="O873" s="153">
        <v>0</v>
      </c>
      <c r="P873" s="154">
        <v>226874833.75</v>
      </c>
      <c r="Q873" s="243">
        <v>1911414432.9299998</v>
      </c>
    </row>
    <row r="874" spans="1:17" x14ac:dyDescent="0.2">
      <c r="A874" s="110" t="s">
        <v>1693</v>
      </c>
      <c r="B874" s="64" t="s">
        <v>1724</v>
      </c>
      <c r="C874" s="19" t="s">
        <v>1695</v>
      </c>
      <c r="D874" s="19" t="s">
        <v>1725</v>
      </c>
      <c r="E874" s="64" t="s">
        <v>15</v>
      </c>
      <c r="F874" s="108">
        <v>1978</v>
      </c>
      <c r="G874" s="241">
        <f t="shared" si="26"/>
        <v>3124868779.79</v>
      </c>
      <c r="H874" s="246">
        <v>1063775126</v>
      </c>
      <c r="I874" s="113">
        <v>0</v>
      </c>
      <c r="J874" s="113">
        <f t="shared" si="27"/>
        <v>1063775126</v>
      </c>
      <c r="K874" s="119">
        <v>0</v>
      </c>
      <c r="L874" s="158">
        <v>32202039.760000002</v>
      </c>
      <c r="M874" s="154">
        <v>0</v>
      </c>
      <c r="N874" s="175">
        <v>0</v>
      </c>
      <c r="O874" s="153">
        <v>0</v>
      </c>
      <c r="P874" s="154">
        <v>243767144.74000001</v>
      </c>
      <c r="Q874" s="243">
        <v>1785124469.29</v>
      </c>
    </row>
    <row r="875" spans="1:17" x14ac:dyDescent="0.2">
      <c r="A875" s="110" t="s">
        <v>1693</v>
      </c>
      <c r="B875" s="64" t="s">
        <v>1726</v>
      </c>
      <c r="C875" s="19" t="s">
        <v>1695</v>
      </c>
      <c r="D875" s="19" t="s">
        <v>1727</v>
      </c>
      <c r="E875" s="64" t="s">
        <v>18</v>
      </c>
      <c r="F875" s="108">
        <v>3047</v>
      </c>
      <c r="G875" s="241">
        <f t="shared" si="26"/>
        <v>5651725680.6300001</v>
      </c>
      <c r="H875" s="246">
        <v>1622352513</v>
      </c>
      <c r="I875" s="113">
        <v>0</v>
      </c>
      <c r="J875" s="113">
        <f t="shared" si="27"/>
        <v>1622352513</v>
      </c>
      <c r="K875" s="119">
        <v>0</v>
      </c>
      <c r="L875" s="158">
        <v>38972955.399999999</v>
      </c>
      <c r="M875" s="154">
        <v>0</v>
      </c>
      <c r="N875" s="175">
        <v>0</v>
      </c>
      <c r="O875" s="153">
        <v>0</v>
      </c>
      <c r="P875" s="154">
        <v>375453189.54000002</v>
      </c>
      <c r="Q875" s="243">
        <v>3614947022.6900001</v>
      </c>
    </row>
    <row r="876" spans="1:17" x14ac:dyDescent="0.2">
      <c r="A876" s="110" t="s">
        <v>1693</v>
      </c>
      <c r="B876" s="64" t="s">
        <v>1728</v>
      </c>
      <c r="C876" s="19" t="s">
        <v>1695</v>
      </c>
      <c r="D876" s="19" t="s">
        <v>1729</v>
      </c>
      <c r="E876" s="64" t="s">
        <v>15</v>
      </c>
      <c r="F876" s="108">
        <v>23343</v>
      </c>
      <c r="G876" s="241">
        <f t="shared" si="26"/>
        <v>33336679446.779999</v>
      </c>
      <c r="H876" s="246">
        <v>12666001003</v>
      </c>
      <c r="I876" s="113">
        <v>0</v>
      </c>
      <c r="J876" s="113">
        <f t="shared" si="27"/>
        <v>12666001003</v>
      </c>
      <c r="K876" s="119">
        <v>0</v>
      </c>
      <c r="L876" s="158">
        <v>377106748.41000003</v>
      </c>
      <c r="M876" s="154">
        <v>0</v>
      </c>
      <c r="N876" s="175">
        <v>0</v>
      </c>
      <c r="O876" s="153">
        <v>0</v>
      </c>
      <c r="P876" s="154">
        <v>2876871533.1199999</v>
      </c>
      <c r="Q876" s="243">
        <v>17416700162.25</v>
      </c>
    </row>
    <row r="877" spans="1:17" x14ac:dyDescent="0.2">
      <c r="A877" s="110" t="s">
        <v>1693</v>
      </c>
      <c r="B877" s="64" t="s">
        <v>1730</v>
      </c>
      <c r="C877" s="19" t="s">
        <v>1695</v>
      </c>
      <c r="D877" s="19" t="s">
        <v>91</v>
      </c>
      <c r="E877" s="64" t="s">
        <v>15</v>
      </c>
      <c r="F877" s="108">
        <v>5093</v>
      </c>
      <c r="G877" s="241">
        <f t="shared" si="26"/>
        <v>8021944351.1999998</v>
      </c>
      <c r="H877" s="246">
        <v>2740361993</v>
      </c>
      <c r="I877" s="113">
        <v>0</v>
      </c>
      <c r="J877" s="113">
        <f t="shared" si="27"/>
        <v>2740361993</v>
      </c>
      <c r="K877" s="119">
        <v>0</v>
      </c>
      <c r="L877" s="158">
        <v>58904986.579999998</v>
      </c>
      <c r="M877" s="154">
        <v>0</v>
      </c>
      <c r="N877" s="175">
        <v>0</v>
      </c>
      <c r="O877" s="153">
        <v>0</v>
      </c>
      <c r="P877" s="154">
        <v>627111632.84000003</v>
      </c>
      <c r="Q877" s="243">
        <v>4595565738.7799997</v>
      </c>
    </row>
    <row r="878" spans="1:17" x14ac:dyDescent="0.2">
      <c r="A878" s="110" t="s">
        <v>1693</v>
      </c>
      <c r="B878" s="64" t="s">
        <v>1731</v>
      </c>
      <c r="C878" s="19" t="s">
        <v>1695</v>
      </c>
      <c r="D878" s="19" t="s">
        <v>1732</v>
      </c>
      <c r="E878" s="64" t="s">
        <v>15</v>
      </c>
      <c r="F878" s="108">
        <v>2377</v>
      </c>
      <c r="G878" s="241">
        <f t="shared" si="26"/>
        <v>3501743296.3899999</v>
      </c>
      <c r="H878" s="246">
        <v>1292889345</v>
      </c>
      <c r="I878" s="113">
        <v>0</v>
      </c>
      <c r="J878" s="113">
        <f t="shared" si="27"/>
        <v>1292889345</v>
      </c>
      <c r="K878" s="119">
        <v>0</v>
      </c>
      <c r="L878" s="158">
        <v>29074107.75</v>
      </c>
      <c r="M878" s="154">
        <v>0</v>
      </c>
      <c r="N878" s="175">
        <v>0</v>
      </c>
      <c r="O878" s="153">
        <v>0</v>
      </c>
      <c r="P878" s="154">
        <v>289635317.64999998</v>
      </c>
      <c r="Q878" s="243">
        <v>1890144525.9899998</v>
      </c>
    </row>
    <row r="879" spans="1:17" x14ac:dyDescent="0.2">
      <c r="A879" s="110" t="s">
        <v>1693</v>
      </c>
      <c r="B879" s="64" t="s">
        <v>1733</v>
      </c>
      <c r="C879" s="19" t="s">
        <v>1695</v>
      </c>
      <c r="D879" s="19" t="s">
        <v>1734</v>
      </c>
      <c r="E879" s="64" t="s">
        <v>15</v>
      </c>
      <c r="F879" s="108">
        <v>2473</v>
      </c>
      <c r="G879" s="241">
        <f t="shared" si="26"/>
        <v>4402540688.9499998</v>
      </c>
      <c r="H879" s="246">
        <v>1325795777</v>
      </c>
      <c r="I879" s="113">
        <v>0</v>
      </c>
      <c r="J879" s="113">
        <f t="shared" si="27"/>
        <v>1325795777</v>
      </c>
      <c r="K879" s="119">
        <v>0</v>
      </c>
      <c r="L879" s="158">
        <v>31553984.280000001</v>
      </c>
      <c r="M879" s="154">
        <v>0</v>
      </c>
      <c r="N879" s="175">
        <v>0</v>
      </c>
      <c r="O879" s="153">
        <v>0</v>
      </c>
      <c r="P879" s="154">
        <v>304801407.07999998</v>
      </c>
      <c r="Q879" s="243">
        <v>2740389520.5899997</v>
      </c>
    </row>
    <row r="880" spans="1:17" x14ac:dyDescent="0.2">
      <c r="A880" s="110" t="s">
        <v>1693</v>
      </c>
      <c r="B880" s="64" t="s">
        <v>1735</v>
      </c>
      <c r="C880" s="19" t="s">
        <v>1695</v>
      </c>
      <c r="D880" s="19" t="s">
        <v>1736</v>
      </c>
      <c r="E880" s="64" t="s">
        <v>15</v>
      </c>
      <c r="F880" s="108">
        <v>4467</v>
      </c>
      <c r="G880" s="241">
        <f t="shared" si="26"/>
        <v>6994012710.3699989</v>
      </c>
      <c r="H880" s="246">
        <v>2365530694</v>
      </c>
      <c r="I880" s="113">
        <v>0</v>
      </c>
      <c r="J880" s="113">
        <f t="shared" si="27"/>
        <v>2365530694</v>
      </c>
      <c r="K880" s="119">
        <v>0</v>
      </c>
      <c r="L880" s="158">
        <v>52319877.140000001</v>
      </c>
      <c r="M880" s="154">
        <v>0</v>
      </c>
      <c r="N880" s="175">
        <v>0</v>
      </c>
      <c r="O880" s="153">
        <v>0</v>
      </c>
      <c r="P880" s="154">
        <v>550048170.28999996</v>
      </c>
      <c r="Q880" s="243">
        <v>4026113968.9399996</v>
      </c>
    </row>
    <row r="881" spans="1:17" x14ac:dyDescent="0.2">
      <c r="A881" s="110" t="s">
        <v>1693</v>
      </c>
      <c r="B881" s="64" t="s">
        <v>1737</v>
      </c>
      <c r="C881" s="19" t="s">
        <v>1695</v>
      </c>
      <c r="D881" s="19" t="s">
        <v>1738</v>
      </c>
      <c r="E881" s="64" t="s">
        <v>15</v>
      </c>
      <c r="F881" s="108">
        <v>7844</v>
      </c>
      <c r="G881" s="241">
        <f t="shared" si="26"/>
        <v>12338844736.120001</v>
      </c>
      <c r="H881" s="246">
        <v>4285026830</v>
      </c>
      <c r="I881" s="113">
        <v>0</v>
      </c>
      <c r="J881" s="113">
        <f t="shared" si="27"/>
        <v>4285026830</v>
      </c>
      <c r="K881" s="119">
        <v>0</v>
      </c>
      <c r="L881" s="158">
        <v>109466472.68000001</v>
      </c>
      <c r="M881" s="154">
        <v>0</v>
      </c>
      <c r="N881" s="175">
        <v>0</v>
      </c>
      <c r="O881" s="153">
        <v>0</v>
      </c>
      <c r="P881" s="154">
        <v>962738424.94000006</v>
      </c>
      <c r="Q881" s="243">
        <v>6981613008.5</v>
      </c>
    </row>
    <row r="882" spans="1:17" x14ac:dyDescent="0.2">
      <c r="A882" s="110" t="s">
        <v>1693</v>
      </c>
      <c r="B882" s="64" t="s">
        <v>1739</v>
      </c>
      <c r="C882" s="19" t="s">
        <v>1695</v>
      </c>
      <c r="D882" s="19" t="s">
        <v>1740</v>
      </c>
      <c r="E882" s="64" t="s">
        <v>15</v>
      </c>
      <c r="F882" s="108">
        <v>12627</v>
      </c>
      <c r="G882" s="241">
        <f t="shared" si="26"/>
        <v>17455584421.860001</v>
      </c>
      <c r="H882" s="246">
        <v>6768183061</v>
      </c>
      <c r="I882" s="113">
        <v>0</v>
      </c>
      <c r="J882" s="113">
        <f t="shared" si="27"/>
        <v>6768183061</v>
      </c>
      <c r="K882" s="119">
        <v>0</v>
      </c>
      <c r="L882" s="158">
        <v>148101195.93000001</v>
      </c>
      <c r="M882" s="154">
        <v>0</v>
      </c>
      <c r="N882" s="175">
        <v>0</v>
      </c>
      <c r="O882" s="153">
        <v>0</v>
      </c>
      <c r="P882" s="154">
        <v>1556312038.8800001</v>
      </c>
      <c r="Q882" s="243">
        <v>8982988126.0499992</v>
      </c>
    </row>
    <row r="883" spans="1:17" x14ac:dyDescent="0.2">
      <c r="A883" s="110" t="s">
        <v>1693</v>
      </c>
      <c r="B883" s="64" t="s">
        <v>1741</v>
      </c>
      <c r="C883" s="19" t="s">
        <v>1695</v>
      </c>
      <c r="D883" s="19" t="s">
        <v>1742</v>
      </c>
      <c r="E883" s="64" t="s">
        <v>18</v>
      </c>
      <c r="F883" s="108">
        <v>1393</v>
      </c>
      <c r="G883" s="241">
        <f t="shared" si="26"/>
        <v>2727476224.1100001</v>
      </c>
      <c r="H883" s="246">
        <v>738608321</v>
      </c>
      <c r="I883" s="113">
        <v>0</v>
      </c>
      <c r="J883" s="113">
        <f t="shared" si="27"/>
        <v>738608321</v>
      </c>
      <c r="K883" s="119">
        <v>0</v>
      </c>
      <c r="L883" s="158">
        <v>18850054.859999999</v>
      </c>
      <c r="M883" s="154">
        <v>0</v>
      </c>
      <c r="N883" s="175">
        <v>0</v>
      </c>
      <c r="O883" s="153">
        <v>0</v>
      </c>
      <c r="P883" s="154">
        <v>171512442.25</v>
      </c>
      <c r="Q883" s="243">
        <v>1798505406.0000002</v>
      </c>
    </row>
    <row r="884" spans="1:17" x14ac:dyDescent="0.2">
      <c r="A884" s="110" t="s">
        <v>1693</v>
      </c>
      <c r="B884" s="64" t="s">
        <v>1743</v>
      </c>
      <c r="C884" s="19" t="s">
        <v>1695</v>
      </c>
      <c r="D884" s="19" t="s">
        <v>344</v>
      </c>
      <c r="E884" s="64" t="s">
        <v>18</v>
      </c>
      <c r="F884" s="108">
        <v>3650</v>
      </c>
      <c r="G884" s="241">
        <f t="shared" si="26"/>
        <v>5731723555.6599998</v>
      </c>
      <c r="H884" s="246">
        <v>1946539248</v>
      </c>
      <c r="I884" s="113">
        <v>0</v>
      </c>
      <c r="J884" s="113">
        <f t="shared" si="27"/>
        <v>1946539248</v>
      </c>
      <c r="K884" s="119">
        <v>0</v>
      </c>
      <c r="L884" s="158">
        <v>46201054.539999999</v>
      </c>
      <c r="M884" s="154">
        <v>0</v>
      </c>
      <c r="N884" s="175">
        <v>0</v>
      </c>
      <c r="O884" s="153">
        <v>0</v>
      </c>
      <c r="P884" s="154">
        <v>449557415.13</v>
      </c>
      <c r="Q884" s="243">
        <v>3289425837.9899998</v>
      </c>
    </row>
    <row r="885" spans="1:17" x14ac:dyDescent="0.2">
      <c r="A885" s="110" t="s">
        <v>1693</v>
      </c>
      <c r="B885" s="64" t="s">
        <v>1744</v>
      </c>
      <c r="C885" s="19" t="s">
        <v>1695</v>
      </c>
      <c r="D885" s="19" t="s">
        <v>1745</v>
      </c>
      <c r="E885" s="64" t="s">
        <v>15</v>
      </c>
      <c r="F885" s="108">
        <v>10962</v>
      </c>
      <c r="G885" s="241">
        <f t="shared" si="26"/>
        <v>16239484571.669998</v>
      </c>
      <c r="H885" s="246">
        <v>5932308457</v>
      </c>
      <c r="I885" s="113">
        <v>0</v>
      </c>
      <c r="J885" s="113">
        <f t="shared" si="27"/>
        <v>5932308457</v>
      </c>
      <c r="K885" s="119">
        <v>0</v>
      </c>
      <c r="L885" s="158">
        <v>135469957.02000001</v>
      </c>
      <c r="M885" s="154">
        <v>0</v>
      </c>
      <c r="N885" s="175">
        <v>0</v>
      </c>
      <c r="O885" s="153">
        <v>0</v>
      </c>
      <c r="P885" s="154">
        <v>1349658657.7</v>
      </c>
      <c r="Q885" s="243">
        <v>8822047499.9499989</v>
      </c>
    </row>
    <row r="886" spans="1:17" x14ac:dyDescent="0.2">
      <c r="A886" s="110" t="s">
        <v>1693</v>
      </c>
      <c r="B886" s="64" t="s">
        <v>1746</v>
      </c>
      <c r="C886" s="19" t="s">
        <v>1695</v>
      </c>
      <c r="D886" s="19" t="s">
        <v>1747</v>
      </c>
      <c r="E886" s="64" t="s">
        <v>18</v>
      </c>
      <c r="F886" s="108">
        <v>1824</v>
      </c>
      <c r="G886" s="241">
        <f t="shared" si="26"/>
        <v>3086752778.1800003</v>
      </c>
      <c r="H886" s="246">
        <v>970924863</v>
      </c>
      <c r="I886" s="113">
        <v>0</v>
      </c>
      <c r="J886" s="113">
        <f t="shared" si="27"/>
        <v>970924863</v>
      </c>
      <c r="K886" s="119">
        <v>0</v>
      </c>
      <c r="L886" s="158">
        <v>24978887.82</v>
      </c>
      <c r="M886" s="154">
        <v>0</v>
      </c>
      <c r="N886" s="175">
        <v>0</v>
      </c>
      <c r="O886" s="153">
        <v>0</v>
      </c>
      <c r="P886" s="154">
        <v>224902009.09999999</v>
      </c>
      <c r="Q886" s="243">
        <v>1865947018.26</v>
      </c>
    </row>
    <row r="887" spans="1:17" x14ac:dyDescent="0.2">
      <c r="A887" s="110" t="s">
        <v>1693</v>
      </c>
      <c r="B887" s="64" t="s">
        <v>1748</v>
      </c>
      <c r="C887" s="19" t="s">
        <v>1695</v>
      </c>
      <c r="D887" s="19" t="s">
        <v>1749</v>
      </c>
      <c r="E887" s="64" t="s">
        <v>18</v>
      </c>
      <c r="F887" s="108">
        <v>2595</v>
      </c>
      <c r="G887" s="241">
        <f t="shared" si="26"/>
        <v>4980050363.6000004</v>
      </c>
      <c r="H887" s="246">
        <v>1375050009</v>
      </c>
      <c r="I887" s="113">
        <v>0</v>
      </c>
      <c r="J887" s="113">
        <f t="shared" si="27"/>
        <v>1375050009</v>
      </c>
      <c r="K887" s="119">
        <v>0</v>
      </c>
      <c r="L887" s="158">
        <v>34728106.359999999</v>
      </c>
      <c r="M887" s="154">
        <v>0</v>
      </c>
      <c r="N887" s="175">
        <v>0</v>
      </c>
      <c r="O887" s="153">
        <v>0</v>
      </c>
      <c r="P887" s="154">
        <v>319350988.80000001</v>
      </c>
      <c r="Q887" s="243">
        <v>3250921259.4400001</v>
      </c>
    </row>
    <row r="888" spans="1:17" x14ac:dyDescent="0.2">
      <c r="A888" s="110" t="s">
        <v>1693</v>
      </c>
      <c r="B888" s="64" t="s">
        <v>1750</v>
      </c>
      <c r="C888" s="19" t="s">
        <v>1695</v>
      </c>
      <c r="D888" s="19" t="s">
        <v>1751</v>
      </c>
      <c r="E888" s="64" t="s">
        <v>18</v>
      </c>
      <c r="F888" s="108">
        <v>4204</v>
      </c>
      <c r="G888" s="241">
        <f t="shared" si="26"/>
        <v>7570672366.1300001</v>
      </c>
      <c r="H888" s="246">
        <v>2207619719</v>
      </c>
      <c r="I888" s="113">
        <v>0</v>
      </c>
      <c r="J888" s="113">
        <f t="shared" si="27"/>
        <v>2207619719</v>
      </c>
      <c r="K888" s="119">
        <v>0</v>
      </c>
      <c r="L888" s="158">
        <v>53387899.659999996</v>
      </c>
      <c r="M888" s="154">
        <v>0</v>
      </c>
      <c r="N888" s="175">
        <v>0</v>
      </c>
      <c r="O888" s="153">
        <v>0</v>
      </c>
      <c r="P888" s="154">
        <v>517866468.32999998</v>
      </c>
      <c r="Q888" s="243">
        <v>4791798279.1400003</v>
      </c>
    </row>
    <row r="889" spans="1:17" x14ac:dyDescent="0.2">
      <c r="A889" s="110" t="s">
        <v>1693</v>
      </c>
      <c r="B889" s="64" t="s">
        <v>1752</v>
      </c>
      <c r="C889" s="19" t="s">
        <v>1695</v>
      </c>
      <c r="D889" s="19" t="s">
        <v>1753</v>
      </c>
      <c r="E889" s="64" t="s">
        <v>51</v>
      </c>
      <c r="F889" s="108">
        <v>102223</v>
      </c>
      <c r="G889" s="241">
        <f t="shared" si="26"/>
        <v>173687492373.22</v>
      </c>
      <c r="H889" s="246">
        <v>55353406557</v>
      </c>
      <c r="I889" s="113">
        <v>0</v>
      </c>
      <c r="J889" s="113">
        <f t="shared" si="27"/>
        <v>55353406557</v>
      </c>
      <c r="K889" s="119">
        <v>0</v>
      </c>
      <c r="L889" s="158">
        <v>2967191751.8899999</v>
      </c>
      <c r="M889" s="154">
        <v>0</v>
      </c>
      <c r="N889" s="175">
        <v>0</v>
      </c>
      <c r="O889" s="153">
        <v>0</v>
      </c>
      <c r="P889" s="154">
        <v>12448523486.370001</v>
      </c>
      <c r="Q889" s="243">
        <v>102918370577.96001</v>
      </c>
    </row>
    <row r="890" spans="1:17" x14ac:dyDescent="0.2">
      <c r="A890" s="110" t="s">
        <v>1693</v>
      </c>
      <c r="B890" s="64" t="s">
        <v>1754</v>
      </c>
      <c r="C890" s="19" t="s">
        <v>1695</v>
      </c>
      <c r="D890" s="19" t="s">
        <v>1755</v>
      </c>
      <c r="E890" s="64" t="s">
        <v>15</v>
      </c>
      <c r="F890" s="108">
        <v>2586</v>
      </c>
      <c r="G890" s="241">
        <f t="shared" si="26"/>
        <v>4246480919.9699998</v>
      </c>
      <c r="H890" s="246">
        <v>1374286467</v>
      </c>
      <c r="I890" s="113">
        <v>0</v>
      </c>
      <c r="J890" s="113">
        <f t="shared" si="27"/>
        <v>1374286467</v>
      </c>
      <c r="K890" s="119">
        <v>0</v>
      </c>
      <c r="L890" s="158">
        <v>29111369.629999999</v>
      </c>
      <c r="M890" s="154">
        <v>0</v>
      </c>
      <c r="N890" s="175">
        <v>0</v>
      </c>
      <c r="O890" s="153">
        <v>0</v>
      </c>
      <c r="P890" s="154">
        <v>318611179.56</v>
      </c>
      <c r="Q890" s="243">
        <v>2524471903.7799997</v>
      </c>
    </row>
    <row r="891" spans="1:17" x14ac:dyDescent="0.2">
      <c r="A891" s="110" t="s">
        <v>1693</v>
      </c>
      <c r="B891" s="64" t="s">
        <v>1756</v>
      </c>
      <c r="C891" s="19" t="s">
        <v>1695</v>
      </c>
      <c r="D891" s="19" t="s">
        <v>1757</v>
      </c>
      <c r="E891" s="64" t="s">
        <v>18</v>
      </c>
      <c r="F891" s="108">
        <v>2966</v>
      </c>
      <c r="G891" s="241">
        <f t="shared" si="26"/>
        <v>4882311955.0200005</v>
      </c>
      <c r="H891" s="246">
        <v>1599651347</v>
      </c>
      <c r="I891" s="113">
        <v>0</v>
      </c>
      <c r="J891" s="113">
        <f t="shared" si="27"/>
        <v>1599651347</v>
      </c>
      <c r="K891" s="119">
        <v>0</v>
      </c>
      <c r="L891" s="158">
        <v>34345238.049999997</v>
      </c>
      <c r="M891" s="154">
        <v>0</v>
      </c>
      <c r="N891" s="175">
        <v>0</v>
      </c>
      <c r="O891" s="153">
        <v>0</v>
      </c>
      <c r="P891" s="154">
        <v>365465764.79000002</v>
      </c>
      <c r="Q891" s="243">
        <v>2882849605.1800003</v>
      </c>
    </row>
    <row r="892" spans="1:17" x14ac:dyDescent="0.2">
      <c r="A892" s="110" t="s">
        <v>1693</v>
      </c>
      <c r="B892" s="64" t="s">
        <v>1758</v>
      </c>
      <c r="C892" s="19" t="s">
        <v>1695</v>
      </c>
      <c r="D892" s="19" t="s">
        <v>1759</v>
      </c>
      <c r="E892" s="64" t="s">
        <v>15</v>
      </c>
      <c r="F892" s="108">
        <v>75252</v>
      </c>
      <c r="G892" s="241">
        <f t="shared" si="26"/>
        <v>108939833218.58</v>
      </c>
      <c r="H892" s="246">
        <v>40850087212</v>
      </c>
      <c r="I892" s="113">
        <v>0</v>
      </c>
      <c r="J892" s="113">
        <f t="shared" si="27"/>
        <v>40850087212</v>
      </c>
      <c r="K892" s="119">
        <v>0</v>
      </c>
      <c r="L892" s="158">
        <v>1329858513.55</v>
      </c>
      <c r="M892" s="154">
        <v>746795129.14999998</v>
      </c>
      <c r="N892" s="175">
        <v>0</v>
      </c>
      <c r="O892" s="153">
        <v>0</v>
      </c>
      <c r="P892" s="154">
        <v>9130602344.3799992</v>
      </c>
      <c r="Q892" s="243">
        <v>56882490019.5</v>
      </c>
    </row>
    <row r="893" spans="1:17" x14ac:dyDescent="0.2">
      <c r="A893" s="110" t="s">
        <v>1693</v>
      </c>
      <c r="B893" s="64" t="s">
        <v>1760</v>
      </c>
      <c r="C893" s="19" t="s">
        <v>1695</v>
      </c>
      <c r="D893" s="19" t="s">
        <v>1761</v>
      </c>
      <c r="E893" s="64" t="s">
        <v>15</v>
      </c>
      <c r="F893" s="108">
        <v>4839</v>
      </c>
      <c r="G893" s="241">
        <f t="shared" si="26"/>
        <v>7455696145.3000002</v>
      </c>
      <c r="H893" s="246">
        <v>2600063793</v>
      </c>
      <c r="I893" s="113">
        <v>0</v>
      </c>
      <c r="J893" s="113">
        <f t="shared" si="27"/>
        <v>2600063793</v>
      </c>
      <c r="K893" s="119">
        <v>0</v>
      </c>
      <c r="L893" s="158">
        <v>57562804.140000001</v>
      </c>
      <c r="M893" s="154">
        <v>0</v>
      </c>
      <c r="N893" s="175">
        <v>0</v>
      </c>
      <c r="O893" s="153">
        <v>0</v>
      </c>
      <c r="P893" s="154">
        <v>596039644.74000001</v>
      </c>
      <c r="Q893" s="243">
        <v>4202029903.4200001</v>
      </c>
    </row>
    <row r="894" spans="1:17" x14ac:dyDescent="0.2">
      <c r="A894" s="110" t="s">
        <v>1693</v>
      </c>
      <c r="B894" s="64" t="s">
        <v>1762</v>
      </c>
      <c r="C894" s="19" t="s">
        <v>1695</v>
      </c>
      <c r="D894" s="19" t="s">
        <v>121</v>
      </c>
      <c r="E894" s="64" t="s">
        <v>18</v>
      </c>
      <c r="F894" s="108">
        <v>3417</v>
      </c>
      <c r="G894" s="241">
        <f t="shared" si="26"/>
        <v>6433955054.1899996</v>
      </c>
      <c r="H894" s="246">
        <v>1813010371</v>
      </c>
      <c r="I894" s="113">
        <v>0</v>
      </c>
      <c r="J894" s="113">
        <f t="shared" si="27"/>
        <v>1813010371</v>
      </c>
      <c r="K894" s="119">
        <v>0</v>
      </c>
      <c r="L894" s="158">
        <v>42948083.719999999</v>
      </c>
      <c r="M894" s="154">
        <v>0</v>
      </c>
      <c r="N894" s="175">
        <v>0</v>
      </c>
      <c r="O894" s="153">
        <v>0</v>
      </c>
      <c r="P894" s="154">
        <v>421321362.44999999</v>
      </c>
      <c r="Q894" s="243">
        <v>4156675237.0199995</v>
      </c>
    </row>
    <row r="895" spans="1:17" x14ac:dyDescent="0.2">
      <c r="A895" s="110" t="s">
        <v>1693</v>
      </c>
      <c r="B895" s="64" t="s">
        <v>1763</v>
      </c>
      <c r="C895" s="19" t="s">
        <v>1695</v>
      </c>
      <c r="D895" s="19" t="s">
        <v>1764</v>
      </c>
      <c r="E895" s="64" t="s">
        <v>15</v>
      </c>
      <c r="F895" s="108">
        <v>1308</v>
      </c>
      <c r="G895" s="241">
        <f t="shared" si="26"/>
        <v>2196042397.6999998</v>
      </c>
      <c r="H895" s="246">
        <v>703644879</v>
      </c>
      <c r="I895" s="113">
        <v>0</v>
      </c>
      <c r="J895" s="113">
        <f t="shared" si="27"/>
        <v>703644879</v>
      </c>
      <c r="K895" s="119">
        <v>0</v>
      </c>
      <c r="L895" s="158">
        <v>18765797.890000001</v>
      </c>
      <c r="M895" s="154">
        <v>0</v>
      </c>
      <c r="N895" s="175">
        <v>0</v>
      </c>
      <c r="O895" s="153">
        <v>0</v>
      </c>
      <c r="P895" s="154">
        <v>161155112.88</v>
      </c>
      <c r="Q895" s="243">
        <v>1312476607.9299998</v>
      </c>
    </row>
    <row r="896" spans="1:17" x14ac:dyDescent="0.2">
      <c r="A896" s="110" t="s">
        <v>1693</v>
      </c>
      <c r="B896" s="64" t="s">
        <v>1765</v>
      </c>
      <c r="C896" s="19" t="s">
        <v>1695</v>
      </c>
      <c r="D896" s="19" t="s">
        <v>1766</v>
      </c>
      <c r="E896" s="64" t="s">
        <v>18</v>
      </c>
      <c r="F896" s="108">
        <v>2811</v>
      </c>
      <c r="G896" s="241">
        <f t="shared" si="26"/>
        <v>5930753628.6499996</v>
      </c>
      <c r="H896" s="246">
        <v>1517912347</v>
      </c>
      <c r="I896" s="113">
        <v>0</v>
      </c>
      <c r="J896" s="113">
        <f t="shared" si="27"/>
        <v>1517912347</v>
      </c>
      <c r="K896" s="119">
        <v>0</v>
      </c>
      <c r="L896" s="158">
        <v>35772645.420000002</v>
      </c>
      <c r="M896" s="154">
        <v>0</v>
      </c>
      <c r="N896" s="175">
        <v>0</v>
      </c>
      <c r="O896" s="153">
        <v>0</v>
      </c>
      <c r="P896" s="154">
        <v>346600629.16000003</v>
      </c>
      <c r="Q896" s="243">
        <v>4030468007.0699997</v>
      </c>
    </row>
    <row r="897" spans="1:17" x14ac:dyDescent="0.2">
      <c r="A897" s="110" t="s">
        <v>1693</v>
      </c>
      <c r="B897" s="64" t="s">
        <v>1767</v>
      </c>
      <c r="C897" s="19" t="s">
        <v>1695</v>
      </c>
      <c r="D897" s="19" t="s">
        <v>1768</v>
      </c>
      <c r="E897" s="64" t="s">
        <v>15</v>
      </c>
      <c r="F897" s="108">
        <v>3348</v>
      </c>
      <c r="G897" s="241">
        <f t="shared" si="26"/>
        <v>5081211055.3500004</v>
      </c>
      <c r="H897" s="246">
        <v>1817739774</v>
      </c>
      <c r="I897" s="113">
        <v>0</v>
      </c>
      <c r="J897" s="113">
        <f t="shared" si="27"/>
        <v>1817739774</v>
      </c>
      <c r="K897" s="119">
        <v>0</v>
      </c>
      <c r="L897" s="158">
        <v>51526369</v>
      </c>
      <c r="M897" s="154">
        <v>0</v>
      </c>
      <c r="N897" s="175">
        <v>0</v>
      </c>
      <c r="O897" s="153">
        <v>0</v>
      </c>
      <c r="P897" s="154">
        <v>408498002.27999997</v>
      </c>
      <c r="Q897" s="243">
        <v>2803446910.0700006</v>
      </c>
    </row>
    <row r="898" spans="1:17" x14ac:dyDescent="0.2">
      <c r="A898" s="110" t="s">
        <v>1693</v>
      </c>
      <c r="B898" s="64" t="s">
        <v>1769</v>
      </c>
      <c r="C898" s="19" t="s">
        <v>1695</v>
      </c>
      <c r="D898" s="19" t="s">
        <v>1770</v>
      </c>
      <c r="E898" s="64" t="s">
        <v>15</v>
      </c>
      <c r="F898" s="108">
        <v>1802</v>
      </c>
      <c r="G898" s="241">
        <f t="shared" si="26"/>
        <v>2741560267.77</v>
      </c>
      <c r="H898" s="246">
        <v>971967611</v>
      </c>
      <c r="I898" s="113">
        <v>0</v>
      </c>
      <c r="J898" s="113">
        <f t="shared" si="27"/>
        <v>971967611</v>
      </c>
      <c r="K898" s="119">
        <v>0</v>
      </c>
      <c r="L898" s="158">
        <v>21133638.27</v>
      </c>
      <c r="M898" s="154">
        <v>0</v>
      </c>
      <c r="N898" s="175">
        <v>0</v>
      </c>
      <c r="O898" s="153">
        <v>0</v>
      </c>
      <c r="P898" s="154">
        <v>219353439.80000001</v>
      </c>
      <c r="Q898" s="243">
        <v>1529105578.7</v>
      </c>
    </row>
    <row r="899" spans="1:17" x14ac:dyDescent="0.2">
      <c r="A899" s="110" t="s">
        <v>1693</v>
      </c>
      <c r="B899" s="64" t="s">
        <v>1771</v>
      </c>
      <c r="C899" s="19" t="s">
        <v>1695</v>
      </c>
      <c r="D899" s="19" t="s">
        <v>1772</v>
      </c>
      <c r="E899" s="64" t="s">
        <v>18</v>
      </c>
      <c r="F899" s="108">
        <v>2386</v>
      </c>
      <c r="G899" s="241">
        <f t="shared" si="26"/>
        <v>4710002144.8199997</v>
      </c>
      <c r="H899" s="246">
        <v>1258586890</v>
      </c>
      <c r="I899" s="113">
        <v>0</v>
      </c>
      <c r="J899" s="113">
        <f t="shared" si="27"/>
        <v>1258586890</v>
      </c>
      <c r="K899" s="119">
        <v>0</v>
      </c>
      <c r="L899" s="158">
        <v>41014209.380000003</v>
      </c>
      <c r="M899" s="154">
        <v>0</v>
      </c>
      <c r="N899" s="175">
        <v>0</v>
      </c>
      <c r="O899" s="153">
        <v>0</v>
      </c>
      <c r="P899" s="154">
        <v>294074173.08999997</v>
      </c>
      <c r="Q899" s="243">
        <v>3116326872.3499994</v>
      </c>
    </row>
    <row r="900" spans="1:17" x14ac:dyDescent="0.2">
      <c r="A900" s="110" t="s">
        <v>1693</v>
      </c>
      <c r="B900" s="64" t="s">
        <v>1773</v>
      </c>
      <c r="C900" s="19" t="s">
        <v>1695</v>
      </c>
      <c r="D900" s="19" t="s">
        <v>1774</v>
      </c>
      <c r="E900" s="64" t="s">
        <v>15</v>
      </c>
      <c r="F900" s="108">
        <v>1161</v>
      </c>
      <c r="G900" s="241">
        <f t="shared" si="26"/>
        <v>1709308542.55</v>
      </c>
      <c r="H900" s="246">
        <v>630162401</v>
      </c>
      <c r="I900" s="113">
        <v>0</v>
      </c>
      <c r="J900" s="113">
        <f t="shared" si="27"/>
        <v>630162401</v>
      </c>
      <c r="K900" s="119">
        <v>0</v>
      </c>
      <c r="L900" s="158">
        <v>14629789.57</v>
      </c>
      <c r="M900" s="154">
        <v>0</v>
      </c>
      <c r="N900" s="175">
        <v>0</v>
      </c>
      <c r="O900" s="153">
        <v>0</v>
      </c>
      <c r="P900" s="154">
        <v>143153088.03</v>
      </c>
      <c r="Q900" s="243">
        <v>921363263.94999993</v>
      </c>
    </row>
    <row r="901" spans="1:17" x14ac:dyDescent="0.2">
      <c r="A901" s="110" t="s">
        <v>1693</v>
      </c>
      <c r="B901" s="64" t="s">
        <v>1775</v>
      </c>
      <c r="C901" s="19" t="s">
        <v>1695</v>
      </c>
      <c r="D901" s="19" t="s">
        <v>1776</v>
      </c>
      <c r="E901" s="64" t="s">
        <v>18</v>
      </c>
      <c r="F901" s="108">
        <v>5580</v>
      </c>
      <c r="G901" s="241">
        <f t="shared" si="26"/>
        <v>9467476036.0100002</v>
      </c>
      <c r="H901" s="246">
        <v>2989442298</v>
      </c>
      <c r="I901" s="113">
        <v>0</v>
      </c>
      <c r="J901" s="113">
        <f t="shared" si="27"/>
        <v>2989442298</v>
      </c>
      <c r="K901" s="119">
        <v>0</v>
      </c>
      <c r="L901" s="158">
        <v>61913844.060000002</v>
      </c>
      <c r="M901" s="154">
        <v>0</v>
      </c>
      <c r="N901" s="175">
        <v>0</v>
      </c>
      <c r="O901" s="153">
        <v>0</v>
      </c>
      <c r="P901" s="154">
        <v>687652689.01999998</v>
      </c>
      <c r="Q901" s="243">
        <v>5728467204.9300003</v>
      </c>
    </row>
    <row r="902" spans="1:17" x14ac:dyDescent="0.2">
      <c r="A902" s="110" t="s">
        <v>1693</v>
      </c>
      <c r="B902" s="64" t="s">
        <v>1777</v>
      </c>
      <c r="C902" s="19" t="s">
        <v>1695</v>
      </c>
      <c r="D902" s="19" t="s">
        <v>1778</v>
      </c>
      <c r="E902" s="64" t="s">
        <v>18</v>
      </c>
      <c r="F902" s="108">
        <v>9084</v>
      </c>
      <c r="G902" s="241">
        <f t="shared" si="26"/>
        <v>15304207726.809998</v>
      </c>
      <c r="H902" s="246">
        <v>4935747905</v>
      </c>
      <c r="I902" s="113">
        <v>0</v>
      </c>
      <c r="J902" s="113">
        <f t="shared" si="27"/>
        <v>4935747905</v>
      </c>
      <c r="K902" s="119">
        <v>0</v>
      </c>
      <c r="L902" s="158">
        <v>106404059.36</v>
      </c>
      <c r="M902" s="154">
        <v>0</v>
      </c>
      <c r="N902" s="175">
        <v>0</v>
      </c>
      <c r="O902" s="153">
        <v>0</v>
      </c>
      <c r="P902" s="154">
        <v>1107371131.45</v>
      </c>
      <c r="Q902" s="243">
        <v>9154684630.9999981</v>
      </c>
    </row>
    <row r="903" spans="1:17" x14ac:dyDescent="0.2">
      <c r="A903" s="110" t="s">
        <v>1693</v>
      </c>
      <c r="B903" s="64" t="s">
        <v>1779</v>
      </c>
      <c r="C903" s="19" t="s">
        <v>1695</v>
      </c>
      <c r="D903" s="19" t="s">
        <v>866</v>
      </c>
      <c r="E903" s="64" t="s">
        <v>18</v>
      </c>
      <c r="F903" s="108">
        <v>3106</v>
      </c>
      <c r="G903" s="241">
        <f t="shared" si="26"/>
        <v>6255209164.2399998</v>
      </c>
      <c r="H903" s="246">
        <v>1640820002</v>
      </c>
      <c r="I903" s="113">
        <v>0</v>
      </c>
      <c r="J903" s="113">
        <f t="shared" si="27"/>
        <v>1640820002</v>
      </c>
      <c r="K903" s="119">
        <v>0</v>
      </c>
      <c r="L903" s="158">
        <v>40249234.990000002</v>
      </c>
      <c r="M903" s="154">
        <v>0</v>
      </c>
      <c r="N903" s="175">
        <v>0</v>
      </c>
      <c r="O903" s="153">
        <v>0</v>
      </c>
      <c r="P903" s="154">
        <v>382974583.49000001</v>
      </c>
      <c r="Q903" s="243">
        <v>4191165343.7600002</v>
      </c>
    </row>
    <row r="904" spans="1:17" x14ac:dyDescent="0.2">
      <c r="A904" s="110" t="s">
        <v>1693</v>
      </c>
      <c r="B904" s="64" t="s">
        <v>1780</v>
      </c>
      <c r="C904" s="19" t="s">
        <v>1695</v>
      </c>
      <c r="D904" s="19" t="s">
        <v>1781</v>
      </c>
      <c r="E904" s="64" t="s">
        <v>15</v>
      </c>
      <c r="F904" s="108">
        <v>24832</v>
      </c>
      <c r="G904" s="241">
        <f t="shared" si="26"/>
        <v>36241622617.760002</v>
      </c>
      <c r="H904" s="246">
        <v>13519397194</v>
      </c>
      <c r="I904" s="113">
        <v>0</v>
      </c>
      <c r="J904" s="113">
        <f t="shared" si="27"/>
        <v>13519397194</v>
      </c>
      <c r="K904" s="119">
        <v>0</v>
      </c>
      <c r="L904" s="158">
        <v>583510011.08000004</v>
      </c>
      <c r="M904" s="154">
        <v>0</v>
      </c>
      <c r="N904" s="175">
        <v>0</v>
      </c>
      <c r="O904" s="153">
        <v>0</v>
      </c>
      <c r="P904" s="154">
        <v>3039752867.5700002</v>
      </c>
      <c r="Q904" s="243">
        <v>19098962545.110001</v>
      </c>
    </row>
    <row r="905" spans="1:17" x14ac:dyDescent="0.2">
      <c r="A905" s="110" t="s">
        <v>1693</v>
      </c>
      <c r="B905" s="64" t="s">
        <v>1782</v>
      </c>
      <c r="C905" s="19" t="s">
        <v>1695</v>
      </c>
      <c r="D905" s="19" t="s">
        <v>1783</v>
      </c>
      <c r="E905" s="64" t="s">
        <v>15</v>
      </c>
      <c r="F905" s="108">
        <v>7355</v>
      </c>
      <c r="G905" s="241">
        <f t="shared" si="26"/>
        <v>11043859662.709999</v>
      </c>
      <c r="H905" s="246">
        <v>4003119867</v>
      </c>
      <c r="I905" s="113">
        <v>0</v>
      </c>
      <c r="J905" s="113">
        <f t="shared" si="27"/>
        <v>4003119867</v>
      </c>
      <c r="K905" s="119">
        <v>0</v>
      </c>
      <c r="L905" s="158">
        <v>96499452.069999993</v>
      </c>
      <c r="M905" s="154">
        <v>0</v>
      </c>
      <c r="N905" s="175">
        <v>0</v>
      </c>
      <c r="O905" s="153">
        <v>0</v>
      </c>
      <c r="P905" s="154">
        <v>906143018.03999996</v>
      </c>
      <c r="Q905" s="243">
        <v>6038097325.5999994</v>
      </c>
    </row>
    <row r="906" spans="1:17" x14ac:dyDescent="0.2">
      <c r="A906" s="110" t="s">
        <v>1693</v>
      </c>
      <c r="B906" s="64" t="s">
        <v>1784</v>
      </c>
      <c r="C906" s="19" t="s">
        <v>1695</v>
      </c>
      <c r="D906" s="19" t="s">
        <v>1785</v>
      </c>
      <c r="E906" s="64" t="s">
        <v>18</v>
      </c>
      <c r="F906" s="108">
        <v>1625</v>
      </c>
      <c r="G906" s="241">
        <f t="shared" si="26"/>
        <v>3272854246.9200001</v>
      </c>
      <c r="H906" s="246">
        <v>857988857</v>
      </c>
      <c r="I906" s="113">
        <v>0</v>
      </c>
      <c r="J906" s="113">
        <f t="shared" si="27"/>
        <v>857988857</v>
      </c>
      <c r="K906" s="119">
        <v>0</v>
      </c>
      <c r="L906" s="158">
        <v>25260791.34</v>
      </c>
      <c r="M906" s="154">
        <v>0</v>
      </c>
      <c r="N906" s="175">
        <v>0</v>
      </c>
      <c r="O906" s="153">
        <v>0</v>
      </c>
      <c r="P906" s="154">
        <v>200241701.09</v>
      </c>
      <c r="Q906" s="243">
        <v>2189362897.4899998</v>
      </c>
    </row>
    <row r="907" spans="1:17" x14ac:dyDescent="0.2">
      <c r="A907" s="110" t="s">
        <v>1693</v>
      </c>
      <c r="B907" s="64" t="s">
        <v>1786</v>
      </c>
      <c r="C907" s="19" t="s">
        <v>1695</v>
      </c>
      <c r="D907" s="19" t="s">
        <v>1787</v>
      </c>
      <c r="E907" s="64" t="s">
        <v>15</v>
      </c>
      <c r="F907" s="108">
        <v>14080</v>
      </c>
      <c r="G907" s="241">
        <f t="shared" si="26"/>
        <v>21834067698.950001</v>
      </c>
      <c r="H907" s="246">
        <v>7659819072</v>
      </c>
      <c r="I907" s="113">
        <v>0</v>
      </c>
      <c r="J907" s="113">
        <f t="shared" si="27"/>
        <v>7659819072</v>
      </c>
      <c r="K907" s="119">
        <v>0</v>
      </c>
      <c r="L907" s="158">
        <v>359886334.74000001</v>
      </c>
      <c r="M907" s="154">
        <v>0</v>
      </c>
      <c r="N907" s="175">
        <v>0</v>
      </c>
      <c r="O907" s="153">
        <v>0</v>
      </c>
      <c r="P907" s="154">
        <v>1723139022.5999999</v>
      </c>
      <c r="Q907" s="243">
        <v>12091223269.610001</v>
      </c>
    </row>
    <row r="908" spans="1:17" x14ac:dyDescent="0.2">
      <c r="A908" s="110" t="s">
        <v>1693</v>
      </c>
      <c r="B908" s="64" t="s">
        <v>1788</v>
      </c>
      <c r="C908" s="19" t="s">
        <v>1695</v>
      </c>
      <c r="D908" s="19" t="s">
        <v>1789</v>
      </c>
      <c r="E908" s="64" t="s">
        <v>15</v>
      </c>
      <c r="F908" s="108">
        <v>3513</v>
      </c>
      <c r="G908" s="241">
        <f t="shared" ref="G908:G971" si="28">J908+K908+L908+M908+N908+O908+P908+Q908</f>
        <v>5622583226.0100002</v>
      </c>
      <c r="H908" s="246">
        <v>1905797954</v>
      </c>
      <c r="I908" s="113">
        <v>0</v>
      </c>
      <c r="J908" s="113">
        <f t="shared" ref="J908:J971" si="29">SUM(H908:I908)</f>
        <v>1905797954</v>
      </c>
      <c r="K908" s="119">
        <v>0</v>
      </c>
      <c r="L908" s="158">
        <v>39370499.969999999</v>
      </c>
      <c r="M908" s="154">
        <v>0</v>
      </c>
      <c r="N908" s="175">
        <v>0</v>
      </c>
      <c r="O908" s="153">
        <v>0</v>
      </c>
      <c r="P908" s="154">
        <v>432911707.22000003</v>
      </c>
      <c r="Q908" s="243">
        <v>3244503064.8200006</v>
      </c>
    </row>
    <row r="909" spans="1:17" x14ac:dyDescent="0.2">
      <c r="A909" s="110" t="s">
        <v>1693</v>
      </c>
      <c r="B909" s="64" t="s">
        <v>1790</v>
      </c>
      <c r="C909" s="19" t="s">
        <v>1695</v>
      </c>
      <c r="D909" s="19" t="s">
        <v>1791</v>
      </c>
      <c r="E909" s="64" t="s">
        <v>15</v>
      </c>
      <c r="F909" s="108">
        <v>8276</v>
      </c>
      <c r="G909" s="241">
        <f t="shared" si="28"/>
        <v>12266856740.389999</v>
      </c>
      <c r="H909" s="246">
        <v>4514636785</v>
      </c>
      <c r="I909" s="113">
        <v>0</v>
      </c>
      <c r="J909" s="113">
        <f t="shared" si="29"/>
        <v>4514636785</v>
      </c>
      <c r="K909" s="119">
        <v>0</v>
      </c>
      <c r="L909" s="158">
        <v>93294159.290000007</v>
      </c>
      <c r="M909" s="154">
        <v>0</v>
      </c>
      <c r="N909" s="175">
        <v>0</v>
      </c>
      <c r="O909" s="153">
        <v>0</v>
      </c>
      <c r="P909" s="154">
        <v>1018100816.4299999</v>
      </c>
      <c r="Q909" s="243">
        <v>6640824979.6699991</v>
      </c>
    </row>
    <row r="910" spans="1:17" x14ac:dyDescent="0.2">
      <c r="A910" s="110" t="s">
        <v>1693</v>
      </c>
      <c r="B910" s="64" t="s">
        <v>1792</v>
      </c>
      <c r="C910" s="19" t="s">
        <v>1695</v>
      </c>
      <c r="D910" s="19" t="s">
        <v>1793</v>
      </c>
      <c r="E910" s="64" t="s">
        <v>15</v>
      </c>
      <c r="F910" s="108">
        <v>3328</v>
      </c>
      <c r="G910" s="241">
        <f t="shared" si="28"/>
        <v>5739504864.3699999</v>
      </c>
      <c r="H910" s="246">
        <v>1711100158</v>
      </c>
      <c r="I910" s="113">
        <v>0</v>
      </c>
      <c r="J910" s="113">
        <f t="shared" si="29"/>
        <v>1711100158</v>
      </c>
      <c r="K910" s="119">
        <v>0</v>
      </c>
      <c r="L910" s="158">
        <v>43207859.600000001</v>
      </c>
      <c r="M910" s="154">
        <v>0</v>
      </c>
      <c r="N910" s="175">
        <v>0</v>
      </c>
      <c r="O910" s="153">
        <v>0</v>
      </c>
      <c r="P910" s="154">
        <v>410100922.30000001</v>
      </c>
      <c r="Q910" s="243">
        <v>3575095924.4699998</v>
      </c>
    </row>
    <row r="911" spans="1:17" x14ac:dyDescent="0.2">
      <c r="A911" s="110" t="s">
        <v>1693</v>
      </c>
      <c r="B911" s="64" t="s">
        <v>1794</v>
      </c>
      <c r="C911" s="19" t="s">
        <v>1695</v>
      </c>
      <c r="D911" s="19" t="s">
        <v>1795</v>
      </c>
      <c r="E911" s="64" t="s">
        <v>15</v>
      </c>
      <c r="F911" s="108">
        <v>3527</v>
      </c>
      <c r="G911" s="241">
        <f t="shared" si="28"/>
        <v>5487328317.8100004</v>
      </c>
      <c r="H911" s="246">
        <v>1891866144</v>
      </c>
      <c r="I911" s="113">
        <v>0</v>
      </c>
      <c r="J911" s="113">
        <f t="shared" si="29"/>
        <v>1891866144</v>
      </c>
      <c r="K911" s="119">
        <v>0</v>
      </c>
      <c r="L911" s="158">
        <v>42309644.609999999</v>
      </c>
      <c r="M911" s="154">
        <v>0</v>
      </c>
      <c r="N911" s="175">
        <v>0</v>
      </c>
      <c r="O911" s="153">
        <v>0</v>
      </c>
      <c r="P911" s="154">
        <v>434268024.16000003</v>
      </c>
      <c r="Q911" s="243">
        <v>3118884505.0400004</v>
      </c>
    </row>
    <row r="912" spans="1:17" x14ac:dyDescent="0.2">
      <c r="A912" s="110" t="s">
        <v>1693</v>
      </c>
      <c r="B912" s="64" t="s">
        <v>1796</v>
      </c>
      <c r="C912" s="19" t="s">
        <v>1695</v>
      </c>
      <c r="D912" s="19" t="s">
        <v>1797</v>
      </c>
      <c r="E912" s="64" t="s">
        <v>15</v>
      </c>
      <c r="F912" s="108">
        <v>7598</v>
      </c>
      <c r="G912" s="241">
        <f t="shared" si="28"/>
        <v>11891635278.790001</v>
      </c>
      <c r="H912" s="246">
        <v>4146261410</v>
      </c>
      <c r="I912" s="113">
        <v>0</v>
      </c>
      <c r="J912" s="113">
        <f t="shared" si="29"/>
        <v>4146261410</v>
      </c>
      <c r="K912" s="119">
        <v>0</v>
      </c>
      <c r="L912" s="158">
        <v>113367543.73999999</v>
      </c>
      <c r="M912" s="154">
        <v>0</v>
      </c>
      <c r="N912" s="175">
        <v>0</v>
      </c>
      <c r="O912" s="153">
        <v>0</v>
      </c>
      <c r="P912" s="154">
        <v>934132467.63999999</v>
      </c>
      <c r="Q912" s="243">
        <v>6697873857.4100008</v>
      </c>
    </row>
    <row r="913" spans="1:17" x14ac:dyDescent="0.2">
      <c r="A913" s="110" t="s">
        <v>1693</v>
      </c>
      <c r="B913" s="64" t="s">
        <v>1798</v>
      </c>
      <c r="C913" s="19" t="s">
        <v>1695</v>
      </c>
      <c r="D913" s="19" t="s">
        <v>1799</v>
      </c>
      <c r="E913" s="64" t="s">
        <v>18</v>
      </c>
      <c r="F913" s="108">
        <v>3112</v>
      </c>
      <c r="G913" s="241">
        <f t="shared" si="28"/>
        <v>6257975661.75</v>
      </c>
      <c r="H913" s="246">
        <v>1670353165</v>
      </c>
      <c r="I913" s="113">
        <v>0</v>
      </c>
      <c r="J913" s="113">
        <f t="shared" si="29"/>
        <v>1670353165</v>
      </c>
      <c r="K913" s="119">
        <v>0</v>
      </c>
      <c r="L913" s="158">
        <v>41781711.100000001</v>
      </c>
      <c r="M913" s="154">
        <v>0</v>
      </c>
      <c r="N913" s="175">
        <v>0</v>
      </c>
      <c r="O913" s="153">
        <v>0</v>
      </c>
      <c r="P913" s="154">
        <v>383714392.73000002</v>
      </c>
      <c r="Q913" s="243">
        <v>4162126392.9199996</v>
      </c>
    </row>
    <row r="914" spans="1:17" x14ac:dyDescent="0.2">
      <c r="A914" s="110" t="s">
        <v>1693</v>
      </c>
      <c r="B914" s="64" t="s">
        <v>1800</v>
      </c>
      <c r="C914" s="19" t="s">
        <v>1695</v>
      </c>
      <c r="D914" s="19" t="s">
        <v>1801</v>
      </c>
      <c r="E914" s="64" t="s">
        <v>15</v>
      </c>
      <c r="F914" s="108">
        <v>1052</v>
      </c>
      <c r="G914" s="241">
        <f t="shared" si="28"/>
        <v>1734620174.3699999</v>
      </c>
      <c r="H914" s="246">
        <v>553397828</v>
      </c>
      <c r="I914" s="113">
        <v>0</v>
      </c>
      <c r="J914" s="113">
        <f t="shared" si="29"/>
        <v>553397828</v>
      </c>
      <c r="K914" s="119">
        <v>0</v>
      </c>
      <c r="L914" s="158">
        <v>12470927.85</v>
      </c>
      <c r="M914" s="154">
        <v>0</v>
      </c>
      <c r="N914" s="175">
        <v>0</v>
      </c>
      <c r="O914" s="153">
        <v>0</v>
      </c>
      <c r="P914" s="154">
        <v>129713220.16</v>
      </c>
      <c r="Q914" s="243">
        <v>1039038198.36</v>
      </c>
    </row>
    <row r="915" spans="1:17" x14ac:dyDescent="0.2">
      <c r="A915" s="110" t="s">
        <v>1693</v>
      </c>
      <c r="B915" s="64" t="s">
        <v>1802</v>
      </c>
      <c r="C915" s="19" t="s">
        <v>1695</v>
      </c>
      <c r="D915" s="19" t="s">
        <v>1803</v>
      </c>
      <c r="E915" s="64" t="s">
        <v>15</v>
      </c>
      <c r="F915" s="108">
        <v>1721</v>
      </c>
      <c r="G915" s="241">
        <f t="shared" si="28"/>
        <v>2736982317.3099999</v>
      </c>
      <c r="H915" s="246">
        <v>907163315</v>
      </c>
      <c r="I915" s="113">
        <v>0</v>
      </c>
      <c r="J915" s="113">
        <f t="shared" si="29"/>
        <v>907163315</v>
      </c>
      <c r="K915" s="119">
        <v>0</v>
      </c>
      <c r="L915" s="158">
        <v>24314752.859999999</v>
      </c>
      <c r="M915" s="154">
        <v>0</v>
      </c>
      <c r="N915" s="175">
        <v>0</v>
      </c>
      <c r="O915" s="153">
        <v>0</v>
      </c>
      <c r="P915" s="154">
        <v>212078648.94</v>
      </c>
      <c r="Q915" s="243">
        <v>1593425600.51</v>
      </c>
    </row>
    <row r="916" spans="1:17" x14ac:dyDescent="0.2">
      <c r="A916" s="110" t="s">
        <v>1693</v>
      </c>
      <c r="B916" s="64" t="s">
        <v>1804</v>
      </c>
      <c r="C916" s="19" t="s">
        <v>1695</v>
      </c>
      <c r="D916" s="19" t="s">
        <v>1805</v>
      </c>
      <c r="E916" s="64" t="s">
        <v>15</v>
      </c>
      <c r="F916" s="108">
        <v>3410</v>
      </c>
      <c r="G916" s="241">
        <f t="shared" si="28"/>
        <v>5053812098.96</v>
      </c>
      <c r="H916" s="246">
        <v>1842207345</v>
      </c>
      <c r="I916" s="113">
        <v>0</v>
      </c>
      <c r="J916" s="113">
        <f t="shared" si="29"/>
        <v>1842207345</v>
      </c>
      <c r="K916" s="119">
        <v>0</v>
      </c>
      <c r="L916" s="158">
        <v>53922982.710000001</v>
      </c>
      <c r="M916" s="154">
        <v>0</v>
      </c>
      <c r="N916" s="175">
        <v>0</v>
      </c>
      <c r="O916" s="153">
        <v>0</v>
      </c>
      <c r="P916" s="154">
        <v>420211648.58999997</v>
      </c>
      <c r="Q916" s="243">
        <v>2737470122.6599998</v>
      </c>
    </row>
    <row r="917" spans="1:17" x14ac:dyDescent="0.2">
      <c r="A917" s="110" t="s">
        <v>1693</v>
      </c>
      <c r="B917" s="64" t="s">
        <v>1806</v>
      </c>
      <c r="C917" s="19" t="s">
        <v>1695</v>
      </c>
      <c r="D917" s="19" t="s">
        <v>1807</v>
      </c>
      <c r="E917" s="64" t="s">
        <v>15</v>
      </c>
      <c r="F917" s="108">
        <v>67005</v>
      </c>
      <c r="G917" s="241">
        <f t="shared" si="28"/>
        <v>97713661430.690002</v>
      </c>
      <c r="H917" s="246">
        <v>36198633699</v>
      </c>
      <c r="I917" s="113">
        <v>0</v>
      </c>
      <c r="J917" s="113">
        <f t="shared" si="29"/>
        <v>36198633699</v>
      </c>
      <c r="K917" s="119">
        <v>0</v>
      </c>
      <c r="L917" s="158">
        <v>1345565438.1600001</v>
      </c>
      <c r="M917" s="154">
        <v>0</v>
      </c>
      <c r="N917" s="175">
        <v>0</v>
      </c>
      <c r="O917" s="153">
        <v>0</v>
      </c>
      <c r="P917" s="154">
        <v>8133586091.3000002</v>
      </c>
      <c r="Q917" s="243">
        <v>52035876202.229996</v>
      </c>
    </row>
    <row r="918" spans="1:17" x14ac:dyDescent="0.2">
      <c r="A918" s="110" t="s">
        <v>1693</v>
      </c>
      <c r="B918" s="64" t="s">
        <v>1808</v>
      </c>
      <c r="C918" s="19" t="s">
        <v>1695</v>
      </c>
      <c r="D918" s="19" t="s">
        <v>1809</v>
      </c>
      <c r="E918" s="64" t="s">
        <v>15</v>
      </c>
      <c r="F918" s="108">
        <v>2169</v>
      </c>
      <c r="G918" s="241">
        <f t="shared" si="28"/>
        <v>3502735696.7399998</v>
      </c>
      <c r="H918" s="246">
        <v>1177565843</v>
      </c>
      <c r="I918" s="113">
        <v>0</v>
      </c>
      <c r="J918" s="113">
        <f t="shared" si="29"/>
        <v>1177565843</v>
      </c>
      <c r="K918" s="119">
        <v>0</v>
      </c>
      <c r="L918" s="158">
        <v>28960700.93</v>
      </c>
      <c r="M918" s="154">
        <v>0</v>
      </c>
      <c r="N918" s="175">
        <v>0</v>
      </c>
      <c r="O918" s="153">
        <v>0</v>
      </c>
      <c r="P918" s="154">
        <v>267194437.34999999</v>
      </c>
      <c r="Q918" s="243">
        <v>2029014715.46</v>
      </c>
    </row>
    <row r="919" spans="1:17" x14ac:dyDescent="0.2">
      <c r="A919" s="110" t="s">
        <v>1693</v>
      </c>
      <c r="B919" s="64" t="s">
        <v>1810</v>
      </c>
      <c r="C919" s="19" t="s">
        <v>1695</v>
      </c>
      <c r="D919" s="19" t="s">
        <v>1811</v>
      </c>
      <c r="E919" s="64" t="s">
        <v>15</v>
      </c>
      <c r="F919" s="108">
        <v>7645</v>
      </c>
      <c r="G919" s="241">
        <f t="shared" si="28"/>
        <v>13216488136.49</v>
      </c>
      <c r="H919" s="246">
        <v>4081320374</v>
      </c>
      <c r="I919" s="113">
        <v>0</v>
      </c>
      <c r="J919" s="113">
        <f t="shared" si="29"/>
        <v>4081320374</v>
      </c>
      <c r="K919" s="119">
        <v>0</v>
      </c>
      <c r="L919" s="158">
        <v>140067486.03</v>
      </c>
      <c r="M919" s="154">
        <v>0</v>
      </c>
      <c r="N919" s="175">
        <v>116542061</v>
      </c>
      <c r="O919" s="153">
        <v>0</v>
      </c>
      <c r="P919" s="154">
        <v>942270369.27999997</v>
      </c>
      <c r="Q919" s="243">
        <v>7936287846.1799994</v>
      </c>
    </row>
    <row r="920" spans="1:17" x14ac:dyDescent="0.2">
      <c r="A920" s="110" t="s">
        <v>1693</v>
      </c>
      <c r="B920" s="64" t="s">
        <v>1812</v>
      </c>
      <c r="C920" s="19" t="s">
        <v>1695</v>
      </c>
      <c r="D920" s="19" t="s">
        <v>1813</v>
      </c>
      <c r="E920" s="64" t="s">
        <v>15</v>
      </c>
      <c r="F920" s="108">
        <v>4428</v>
      </c>
      <c r="G920" s="241">
        <f t="shared" si="28"/>
        <v>6107235025.3500004</v>
      </c>
      <c r="H920" s="246">
        <v>2378636282</v>
      </c>
      <c r="I920" s="113">
        <v>0</v>
      </c>
      <c r="J920" s="113">
        <f t="shared" si="29"/>
        <v>2378636282</v>
      </c>
      <c r="K920" s="119">
        <v>0</v>
      </c>
      <c r="L920" s="158">
        <v>55387772.950000003</v>
      </c>
      <c r="M920" s="154">
        <v>0</v>
      </c>
      <c r="N920" s="175">
        <v>0</v>
      </c>
      <c r="O920" s="153">
        <v>0</v>
      </c>
      <c r="P920" s="154">
        <v>545362711.76999998</v>
      </c>
      <c r="Q920" s="243">
        <v>3127848258.6300006</v>
      </c>
    </row>
    <row r="921" spans="1:17" x14ac:dyDescent="0.2">
      <c r="A921" s="110" t="s">
        <v>1693</v>
      </c>
      <c r="B921" s="64" t="s">
        <v>1814</v>
      </c>
      <c r="C921" s="19" t="s">
        <v>1695</v>
      </c>
      <c r="D921" s="19" t="s">
        <v>1815</v>
      </c>
      <c r="E921" s="64" t="s">
        <v>15</v>
      </c>
      <c r="F921" s="108">
        <v>18883</v>
      </c>
      <c r="G921" s="241">
        <f t="shared" si="28"/>
        <v>27136900954.200001</v>
      </c>
      <c r="H921" s="246">
        <v>10306043043</v>
      </c>
      <c r="I921" s="113">
        <v>0</v>
      </c>
      <c r="J921" s="113">
        <f t="shared" si="29"/>
        <v>10306043043</v>
      </c>
      <c r="K921" s="119">
        <v>0</v>
      </c>
      <c r="L921" s="158">
        <v>253360376.06999999</v>
      </c>
      <c r="M921" s="154">
        <v>0</v>
      </c>
      <c r="N921" s="175">
        <v>0</v>
      </c>
      <c r="O921" s="153">
        <v>0</v>
      </c>
      <c r="P921" s="154">
        <v>2326330156.6700001</v>
      </c>
      <c r="Q921" s="243">
        <v>14251167378.460001</v>
      </c>
    </row>
    <row r="922" spans="1:17" x14ac:dyDescent="0.2">
      <c r="A922" s="110" t="s">
        <v>1693</v>
      </c>
      <c r="B922" s="64" t="s">
        <v>1816</v>
      </c>
      <c r="C922" s="19" t="s">
        <v>1695</v>
      </c>
      <c r="D922" s="19" t="s">
        <v>183</v>
      </c>
      <c r="E922" s="64" t="s">
        <v>15</v>
      </c>
      <c r="F922" s="108">
        <v>17260</v>
      </c>
      <c r="G922" s="241">
        <f t="shared" si="28"/>
        <v>27341210741.27</v>
      </c>
      <c r="H922" s="246">
        <v>9293607657</v>
      </c>
      <c r="I922" s="113">
        <v>0</v>
      </c>
      <c r="J922" s="113">
        <f t="shared" si="29"/>
        <v>9293607657</v>
      </c>
      <c r="K922" s="119">
        <v>0</v>
      </c>
      <c r="L922" s="158">
        <v>216850129.86000001</v>
      </c>
      <c r="M922" s="154">
        <v>0</v>
      </c>
      <c r="N922" s="175">
        <v>0</v>
      </c>
      <c r="O922" s="153">
        <v>0</v>
      </c>
      <c r="P922" s="154">
        <v>2127321470.98</v>
      </c>
      <c r="Q922" s="243">
        <v>15703431483.43</v>
      </c>
    </row>
    <row r="923" spans="1:17" x14ac:dyDescent="0.2">
      <c r="A923" s="110" t="s">
        <v>1693</v>
      </c>
      <c r="B923" s="64" t="s">
        <v>1817</v>
      </c>
      <c r="C923" s="19" t="s">
        <v>1695</v>
      </c>
      <c r="D923" s="19" t="s">
        <v>1818</v>
      </c>
      <c r="E923" s="64" t="s">
        <v>15</v>
      </c>
      <c r="F923" s="108">
        <v>20846</v>
      </c>
      <c r="G923" s="241">
        <f t="shared" si="28"/>
        <v>28036721125.060001</v>
      </c>
      <c r="H923" s="246">
        <v>11240163941</v>
      </c>
      <c r="I923" s="113">
        <v>0</v>
      </c>
      <c r="J923" s="113">
        <f t="shared" si="29"/>
        <v>11240163941</v>
      </c>
      <c r="K923" s="119">
        <v>0</v>
      </c>
      <c r="L923" s="158">
        <v>323240245.91000003</v>
      </c>
      <c r="M923" s="154">
        <v>0</v>
      </c>
      <c r="N923" s="175">
        <v>0</v>
      </c>
      <c r="O923" s="153">
        <v>0</v>
      </c>
      <c r="P923" s="154">
        <v>2520406780.75</v>
      </c>
      <c r="Q923" s="243">
        <v>13952910157.400002</v>
      </c>
    </row>
    <row r="924" spans="1:17" x14ac:dyDescent="0.2">
      <c r="A924" s="110" t="s">
        <v>1693</v>
      </c>
      <c r="B924" s="64" t="s">
        <v>1819</v>
      </c>
      <c r="C924" s="19" t="s">
        <v>1695</v>
      </c>
      <c r="D924" s="19" t="s">
        <v>1820</v>
      </c>
      <c r="E924" s="64" t="s">
        <v>15</v>
      </c>
      <c r="F924" s="108">
        <v>5969</v>
      </c>
      <c r="G924" s="241">
        <f t="shared" si="28"/>
        <v>10449534599.5</v>
      </c>
      <c r="H924" s="246">
        <v>3159934644</v>
      </c>
      <c r="I924" s="113">
        <v>0</v>
      </c>
      <c r="J924" s="113">
        <f t="shared" si="29"/>
        <v>3159934644</v>
      </c>
      <c r="K924" s="119">
        <v>0</v>
      </c>
      <c r="L924" s="158">
        <v>96215403.209999993</v>
      </c>
      <c r="M924" s="154">
        <v>0</v>
      </c>
      <c r="N924" s="175">
        <v>0</v>
      </c>
      <c r="O924" s="153">
        <v>0</v>
      </c>
      <c r="P924" s="154">
        <v>735616988.11000001</v>
      </c>
      <c r="Q924" s="243">
        <v>6457767564.1800003</v>
      </c>
    </row>
    <row r="925" spans="1:17" x14ac:dyDescent="0.2">
      <c r="A925" s="110" t="s">
        <v>1693</v>
      </c>
      <c r="B925" s="64" t="s">
        <v>1821</v>
      </c>
      <c r="C925" s="19" t="s">
        <v>1695</v>
      </c>
      <c r="D925" s="19" t="s">
        <v>1822</v>
      </c>
      <c r="E925" s="64" t="s">
        <v>18</v>
      </c>
      <c r="F925" s="108">
        <v>2196</v>
      </c>
      <c r="G925" s="241">
        <f t="shared" si="28"/>
        <v>4133691111.71</v>
      </c>
      <c r="H925" s="246">
        <v>1168277971</v>
      </c>
      <c r="I925" s="113">
        <v>0</v>
      </c>
      <c r="J925" s="113">
        <f t="shared" si="29"/>
        <v>1168277971</v>
      </c>
      <c r="K925" s="119">
        <v>0</v>
      </c>
      <c r="L925" s="158">
        <v>27718870.670000002</v>
      </c>
      <c r="M925" s="154">
        <v>0</v>
      </c>
      <c r="N925" s="175">
        <v>0</v>
      </c>
      <c r="O925" s="153">
        <v>0</v>
      </c>
      <c r="P925" s="154">
        <v>270646880.47000003</v>
      </c>
      <c r="Q925" s="243">
        <v>2667047389.5699997</v>
      </c>
    </row>
    <row r="926" spans="1:17" x14ac:dyDescent="0.2">
      <c r="A926" s="110" t="s">
        <v>1693</v>
      </c>
      <c r="B926" s="64" t="s">
        <v>1823</v>
      </c>
      <c r="C926" s="19" t="s">
        <v>1695</v>
      </c>
      <c r="D926" s="19" t="s">
        <v>1824</v>
      </c>
      <c r="E926" s="64" t="s">
        <v>15</v>
      </c>
      <c r="F926" s="108">
        <v>31247</v>
      </c>
      <c r="G926" s="241">
        <f t="shared" si="28"/>
        <v>45878047168.440002</v>
      </c>
      <c r="H926" s="246">
        <v>16931016123</v>
      </c>
      <c r="I926" s="113">
        <v>0</v>
      </c>
      <c r="J926" s="113">
        <f t="shared" si="29"/>
        <v>16931016123</v>
      </c>
      <c r="K926" s="119">
        <v>0</v>
      </c>
      <c r="L926" s="158">
        <v>1205755713.49</v>
      </c>
      <c r="M926" s="154">
        <v>0</v>
      </c>
      <c r="N926" s="175">
        <v>0</v>
      </c>
      <c r="O926" s="153">
        <v>0</v>
      </c>
      <c r="P926" s="154">
        <v>3805578733</v>
      </c>
      <c r="Q926" s="243">
        <v>23935696598.950001</v>
      </c>
    </row>
    <row r="927" spans="1:17" x14ac:dyDescent="0.2">
      <c r="A927" s="110" t="s">
        <v>1693</v>
      </c>
      <c r="B927" s="64" t="s">
        <v>1825</v>
      </c>
      <c r="C927" s="19" t="s">
        <v>1695</v>
      </c>
      <c r="D927" s="19" t="s">
        <v>1826</v>
      </c>
      <c r="E927" s="64" t="s">
        <v>15</v>
      </c>
      <c r="F927" s="108">
        <v>1661</v>
      </c>
      <c r="G927" s="241">
        <f t="shared" si="28"/>
        <v>2884264066.1500006</v>
      </c>
      <c r="H927" s="246">
        <v>876313894</v>
      </c>
      <c r="I927" s="113">
        <v>0</v>
      </c>
      <c r="J927" s="113">
        <f t="shared" si="29"/>
        <v>876313894</v>
      </c>
      <c r="K927" s="119">
        <v>0</v>
      </c>
      <c r="L927" s="158">
        <v>24787507.84</v>
      </c>
      <c r="M927" s="154">
        <v>0</v>
      </c>
      <c r="N927" s="175">
        <v>0</v>
      </c>
      <c r="O927" s="153">
        <v>0</v>
      </c>
      <c r="P927" s="154">
        <v>204803858.06999999</v>
      </c>
      <c r="Q927" s="243">
        <v>1778358806.2400002</v>
      </c>
    </row>
    <row r="928" spans="1:17" x14ac:dyDescent="0.2">
      <c r="A928" s="110" t="s">
        <v>1693</v>
      </c>
      <c r="B928" s="64" t="s">
        <v>1827</v>
      </c>
      <c r="C928" s="19" t="s">
        <v>1695</v>
      </c>
      <c r="D928" s="19" t="s">
        <v>1828</v>
      </c>
      <c r="E928" s="64" t="s">
        <v>15</v>
      </c>
      <c r="F928" s="108">
        <v>2937</v>
      </c>
      <c r="G928" s="241">
        <f t="shared" si="28"/>
        <v>5072421970.21</v>
      </c>
      <c r="H928" s="246">
        <v>1570015617</v>
      </c>
      <c r="I928" s="113">
        <v>0</v>
      </c>
      <c r="J928" s="113">
        <f t="shared" si="29"/>
        <v>1570015617</v>
      </c>
      <c r="K928" s="119">
        <v>0</v>
      </c>
      <c r="L928" s="158">
        <v>39096203.979999997</v>
      </c>
      <c r="M928" s="154">
        <v>0</v>
      </c>
      <c r="N928" s="175">
        <v>0</v>
      </c>
      <c r="O928" s="153">
        <v>0</v>
      </c>
      <c r="P928" s="154">
        <v>361890020.13</v>
      </c>
      <c r="Q928" s="243">
        <v>3101420129.0999999</v>
      </c>
    </row>
    <row r="929" spans="1:17" x14ac:dyDescent="0.2">
      <c r="A929" s="110" t="s">
        <v>1693</v>
      </c>
      <c r="B929" s="64" t="s">
        <v>1829</v>
      </c>
      <c r="C929" s="19" t="s">
        <v>1695</v>
      </c>
      <c r="D929" s="19" t="s">
        <v>1830</v>
      </c>
      <c r="E929" s="64" t="s">
        <v>18</v>
      </c>
      <c r="F929" s="108">
        <v>1743</v>
      </c>
      <c r="G929" s="241">
        <f t="shared" si="28"/>
        <v>3384702807.2600002</v>
      </c>
      <c r="H929" s="246">
        <v>917163449</v>
      </c>
      <c r="I929" s="113">
        <v>0</v>
      </c>
      <c r="J929" s="113">
        <f t="shared" si="29"/>
        <v>917163449</v>
      </c>
      <c r="K929" s="119">
        <v>0</v>
      </c>
      <c r="L929" s="158">
        <v>32492364.559999999</v>
      </c>
      <c r="M929" s="154">
        <v>0</v>
      </c>
      <c r="N929" s="175">
        <v>0</v>
      </c>
      <c r="O929" s="153">
        <v>0</v>
      </c>
      <c r="P929" s="154">
        <v>214914584.36000001</v>
      </c>
      <c r="Q929" s="243">
        <v>2220132409.3400002</v>
      </c>
    </row>
    <row r="930" spans="1:17" x14ac:dyDescent="0.2">
      <c r="A930" s="110" t="s">
        <v>1693</v>
      </c>
      <c r="B930" s="64" t="s">
        <v>1831</v>
      </c>
      <c r="C930" s="19" t="s">
        <v>1695</v>
      </c>
      <c r="D930" s="19" t="s">
        <v>1832</v>
      </c>
      <c r="E930" s="64" t="s">
        <v>15</v>
      </c>
      <c r="F930" s="108">
        <v>19830</v>
      </c>
      <c r="G930" s="241">
        <f t="shared" si="28"/>
        <v>30480797049.48</v>
      </c>
      <c r="H930" s="246">
        <v>10657489425</v>
      </c>
      <c r="I930" s="113">
        <v>0</v>
      </c>
      <c r="J930" s="113">
        <f t="shared" si="29"/>
        <v>10657489425</v>
      </c>
      <c r="K930" s="119">
        <v>0</v>
      </c>
      <c r="L930" s="158">
        <v>358595607.76999998</v>
      </c>
      <c r="M930" s="154">
        <v>0</v>
      </c>
      <c r="N930" s="175">
        <v>0</v>
      </c>
      <c r="O930" s="153">
        <v>0</v>
      </c>
      <c r="P930" s="154">
        <v>2443713222.8200002</v>
      </c>
      <c r="Q930" s="243">
        <v>17020998793.889999</v>
      </c>
    </row>
    <row r="931" spans="1:17" x14ac:dyDescent="0.2">
      <c r="A931" s="110" t="s">
        <v>1693</v>
      </c>
      <c r="B931" s="64" t="s">
        <v>1833</v>
      </c>
      <c r="C931" s="19" t="s">
        <v>1695</v>
      </c>
      <c r="D931" s="19" t="s">
        <v>1547</v>
      </c>
      <c r="E931" s="64" t="s">
        <v>15</v>
      </c>
      <c r="F931" s="108">
        <v>1478</v>
      </c>
      <c r="G931" s="241">
        <f t="shared" si="28"/>
        <v>2441585239.5900002</v>
      </c>
      <c r="H931" s="246">
        <v>808050855</v>
      </c>
      <c r="I931" s="113">
        <v>0</v>
      </c>
      <c r="J931" s="113">
        <f t="shared" si="29"/>
        <v>808050855</v>
      </c>
      <c r="K931" s="119">
        <v>0</v>
      </c>
      <c r="L931" s="158">
        <v>17340897.539999999</v>
      </c>
      <c r="M931" s="154">
        <v>0</v>
      </c>
      <c r="N931" s="175">
        <v>0</v>
      </c>
      <c r="O931" s="153">
        <v>0</v>
      </c>
      <c r="P931" s="154">
        <v>181129962.38</v>
      </c>
      <c r="Q931" s="243">
        <v>1435063524.6700001</v>
      </c>
    </row>
    <row r="932" spans="1:17" x14ac:dyDescent="0.2">
      <c r="A932" s="110" t="s">
        <v>1693</v>
      </c>
      <c r="B932" s="64" t="s">
        <v>1834</v>
      </c>
      <c r="C932" s="19" t="s">
        <v>1695</v>
      </c>
      <c r="D932" s="19" t="s">
        <v>1835</v>
      </c>
      <c r="E932" s="64" t="s">
        <v>18</v>
      </c>
      <c r="F932" s="108">
        <v>3272</v>
      </c>
      <c r="G932" s="241">
        <f t="shared" si="28"/>
        <v>5184134118.21</v>
      </c>
      <c r="H932" s="246">
        <v>1719271209</v>
      </c>
      <c r="I932" s="113">
        <v>0</v>
      </c>
      <c r="J932" s="113">
        <f t="shared" si="29"/>
        <v>1719271209</v>
      </c>
      <c r="K932" s="119">
        <v>0</v>
      </c>
      <c r="L932" s="158">
        <v>39376850.600000001</v>
      </c>
      <c r="M932" s="154">
        <v>0</v>
      </c>
      <c r="N932" s="175">
        <v>0</v>
      </c>
      <c r="O932" s="153">
        <v>0</v>
      </c>
      <c r="P932" s="154">
        <v>403442639.13999999</v>
      </c>
      <c r="Q932" s="243">
        <v>3022043419.4700003</v>
      </c>
    </row>
    <row r="933" spans="1:17" x14ac:dyDescent="0.2">
      <c r="A933" s="110" t="s">
        <v>1693</v>
      </c>
      <c r="B933" s="64" t="s">
        <v>1836</v>
      </c>
      <c r="C933" s="19" t="s">
        <v>1695</v>
      </c>
      <c r="D933" s="19" t="s">
        <v>1837</v>
      </c>
      <c r="E933" s="64" t="s">
        <v>15</v>
      </c>
      <c r="F933" s="108">
        <v>5902</v>
      </c>
      <c r="G933" s="241">
        <f t="shared" si="28"/>
        <v>9278199439.7600002</v>
      </c>
      <c r="H933" s="246">
        <v>3160840635</v>
      </c>
      <c r="I933" s="113">
        <v>0</v>
      </c>
      <c r="J933" s="113">
        <f t="shared" si="29"/>
        <v>3160840635</v>
      </c>
      <c r="K933" s="119">
        <v>0</v>
      </c>
      <c r="L933" s="158">
        <v>71156150.739999995</v>
      </c>
      <c r="M933" s="154">
        <v>0</v>
      </c>
      <c r="N933" s="175">
        <v>0</v>
      </c>
      <c r="O933" s="153">
        <v>0</v>
      </c>
      <c r="P933" s="154">
        <v>727109181.85000002</v>
      </c>
      <c r="Q933" s="243">
        <v>5319093472.1700001</v>
      </c>
    </row>
    <row r="934" spans="1:17" x14ac:dyDescent="0.2">
      <c r="A934" s="110" t="s">
        <v>1693</v>
      </c>
      <c r="B934" s="64" t="s">
        <v>1838</v>
      </c>
      <c r="C934" s="19" t="s">
        <v>1695</v>
      </c>
      <c r="D934" s="19" t="s">
        <v>1839</v>
      </c>
      <c r="E934" s="64" t="s">
        <v>15</v>
      </c>
      <c r="F934" s="108">
        <v>17703</v>
      </c>
      <c r="G934" s="241">
        <f t="shared" si="28"/>
        <v>26495155044.610001</v>
      </c>
      <c r="H934" s="246">
        <v>9632210520</v>
      </c>
      <c r="I934" s="113">
        <v>0</v>
      </c>
      <c r="J934" s="113">
        <f t="shared" si="29"/>
        <v>9632210520</v>
      </c>
      <c r="K934" s="119">
        <v>0</v>
      </c>
      <c r="L934" s="158">
        <v>540762822.82000005</v>
      </c>
      <c r="M934" s="154">
        <v>0</v>
      </c>
      <c r="N934" s="175">
        <v>0</v>
      </c>
      <c r="O934" s="153">
        <v>0</v>
      </c>
      <c r="P934" s="154">
        <v>2162092505.2800002</v>
      </c>
      <c r="Q934" s="243">
        <v>14160089196.51</v>
      </c>
    </row>
    <row r="935" spans="1:17" x14ac:dyDescent="0.2">
      <c r="A935" s="110" t="s">
        <v>1693</v>
      </c>
      <c r="B935" s="64" t="s">
        <v>1840</v>
      </c>
      <c r="C935" s="19" t="s">
        <v>1695</v>
      </c>
      <c r="D935" s="19" t="s">
        <v>1841</v>
      </c>
      <c r="E935" s="64" t="s">
        <v>18</v>
      </c>
      <c r="F935" s="108">
        <v>6704</v>
      </c>
      <c r="G935" s="241">
        <f t="shared" si="28"/>
        <v>12469116967.290001</v>
      </c>
      <c r="H935" s="246">
        <v>3632715984</v>
      </c>
      <c r="I935" s="113">
        <v>0</v>
      </c>
      <c r="J935" s="113">
        <f t="shared" si="29"/>
        <v>3632715984</v>
      </c>
      <c r="K935" s="119">
        <v>0</v>
      </c>
      <c r="L935" s="158">
        <v>93765537.900000006</v>
      </c>
      <c r="M935" s="154">
        <v>0</v>
      </c>
      <c r="N935" s="175">
        <v>0</v>
      </c>
      <c r="O935" s="153">
        <v>0</v>
      </c>
      <c r="P935" s="154">
        <v>825133906.21000004</v>
      </c>
      <c r="Q935" s="243">
        <v>7917501539.1800013</v>
      </c>
    </row>
    <row r="936" spans="1:17" x14ac:dyDescent="0.2">
      <c r="A936" s="110" t="s">
        <v>1693</v>
      </c>
      <c r="B936" s="64" t="s">
        <v>1842</v>
      </c>
      <c r="C936" s="19" t="s">
        <v>1695</v>
      </c>
      <c r="D936" s="19" t="s">
        <v>812</v>
      </c>
      <c r="E936" s="64" t="s">
        <v>18</v>
      </c>
      <c r="F936" s="108">
        <v>5004</v>
      </c>
      <c r="G936" s="241">
        <f t="shared" si="28"/>
        <v>9456555619.7199993</v>
      </c>
      <c r="H936" s="246">
        <v>2632981623</v>
      </c>
      <c r="I936" s="113">
        <v>0</v>
      </c>
      <c r="J936" s="113">
        <f t="shared" si="29"/>
        <v>2632981623</v>
      </c>
      <c r="K936" s="119">
        <v>0</v>
      </c>
      <c r="L936" s="158">
        <v>56123530.439999998</v>
      </c>
      <c r="M936" s="154">
        <v>0</v>
      </c>
      <c r="N936" s="175">
        <v>0</v>
      </c>
      <c r="O936" s="153">
        <v>0</v>
      </c>
      <c r="P936" s="154">
        <v>616877605.00999999</v>
      </c>
      <c r="Q936" s="243">
        <v>6150572861.2699995</v>
      </c>
    </row>
    <row r="937" spans="1:17" x14ac:dyDescent="0.2">
      <c r="A937" s="110" t="s">
        <v>1693</v>
      </c>
      <c r="B937" s="64" t="s">
        <v>1843</v>
      </c>
      <c r="C937" s="19" t="s">
        <v>1695</v>
      </c>
      <c r="D937" s="19" t="s">
        <v>1844</v>
      </c>
      <c r="E937" s="64" t="s">
        <v>15</v>
      </c>
      <c r="F937" s="108">
        <v>2701</v>
      </c>
      <c r="G937" s="241">
        <f t="shared" si="28"/>
        <v>4268889351.1899996</v>
      </c>
      <c r="H937" s="246">
        <v>1459199296</v>
      </c>
      <c r="I937" s="113">
        <v>0</v>
      </c>
      <c r="J937" s="113">
        <f t="shared" si="29"/>
        <v>1459199296</v>
      </c>
      <c r="K937" s="119">
        <v>0</v>
      </c>
      <c r="L937" s="158">
        <v>29895555.359999999</v>
      </c>
      <c r="M937" s="154">
        <v>0</v>
      </c>
      <c r="N937" s="175">
        <v>0</v>
      </c>
      <c r="O937" s="153">
        <v>0</v>
      </c>
      <c r="P937" s="154">
        <v>332914158.20999998</v>
      </c>
      <c r="Q937" s="243">
        <v>2446880341.6199999</v>
      </c>
    </row>
    <row r="938" spans="1:17" x14ac:dyDescent="0.2">
      <c r="A938" s="110" t="s">
        <v>1693</v>
      </c>
      <c r="B938" s="64" t="s">
        <v>1845</v>
      </c>
      <c r="C938" s="19" t="s">
        <v>1695</v>
      </c>
      <c r="D938" s="19" t="s">
        <v>1846</v>
      </c>
      <c r="E938" s="64" t="s">
        <v>15</v>
      </c>
      <c r="F938" s="108">
        <v>4826</v>
      </c>
      <c r="G938" s="241">
        <f t="shared" si="28"/>
        <v>7012440076.4099998</v>
      </c>
      <c r="H938" s="246">
        <v>2617659465</v>
      </c>
      <c r="I938" s="113">
        <v>0</v>
      </c>
      <c r="J938" s="113">
        <f t="shared" si="29"/>
        <v>2617659465</v>
      </c>
      <c r="K938" s="119">
        <v>0</v>
      </c>
      <c r="L938" s="158">
        <v>72577267.739999995</v>
      </c>
      <c r="M938" s="154">
        <v>0</v>
      </c>
      <c r="N938" s="175">
        <v>0</v>
      </c>
      <c r="O938" s="153">
        <v>0</v>
      </c>
      <c r="P938" s="154">
        <v>590121170.82000005</v>
      </c>
      <c r="Q938" s="243">
        <v>3732082172.8499999</v>
      </c>
    </row>
    <row r="939" spans="1:17" x14ac:dyDescent="0.2">
      <c r="A939" s="110" t="s">
        <v>1693</v>
      </c>
      <c r="B939" s="64" t="s">
        <v>1847</v>
      </c>
      <c r="C939" s="19" t="s">
        <v>1695</v>
      </c>
      <c r="D939" s="19" t="s">
        <v>1848</v>
      </c>
      <c r="E939" s="64" t="s">
        <v>15</v>
      </c>
      <c r="F939" s="108">
        <v>4463</v>
      </c>
      <c r="G939" s="241">
        <f t="shared" si="28"/>
        <v>6655533781.8500004</v>
      </c>
      <c r="H939" s="246">
        <v>2411075464</v>
      </c>
      <c r="I939" s="113">
        <v>0</v>
      </c>
      <c r="J939" s="113">
        <f t="shared" si="29"/>
        <v>2411075464</v>
      </c>
      <c r="K939" s="119">
        <v>0</v>
      </c>
      <c r="L939" s="158">
        <v>46648070.630000003</v>
      </c>
      <c r="M939" s="154">
        <v>0</v>
      </c>
      <c r="N939" s="175">
        <v>0</v>
      </c>
      <c r="O939" s="153">
        <v>0</v>
      </c>
      <c r="P939" s="154">
        <v>543143284.04999995</v>
      </c>
      <c r="Q939" s="243">
        <v>3654666963.1700001</v>
      </c>
    </row>
    <row r="940" spans="1:17" x14ac:dyDescent="0.2">
      <c r="A940" s="110" t="s">
        <v>1693</v>
      </c>
      <c r="B940" s="64" t="s">
        <v>1849</v>
      </c>
      <c r="C940" s="19" t="s">
        <v>1695</v>
      </c>
      <c r="D940" s="19" t="s">
        <v>1850</v>
      </c>
      <c r="E940" s="64" t="s">
        <v>15</v>
      </c>
      <c r="F940" s="108">
        <v>11909</v>
      </c>
      <c r="G940" s="241">
        <f t="shared" si="28"/>
        <v>19838605822.849998</v>
      </c>
      <c r="H940" s="246">
        <v>6495808979</v>
      </c>
      <c r="I940" s="113">
        <v>0</v>
      </c>
      <c r="J940" s="113">
        <f t="shared" si="29"/>
        <v>6495808979</v>
      </c>
      <c r="K940" s="119">
        <v>0</v>
      </c>
      <c r="L940" s="158">
        <v>214814276.06999999</v>
      </c>
      <c r="M940" s="154">
        <v>0</v>
      </c>
      <c r="N940" s="175">
        <v>0</v>
      </c>
      <c r="O940" s="153">
        <v>0</v>
      </c>
      <c r="P940" s="154">
        <v>1461616456.0999999</v>
      </c>
      <c r="Q940" s="243">
        <v>11666366111.679998</v>
      </c>
    </row>
    <row r="941" spans="1:17" x14ac:dyDescent="0.2">
      <c r="A941" s="110" t="s">
        <v>1693</v>
      </c>
      <c r="B941" s="64" t="s">
        <v>1851</v>
      </c>
      <c r="C941" s="19" t="s">
        <v>1695</v>
      </c>
      <c r="D941" s="19" t="s">
        <v>1852</v>
      </c>
      <c r="E941" s="64" t="s">
        <v>15</v>
      </c>
      <c r="F941" s="108">
        <v>684</v>
      </c>
      <c r="G941" s="241">
        <f t="shared" si="28"/>
        <v>1135578047.1700001</v>
      </c>
      <c r="H941" s="246">
        <v>362050500</v>
      </c>
      <c r="I941" s="113">
        <v>0</v>
      </c>
      <c r="J941" s="113">
        <f t="shared" si="29"/>
        <v>362050500</v>
      </c>
      <c r="K941" s="119">
        <v>0</v>
      </c>
      <c r="L941" s="158">
        <v>14506271.050000001</v>
      </c>
      <c r="M941" s="154">
        <v>0</v>
      </c>
      <c r="N941" s="175">
        <v>0</v>
      </c>
      <c r="O941" s="153">
        <v>0</v>
      </c>
      <c r="P941" s="154">
        <v>84338253.409999996</v>
      </c>
      <c r="Q941" s="243">
        <v>674683022.71000016</v>
      </c>
    </row>
    <row r="942" spans="1:17" x14ac:dyDescent="0.2">
      <c r="A942" s="110" t="s">
        <v>1693</v>
      </c>
      <c r="B942" s="64" t="s">
        <v>1853</v>
      </c>
      <c r="C942" s="19" t="s">
        <v>1695</v>
      </c>
      <c r="D942" s="19" t="s">
        <v>404</v>
      </c>
      <c r="E942" s="64" t="s">
        <v>15</v>
      </c>
      <c r="F942" s="108">
        <v>5849</v>
      </c>
      <c r="G942" s="241">
        <f t="shared" si="28"/>
        <v>9403563467.7800007</v>
      </c>
      <c r="H942" s="246">
        <v>3169666952</v>
      </c>
      <c r="I942" s="113">
        <v>0</v>
      </c>
      <c r="J942" s="113">
        <f t="shared" si="29"/>
        <v>3169666952</v>
      </c>
      <c r="K942" s="119">
        <v>0</v>
      </c>
      <c r="L942" s="158">
        <v>104693677.59999999</v>
      </c>
      <c r="M942" s="154">
        <v>0</v>
      </c>
      <c r="N942" s="175">
        <v>0</v>
      </c>
      <c r="O942" s="153">
        <v>0</v>
      </c>
      <c r="P942" s="154">
        <v>705038206.16999996</v>
      </c>
      <c r="Q942" s="243">
        <v>5424164632.0100002</v>
      </c>
    </row>
    <row r="943" spans="1:17" x14ac:dyDescent="0.2">
      <c r="A943" s="110" t="s">
        <v>1693</v>
      </c>
      <c r="B943" s="64" t="s">
        <v>1854</v>
      </c>
      <c r="C943" s="19" t="s">
        <v>1695</v>
      </c>
      <c r="D943" s="19" t="s">
        <v>1855</v>
      </c>
      <c r="E943" s="64" t="s">
        <v>15</v>
      </c>
      <c r="F943" s="108">
        <v>5727</v>
      </c>
      <c r="G943" s="241">
        <f t="shared" si="28"/>
        <v>9130542239.2099991</v>
      </c>
      <c r="H943" s="246">
        <v>3060901963</v>
      </c>
      <c r="I943" s="113">
        <v>0</v>
      </c>
      <c r="J943" s="113">
        <f t="shared" si="29"/>
        <v>3060901963</v>
      </c>
      <c r="K943" s="119">
        <v>0</v>
      </c>
      <c r="L943" s="158">
        <v>105921617.69</v>
      </c>
      <c r="M943" s="154">
        <v>0</v>
      </c>
      <c r="N943" s="175">
        <v>0</v>
      </c>
      <c r="O943" s="153">
        <v>0</v>
      </c>
      <c r="P943" s="154">
        <v>706024618.49000001</v>
      </c>
      <c r="Q943" s="243">
        <v>5257694040.0299997</v>
      </c>
    </row>
    <row r="944" spans="1:17" x14ac:dyDescent="0.2">
      <c r="A944" s="110" t="s">
        <v>1856</v>
      </c>
      <c r="B944" s="64" t="s">
        <v>1857</v>
      </c>
      <c r="C944" s="19" t="s">
        <v>812</v>
      </c>
      <c r="D944" s="19" t="s">
        <v>1858</v>
      </c>
      <c r="E944" s="64" t="s">
        <v>51</v>
      </c>
      <c r="F944" s="108">
        <v>239422</v>
      </c>
      <c r="G944" s="241">
        <f t="shared" si="28"/>
        <v>409582717666.65991</v>
      </c>
      <c r="H944" s="246">
        <v>129080196808</v>
      </c>
      <c r="I944" s="113">
        <v>0</v>
      </c>
      <c r="J944" s="113">
        <f t="shared" si="29"/>
        <v>129080196808</v>
      </c>
      <c r="K944" s="119">
        <v>0</v>
      </c>
      <c r="L944" s="158">
        <v>3643629917.27</v>
      </c>
      <c r="M944" s="154">
        <v>0</v>
      </c>
      <c r="N944" s="175">
        <v>0</v>
      </c>
      <c r="O944" s="153">
        <v>1103531562.5899999</v>
      </c>
      <c r="P944" s="154">
        <v>7383110136.5700006</v>
      </c>
      <c r="Q944" s="243">
        <v>268372249242.22992</v>
      </c>
    </row>
    <row r="945" spans="1:17" x14ac:dyDescent="0.2">
      <c r="A945" s="110" t="s">
        <v>1856</v>
      </c>
      <c r="B945" s="64" t="s">
        <v>1859</v>
      </c>
      <c r="C945" s="19" t="s">
        <v>812</v>
      </c>
      <c r="D945" s="19" t="s">
        <v>429</v>
      </c>
      <c r="E945" s="64" t="s">
        <v>18</v>
      </c>
      <c r="F945" s="108">
        <v>9484</v>
      </c>
      <c r="G945" s="241">
        <f t="shared" si="28"/>
        <v>15654256247.74</v>
      </c>
      <c r="H945" s="246">
        <v>5099231623</v>
      </c>
      <c r="I945" s="113">
        <v>0</v>
      </c>
      <c r="J945" s="113">
        <f t="shared" si="29"/>
        <v>5099231623</v>
      </c>
      <c r="K945" s="119">
        <v>0</v>
      </c>
      <c r="L945" s="158">
        <v>107700465.59999999</v>
      </c>
      <c r="M945" s="154">
        <v>0</v>
      </c>
      <c r="N945" s="175">
        <v>0</v>
      </c>
      <c r="O945" s="153">
        <v>0</v>
      </c>
      <c r="P945" s="154">
        <v>294836743</v>
      </c>
      <c r="Q945" s="243">
        <v>10152487416.139999</v>
      </c>
    </row>
    <row r="946" spans="1:17" x14ac:dyDescent="0.2">
      <c r="A946" s="110" t="s">
        <v>1856</v>
      </c>
      <c r="B946" s="64" t="s">
        <v>1860</v>
      </c>
      <c r="C946" s="19" t="s">
        <v>812</v>
      </c>
      <c r="D946" s="19" t="s">
        <v>1861</v>
      </c>
      <c r="E946" s="64" t="s">
        <v>18</v>
      </c>
      <c r="F946" s="108">
        <v>11423</v>
      </c>
      <c r="G946" s="241">
        <f t="shared" si="28"/>
        <v>17939184244.700001</v>
      </c>
      <c r="H946" s="246">
        <v>6148072075</v>
      </c>
      <c r="I946" s="113">
        <v>0</v>
      </c>
      <c r="J946" s="113">
        <f t="shared" si="29"/>
        <v>6148072075</v>
      </c>
      <c r="K946" s="119">
        <v>0</v>
      </c>
      <c r="L946" s="158">
        <v>122975626.95999999</v>
      </c>
      <c r="M946" s="154">
        <v>0</v>
      </c>
      <c r="N946" s="175">
        <v>0</v>
      </c>
      <c r="O946" s="153">
        <v>0</v>
      </c>
      <c r="P946" s="154">
        <v>355203633.10000002</v>
      </c>
      <c r="Q946" s="243">
        <v>11312932909.640001</v>
      </c>
    </row>
    <row r="947" spans="1:17" x14ac:dyDescent="0.2">
      <c r="A947" s="110" t="s">
        <v>1856</v>
      </c>
      <c r="B947" s="64" t="s">
        <v>1862</v>
      </c>
      <c r="C947" s="19" t="s">
        <v>812</v>
      </c>
      <c r="D947" s="19" t="s">
        <v>1863</v>
      </c>
      <c r="E947" s="64" t="s">
        <v>18</v>
      </c>
      <c r="F947" s="108">
        <v>7135</v>
      </c>
      <c r="G947" s="241">
        <f t="shared" si="28"/>
        <v>12059023089.23</v>
      </c>
      <c r="H947" s="246">
        <v>3880690854</v>
      </c>
      <c r="I947" s="113">
        <v>0</v>
      </c>
      <c r="J947" s="113">
        <f t="shared" si="29"/>
        <v>3880690854</v>
      </c>
      <c r="K947" s="119">
        <v>0</v>
      </c>
      <c r="L947" s="158">
        <v>79398554.290000007</v>
      </c>
      <c r="M947" s="154">
        <v>0</v>
      </c>
      <c r="N947" s="175">
        <v>0</v>
      </c>
      <c r="O947" s="153">
        <v>0</v>
      </c>
      <c r="P947" s="154">
        <v>221749575.69999999</v>
      </c>
      <c r="Q947" s="243">
        <v>7877184105.2399998</v>
      </c>
    </row>
    <row r="948" spans="1:17" x14ac:dyDescent="0.2">
      <c r="A948" s="110" t="s">
        <v>1856</v>
      </c>
      <c r="B948" s="64" t="s">
        <v>1864</v>
      </c>
      <c r="C948" s="19" t="s">
        <v>812</v>
      </c>
      <c r="D948" s="19" t="s">
        <v>1865</v>
      </c>
      <c r="E948" s="64" t="s">
        <v>18</v>
      </c>
      <c r="F948" s="108">
        <v>48172</v>
      </c>
      <c r="G948" s="241">
        <f t="shared" si="28"/>
        <v>82194462328.699997</v>
      </c>
      <c r="H948" s="246">
        <v>26096867101</v>
      </c>
      <c r="I948" s="113">
        <v>0</v>
      </c>
      <c r="J948" s="113">
        <f t="shared" si="29"/>
        <v>26096867101</v>
      </c>
      <c r="K948" s="119">
        <v>0</v>
      </c>
      <c r="L948" s="158">
        <v>632736205.91999996</v>
      </c>
      <c r="M948" s="154">
        <v>0</v>
      </c>
      <c r="N948" s="175">
        <v>894808640</v>
      </c>
      <c r="O948" s="153">
        <v>0</v>
      </c>
      <c r="P948" s="154">
        <v>1496700782.72</v>
      </c>
      <c r="Q948" s="243">
        <v>53073349599.059998</v>
      </c>
    </row>
    <row r="949" spans="1:17" x14ac:dyDescent="0.2">
      <c r="A949" s="110" t="s">
        <v>1856</v>
      </c>
      <c r="B949" s="64" t="s">
        <v>1866</v>
      </c>
      <c r="C949" s="19" t="s">
        <v>812</v>
      </c>
      <c r="D949" s="19" t="s">
        <v>1867</v>
      </c>
      <c r="E949" s="64" t="s">
        <v>18</v>
      </c>
      <c r="F949" s="108">
        <v>10996</v>
      </c>
      <c r="G949" s="241">
        <f t="shared" si="28"/>
        <v>17085464248.389999</v>
      </c>
      <c r="H949" s="246">
        <v>5949670511</v>
      </c>
      <c r="I949" s="113">
        <v>0</v>
      </c>
      <c r="J949" s="113">
        <f t="shared" si="29"/>
        <v>5949670511</v>
      </c>
      <c r="K949" s="119">
        <v>0</v>
      </c>
      <c r="L949" s="158">
        <v>153087499.66</v>
      </c>
      <c r="M949" s="154">
        <v>0</v>
      </c>
      <c r="N949" s="175">
        <v>0</v>
      </c>
      <c r="O949" s="153">
        <v>0</v>
      </c>
      <c r="P949" s="154">
        <v>341177117.17000002</v>
      </c>
      <c r="Q949" s="243">
        <v>10641529120.559999</v>
      </c>
    </row>
    <row r="950" spans="1:17" x14ac:dyDescent="0.2">
      <c r="A950" s="110" t="s">
        <v>1856</v>
      </c>
      <c r="B950" s="64" t="s">
        <v>1868</v>
      </c>
      <c r="C950" s="19" t="s">
        <v>812</v>
      </c>
      <c r="D950" s="19" t="s">
        <v>1869</v>
      </c>
      <c r="E950" s="64" t="s">
        <v>18</v>
      </c>
      <c r="F950" s="108">
        <v>4577</v>
      </c>
      <c r="G950" s="241">
        <f t="shared" si="28"/>
        <v>7633522853.4799995</v>
      </c>
      <c r="H950" s="246">
        <v>2496398560</v>
      </c>
      <c r="I950" s="113">
        <v>0</v>
      </c>
      <c r="J950" s="113">
        <f t="shared" si="29"/>
        <v>2496398560</v>
      </c>
      <c r="K950" s="119">
        <v>0</v>
      </c>
      <c r="L950" s="158">
        <v>53572371.219999999</v>
      </c>
      <c r="M950" s="154">
        <v>0</v>
      </c>
      <c r="N950" s="175">
        <v>0</v>
      </c>
      <c r="O950" s="153">
        <v>0</v>
      </c>
      <c r="P950" s="154">
        <v>142100113.78999999</v>
      </c>
      <c r="Q950" s="243">
        <v>4941451808.4699993</v>
      </c>
    </row>
    <row r="951" spans="1:17" x14ac:dyDescent="0.2">
      <c r="A951" s="110" t="s">
        <v>1856</v>
      </c>
      <c r="B951" s="64" t="s">
        <v>1870</v>
      </c>
      <c r="C951" s="19" t="s">
        <v>812</v>
      </c>
      <c r="D951" s="19" t="s">
        <v>1871</v>
      </c>
      <c r="E951" s="64" t="s">
        <v>18</v>
      </c>
      <c r="F951" s="108">
        <v>8716</v>
      </c>
      <c r="G951" s="241">
        <f t="shared" si="28"/>
        <v>14817288549.360001</v>
      </c>
      <c r="H951" s="246">
        <v>4731141161</v>
      </c>
      <c r="I951" s="113">
        <v>0</v>
      </c>
      <c r="J951" s="113">
        <f t="shared" si="29"/>
        <v>4731141161</v>
      </c>
      <c r="K951" s="119">
        <v>0</v>
      </c>
      <c r="L951" s="158">
        <v>97297826.810000002</v>
      </c>
      <c r="M951" s="154">
        <v>0</v>
      </c>
      <c r="N951" s="175">
        <v>0</v>
      </c>
      <c r="O951" s="153">
        <v>0</v>
      </c>
      <c r="P951" s="154">
        <v>270702427.32999998</v>
      </c>
      <c r="Q951" s="243">
        <v>9718147134.2200012</v>
      </c>
    </row>
    <row r="952" spans="1:17" x14ac:dyDescent="0.2">
      <c r="A952" s="110" t="s">
        <v>1856</v>
      </c>
      <c r="B952" s="64" t="s">
        <v>1872</v>
      </c>
      <c r="C952" s="19" t="s">
        <v>812</v>
      </c>
      <c r="D952" s="19" t="s">
        <v>1873</v>
      </c>
      <c r="E952" s="64" t="s">
        <v>18</v>
      </c>
      <c r="F952" s="108">
        <v>19927</v>
      </c>
      <c r="G952" s="241">
        <f t="shared" si="28"/>
        <v>32149506483.610001</v>
      </c>
      <c r="H952" s="246">
        <v>10839338027</v>
      </c>
      <c r="I952" s="113">
        <v>0</v>
      </c>
      <c r="J952" s="113">
        <f t="shared" si="29"/>
        <v>10839338027</v>
      </c>
      <c r="K952" s="119">
        <v>0</v>
      </c>
      <c r="L952" s="158">
        <v>228926646.53</v>
      </c>
      <c r="M952" s="154">
        <v>0</v>
      </c>
      <c r="N952" s="175">
        <v>0</v>
      </c>
      <c r="O952" s="153">
        <v>0</v>
      </c>
      <c r="P952" s="154">
        <v>618690646.47000003</v>
      </c>
      <c r="Q952" s="243">
        <v>20462551163.610001</v>
      </c>
    </row>
    <row r="953" spans="1:17" x14ac:dyDescent="0.2">
      <c r="A953" s="110" t="s">
        <v>1856</v>
      </c>
      <c r="B953" s="64" t="s">
        <v>1874</v>
      </c>
      <c r="C953" s="19" t="s">
        <v>812</v>
      </c>
      <c r="D953" s="19" t="s">
        <v>1875</v>
      </c>
      <c r="E953" s="64" t="s">
        <v>18</v>
      </c>
      <c r="F953" s="108">
        <v>17730</v>
      </c>
      <c r="G953" s="241">
        <f t="shared" si="28"/>
        <v>27332200086.020004</v>
      </c>
      <c r="H953" s="246">
        <v>9674900568</v>
      </c>
      <c r="I953" s="113">
        <v>0</v>
      </c>
      <c r="J953" s="113">
        <f t="shared" si="29"/>
        <v>9674900568</v>
      </c>
      <c r="K953" s="119">
        <v>0</v>
      </c>
      <c r="L953" s="158">
        <v>181413084.87</v>
      </c>
      <c r="M953" s="154">
        <v>0</v>
      </c>
      <c r="N953" s="175">
        <v>0</v>
      </c>
      <c r="O953" s="153">
        <v>0</v>
      </c>
      <c r="P953" s="154">
        <v>549273387.99000001</v>
      </c>
      <c r="Q953" s="243">
        <v>16926613045.160002</v>
      </c>
    </row>
    <row r="954" spans="1:17" x14ac:dyDescent="0.2">
      <c r="A954" s="110" t="s">
        <v>1856</v>
      </c>
      <c r="B954" s="64" t="s">
        <v>1876</v>
      </c>
      <c r="C954" s="19" t="s">
        <v>812</v>
      </c>
      <c r="D954" s="19" t="s">
        <v>145</v>
      </c>
      <c r="E954" s="64" t="s">
        <v>18</v>
      </c>
      <c r="F954" s="108">
        <v>10877</v>
      </c>
      <c r="G954" s="241">
        <f t="shared" si="28"/>
        <v>18051924771.73</v>
      </c>
      <c r="H954" s="246">
        <v>5818546228</v>
      </c>
      <c r="I954" s="113">
        <v>0</v>
      </c>
      <c r="J954" s="113">
        <f t="shared" si="29"/>
        <v>5818546228</v>
      </c>
      <c r="K954" s="119">
        <v>0</v>
      </c>
      <c r="L954" s="158">
        <v>119569787.5</v>
      </c>
      <c r="M954" s="154">
        <v>0</v>
      </c>
      <c r="N954" s="175">
        <v>0</v>
      </c>
      <c r="O954" s="153">
        <v>0</v>
      </c>
      <c r="P954" s="154">
        <v>338129226.77999997</v>
      </c>
      <c r="Q954" s="243">
        <v>11775679529.449999</v>
      </c>
    </row>
    <row r="955" spans="1:17" x14ac:dyDescent="0.2">
      <c r="A955" s="110" t="s">
        <v>1856</v>
      </c>
      <c r="B955" s="64" t="s">
        <v>1877</v>
      </c>
      <c r="C955" s="19" t="s">
        <v>812</v>
      </c>
      <c r="D955" s="19" t="s">
        <v>1878</v>
      </c>
      <c r="E955" s="64" t="s">
        <v>18</v>
      </c>
      <c r="F955" s="108">
        <v>20722</v>
      </c>
      <c r="G955" s="241">
        <f t="shared" si="28"/>
        <v>35245690275.07</v>
      </c>
      <c r="H955" s="246">
        <v>11227269234</v>
      </c>
      <c r="I955" s="113">
        <v>0</v>
      </c>
      <c r="J955" s="113">
        <f t="shared" si="29"/>
        <v>11227269234</v>
      </c>
      <c r="K955" s="119">
        <v>0</v>
      </c>
      <c r="L955" s="158">
        <v>229373776.84999999</v>
      </c>
      <c r="M955" s="154">
        <v>0</v>
      </c>
      <c r="N955" s="175">
        <v>0</v>
      </c>
      <c r="O955" s="153">
        <v>0</v>
      </c>
      <c r="P955" s="154">
        <v>643415879.65999997</v>
      </c>
      <c r="Q955" s="243">
        <v>23145631384.560001</v>
      </c>
    </row>
    <row r="956" spans="1:17" x14ac:dyDescent="0.2">
      <c r="A956" s="110" t="s">
        <v>1856</v>
      </c>
      <c r="B956" s="64" t="s">
        <v>1879</v>
      </c>
      <c r="C956" s="19" t="s">
        <v>812</v>
      </c>
      <c r="D956" s="19" t="s">
        <v>1880</v>
      </c>
      <c r="E956" s="64" t="s">
        <v>18</v>
      </c>
      <c r="F956" s="108">
        <v>38619</v>
      </c>
      <c r="G956" s="241">
        <f t="shared" si="28"/>
        <v>68170847404.840004</v>
      </c>
      <c r="H956" s="246">
        <v>21084001318</v>
      </c>
      <c r="I956" s="113">
        <v>0</v>
      </c>
      <c r="J956" s="113">
        <f t="shared" si="29"/>
        <v>21084001318</v>
      </c>
      <c r="K956" s="119">
        <v>0</v>
      </c>
      <c r="L956" s="158">
        <v>436231251.01999998</v>
      </c>
      <c r="M956" s="154">
        <v>0</v>
      </c>
      <c r="N956" s="175">
        <v>47390799</v>
      </c>
      <c r="O956" s="153">
        <v>0</v>
      </c>
      <c r="P956" s="154">
        <v>1198816149.3399999</v>
      </c>
      <c r="Q956" s="243">
        <v>45404407887.480003</v>
      </c>
    </row>
    <row r="957" spans="1:17" x14ac:dyDescent="0.2">
      <c r="A957" s="110" t="s">
        <v>1856</v>
      </c>
      <c r="B957" s="64" t="s">
        <v>1881</v>
      </c>
      <c r="C957" s="19" t="s">
        <v>812</v>
      </c>
      <c r="D957" s="19" t="s">
        <v>1882</v>
      </c>
      <c r="E957" s="64" t="s">
        <v>18</v>
      </c>
      <c r="F957" s="108">
        <v>14724</v>
      </c>
      <c r="G957" s="241">
        <f t="shared" si="28"/>
        <v>23453616716.459999</v>
      </c>
      <c r="H957" s="246">
        <v>7959857356</v>
      </c>
      <c r="I957" s="113">
        <v>0</v>
      </c>
      <c r="J957" s="113">
        <f t="shared" si="29"/>
        <v>7959857356</v>
      </c>
      <c r="K957" s="119">
        <v>0</v>
      </c>
      <c r="L957" s="158">
        <v>197073028.15000001</v>
      </c>
      <c r="M957" s="154">
        <v>0</v>
      </c>
      <c r="N957" s="175">
        <v>0</v>
      </c>
      <c r="O957" s="153">
        <v>0</v>
      </c>
      <c r="P957" s="154">
        <v>456934749.81</v>
      </c>
      <c r="Q957" s="243">
        <v>14839751582.5</v>
      </c>
    </row>
    <row r="958" spans="1:17" x14ac:dyDescent="0.2">
      <c r="A958" s="110" t="s">
        <v>1856</v>
      </c>
      <c r="B958" s="64" t="s">
        <v>1883</v>
      </c>
      <c r="C958" s="19" t="s">
        <v>812</v>
      </c>
      <c r="D958" s="19" t="s">
        <v>1884</v>
      </c>
      <c r="E958" s="64" t="s">
        <v>18</v>
      </c>
      <c r="F958" s="108">
        <v>23155</v>
      </c>
      <c r="G958" s="241">
        <f t="shared" si="28"/>
        <v>39495997905.190002</v>
      </c>
      <c r="H958" s="246">
        <v>12479987096</v>
      </c>
      <c r="I958" s="113">
        <v>0</v>
      </c>
      <c r="J958" s="113">
        <f t="shared" si="29"/>
        <v>12479987096</v>
      </c>
      <c r="K958" s="119">
        <v>0</v>
      </c>
      <c r="L958" s="158">
        <v>276859666.79000002</v>
      </c>
      <c r="M958" s="154">
        <v>0</v>
      </c>
      <c r="N958" s="175">
        <v>0</v>
      </c>
      <c r="O958" s="153">
        <v>0</v>
      </c>
      <c r="P958" s="154">
        <v>719208827.21000004</v>
      </c>
      <c r="Q958" s="243">
        <v>26019942315.190002</v>
      </c>
    </row>
    <row r="959" spans="1:17" x14ac:dyDescent="0.2">
      <c r="A959" s="110" t="s">
        <v>1856</v>
      </c>
      <c r="B959" s="64" t="s">
        <v>1885</v>
      </c>
      <c r="C959" s="19" t="s">
        <v>812</v>
      </c>
      <c r="D959" s="19" t="s">
        <v>1886</v>
      </c>
      <c r="E959" s="64" t="s">
        <v>18</v>
      </c>
      <c r="F959" s="108">
        <v>12832</v>
      </c>
      <c r="G959" s="241">
        <f t="shared" si="28"/>
        <v>19738144252.470001</v>
      </c>
      <c r="H959" s="246">
        <v>6963370891</v>
      </c>
      <c r="I959" s="113">
        <v>0</v>
      </c>
      <c r="J959" s="113">
        <f t="shared" si="29"/>
        <v>6963370891</v>
      </c>
      <c r="K959" s="119">
        <v>0</v>
      </c>
      <c r="L959" s="158">
        <v>149320527.5</v>
      </c>
      <c r="M959" s="154">
        <v>0</v>
      </c>
      <c r="N959" s="175">
        <v>0</v>
      </c>
      <c r="O959" s="153">
        <v>0</v>
      </c>
      <c r="P959" s="154">
        <v>397998502.13</v>
      </c>
      <c r="Q959" s="243">
        <v>12227454331.840002</v>
      </c>
    </row>
    <row r="960" spans="1:17" x14ac:dyDescent="0.2">
      <c r="A960" s="110" t="s">
        <v>1856</v>
      </c>
      <c r="B960" s="64" t="s">
        <v>1887</v>
      </c>
      <c r="C960" s="19" t="s">
        <v>812</v>
      </c>
      <c r="D960" s="19" t="s">
        <v>1888</v>
      </c>
      <c r="E960" s="64" t="s">
        <v>18</v>
      </c>
      <c r="F960" s="108">
        <v>41692</v>
      </c>
      <c r="G960" s="241">
        <f t="shared" si="28"/>
        <v>64532629160.500008</v>
      </c>
      <c r="H960" s="246">
        <v>22638820158</v>
      </c>
      <c r="I960" s="113">
        <v>0</v>
      </c>
      <c r="J960" s="113">
        <f t="shared" si="29"/>
        <v>22638820158</v>
      </c>
      <c r="K960" s="119">
        <v>0</v>
      </c>
      <c r="L960" s="158">
        <v>468988750.56</v>
      </c>
      <c r="M960" s="154">
        <v>0</v>
      </c>
      <c r="N960" s="175">
        <v>0</v>
      </c>
      <c r="O960" s="153">
        <v>0</v>
      </c>
      <c r="P960" s="154">
        <v>1295726623.0899999</v>
      </c>
      <c r="Q960" s="243">
        <v>40129093628.850006</v>
      </c>
    </row>
    <row r="961" spans="1:17" x14ac:dyDescent="0.2">
      <c r="A961" s="110" t="s">
        <v>1856</v>
      </c>
      <c r="B961" s="64" t="s">
        <v>1889</v>
      </c>
      <c r="C961" s="19" t="s">
        <v>812</v>
      </c>
      <c r="D961" s="19" t="s">
        <v>1890</v>
      </c>
      <c r="E961" s="64" t="s">
        <v>18</v>
      </c>
      <c r="F961" s="108">
        <v>21195</v>
      </c>
      <c r="G961" s="241">
        <f t="shared" si="28"/>
        <v>33717058088.270004</v>
      </c>
      <c r="H961" s="246">
        <v>11369020457</v>
      </c>
      <c r="I961" s="113">
        <v>0</v>
      </c>
      <c r="J961" s="113">
        <f t="shared" si="29"/>
        <v>11369020457</v>
      </c>
      <c r="K961" s="119">
        <v>0</v>
      </c>
      <c r="L961" s="158">
        <v>243323147.12</v>
      </c>
      <c r="M961" s="154">
        <v>0</v>
      </c>
      <c r="N961" s="175">
        <v>366828715</v>
      </c>
      <c r="O961" s="153">
        <v>0</v>
      </c>
      <c r="P961" s="154">
        <v>658344322.35000002</v>
      </c>
      <c r="Q961" s="243">
        <v>21079541446.800003</v>
      </c>
    </row>
    <row r="962" spans="1:17" x14ac:dyDescent="0.2">
      <c r="A962" s="110" t="s">
        <v>1856</v>
      </c>
      <c r="B962" s="64" t="s">
        <v>1891</v>
      </c>
      <c r="C962" s="19" t="s">
        <v>812</v>
      </c>
      <c r="D962" s="19" t="s">
        <v>1892</v>
      </c>
      <c r="E962" s="64" t="s">
        <v>18</v>
      </c>
      <c r="F962" s="108">
        <v>11953</v>
      </c>
      <c r="G962" s="241">
        <f t="shared" si="28"/>
        <v>21085973276.560001</v>
      </c>
      <c r="H962" s="246">
        <v>6480669177</v>
      </c>
      <c r="I962" s="113">
        <v>0</v>
      </c>
      <c r="J962" s="113">
        <f t="shared" si="29"/>
        <v>6480669177</v>
      </c>
      <c r="K962" s="119">
        <v>0</v>
      </c>
      <c r="L962" s="158">
        <v>137044340.81999999</v>
      </c>
      <c r="M962" s="154">
        <v>0</v>
      </c>
      <c r="N962" s="175">
        <v>0</v>
      </c>
      <c r="O962" s="153">
        <v>0</v>
      </c>
      <c r="P962" s="154">
        <v>371282809.91000003</v>
      </c>
      <c r="Q962" s="243">
        <v>14096976948.830002</v>
      </c>
    </row>
    <row r="963" spans="1:17" x14ac:dyDescent="0.2">
      <c r="A963" s="110" t="s">
        <v>1856</v>
      </c>
      <c r="B963" s="64" t="s">
        <v>1893</v>
      </c>
      <c r="C963" s="19" t="s">
        <v>812</v>
      </c>
      <c r="D963" s="19" t="s">
        <v>1894</v>
      </c>
      <c r="E963" s="64" t="s">
        <v>18</v>
      </c>
      <c r="F963" s="108">
        <v>60621</v>
      </c>
      <c r="G963" s="241">
        <f t="shared" si="28"/>
        <v>104640667378.45</v>
      </c>
      <c r="H963" s="246">
        <v>32799744442</v>
      </c>
      <c r="I963" s="113">
        <v>0</v>
      </c>
      <c r="J963" s="113">
        <f t="shared" si="29"/>
        <v>32799744442</v>
      </c>
      <c r="K963" s="119">
        <v>0</v>
      </c>
      <c r="L963" s="158">
        <v>710748376.23000002</v>
      </c>
      <c r="M963" s="154">
        <v>0</v>
      </c>
      <c r="N963" s="175">
        <v>0</v>
      </c>
      <c r="O963" s="153">
        <v>0</v>
      </c>
      <c r="P963" s="154">
        <v>1856289645.8599999</v>
      </c>
      <c r="Q963" s="243">
        <v>69273884914.360001</v>
      </c>
    </row>
    <row r="964" spans="1:17" x14ac:dyDescent="0.2">
      <c r="A964" s="110" t="s">
        <v>1856</v>
      </c>
      <c r="B964" s="64" t="s">
        <v>1895</v>
      </c>
      <c r="C964" s="19" t="s">
        <v>812</v>
      </c>
      <c r="D964" s="19" t="s">
        <v>1896</v>
      </c>
      <c r="E964" s="64" t="s">
        <v>18</v>
      </c>
      <c r="F964" s="108">
        <v>53722</v>
      </c>
      <c r="G964" s="241">
        <f t="shared" si="28"/>
        <v>102944807819.3</v>
      </c>
      <c r="H964" s="246">
        <v>28902016333</v>
      </c>
      <c r="I964" s="113">
        <v>0</v>
      </c>
      <c r="J964" s="113">
        <f t="shared" si="29"/>
        <v>28902016333</v>
      </c>
      <c r="K964" s="119">
        <v>0</v>
      </c>
      <c r="L964" s="158">
        <v>643977352.20000005</v>
      </c>
      <c r="M964" s="154">
        <v>0</v>
      </c>
      <c r="N964" s="175">
        <v>0</v>
      </c>
      <c r="O964" s="153">
        <v>0</v>
      </c>
      <c r="P964" s="154">
        <v>1663899340.78</v>
      </c>
      <c r="Q964" s="243">
        <v>71734914793.320007</v>
      </c>
    </row>
    <row r="965" spans="1:17" x14ac:dyDescent="0.2">
      <c r="A965" s="110" t="s">
        <v>1856</v>
      </c>
      <c r="B965" s="64" t="s">
        <v>1897</v>
      </c>
      <c r="C965" s="19" t="s">
        <v>812</v>
      </c>
      <c r="D965" s="19" t="s">
        <v>205</v>
      </c>
      <c r="E965" s="64" t="s">
        <v>18</v>
      </c>
      <c r="F965" s="108">
        <v>17244</v>
      </c>
      <c r="G965" s="241">
        <f t="shared" si="28"/>
        <v>29717205869.259998</v>
      </c>
      <c r="H965" s="246">
        <v>9369477623</v>
      </c>
      <c r="I965" s="113">
        <v>0</v>
      </c>
      <c r="J965" s="113">
        <f t="shared" si="29"/>
        <v>9369477623</v>
      </c>
      <c r="K965" s="119">
        <v>0</v>
      </c>
      <c r="L965" s="158">
        <v>197692465.15000001</v>
      </c>
      <c r="M965" s="154">
        <v>0</v>
      </c>
      <c r="N965" s="175">
        <v>0</v>
      </c>
      <c r="O965" s="153">
        <v>0</v>
      </c>
      <c r="P965" s="154">
        <v>535899991.42000002</v>
      </c>
      <c r="Q965" s="243">
        <v>19614135789.689999</v>
      </c>
    </row>
    <row r="966" spans="1:17" x14ac:dyDescent="0.2">
      <c r="A966" s="110" t="s">
        <v>1856</v>
      </c>
      <c r="B966" s="64" t="s">
        <v>1898</v>
      </c>
      <c r="C966" s="19" t="s">
        <v>812</v>
      </c>
      <c r="D966" s="19" t="s">
        <v>1899</v>
      </c>
      <c r="E966" s="64" t="s">
        <v>18</v>
      </c>
      <c r="F966" s="108">
        <v>26779</v>
      </c>
      <c r="G966" s="241">
        <f t="shared" si="28"/>
        <v>46627561336.889999</v>
      </c>
      <c r="H966" s="246">
        <v>14485518601</v>
      </c>
      <c r="I966" s="113">
        <v>0</v>
      </c>
      <c r="J966" s="113">
        <f t="shared" si="29"/>
        <v>14485518601</v>
      </c>
      <c r="K966" s="119">
        <v>0</v>
      </c>
      <c r="L966" s="158">
        <v>286581823.16000003</v>
      </c>
      <c r="M966" s="154">
        <v>0</v>
      </c>
      <c r="N966" s="175">
        <v>0</v>
      </c>
      <c r="O966" s="153">
        <v>0</v>
      </c>
      <c r="P966" s="154">
        <v>832322881.46000004</v>
      </c>
      <c r="Q966" s="243">
        <v>31023138031.27</v>
      </c>
    </row>
    <row r="967" spans="1:17" x14ac:dyDescent="0.2">
      <c r="A967" s="110" t="s">
        <v>1856</v>
      </c>
      <c r="B967" s="64" t="s">
        <v>1900</v>
      </c>
      <c r="C967" s="19" t="s">
        <v>812</v>
      </c>
      <c r="D967" s="19" t="s">
        <v>812</v>
      </c>
      <c r="E967" s="64" t="s">
        <v>18</v>
      </c>
      <c r="F967" s="108">
        <v>21605</v>
      </c>
      <c r="G967" s="241">
        <f t="shared" si="28"/>
        <v>37616449924.43</v>
      </c>
      <c r="H967" s="246">
        <v>11676791014</v>
      </c>
      <c r="I967" s="113">
        <v>0</v>
      </c>
      <c r="J967" s="113">
        <f t="shared" si="29"/>
        <v>11676791014</v>
      </c>
      <c r="K967" s="119">
        <v>0</v>
      </c>
      <c r="L967" s="158">
        <v>247206255</v>
      </c>
      <c r="M967" s="154">
        <v>0</v>
      </c>
      <c r="N967" s="175">
        <v>0</v>
      </c>
      <c r="O967" s="153">
        <v>0</v>
      </c>
      <c r="P967" s="154">
        <v>670566984.78999996</v>
      </c>
      <c r="Q967" s="243">
        <v>25021885670.639999</v>
      </c>
    </row>
    <row r="968" spans="1:17" x14ac:dyDescent="0.2">
      <c r="A968" s="110" t="s">
        <v>1856</v>
      </c>
      <c r="B968" s="64" t="s">
        <v>1901</v>
      </c>
      <c r="C968" s="19" t="s">
        <v>812</v>
      </c>
      <c r="D968" s="19" t="s">
        <v>1902</v>
      </c>
      <c r="E968" s="64" t="s">
        <v>18</v>
      </c>
      <c r="F968" s="108">
        <v>26904</v>
      </c>
      <c r="G968" s="241">
        <f t="shared" si="28"/>
        <v>42116068543.120003</v>
      </c>
      <c r="H968" s="246">
        <v>14683179375</v>
      </c>
      <c r="I968" s="113">
        <v>0</v>
      </c>
      <c r="J968" s="113">
        <f t="shared" si="29"/>
        <v>14683179375</v>
      </c>
      <c r="K968" s="119">
        <v>0</v>
      </c>
      <c r="L968" s="158">
        <v>306512104.94999999</v>
      </c>
      <c r="M968" s="154">
        <v>0</v>
      </c>
      <c r="N968" s="175">
        <v>0</v>
      </c>
      <c r="O968" s="153">
        <v>0</v>
      </c>
      <c r="P968" s="154">
        <v>834904258</v>
      </c>
      <c r="Q968" s="243">
        <v>26291472805.170002</v>
      </c>
    </row>
    <row r="969" spans="1:17" x14ac:dyDescent="0.2">
      <c r="A969" s="110" t="s">
        <v>1856</v>
      </c>
      <c r="B969" s="64" t="s">
        <v>1903</v>
      </c>
      <c r="C969" s="19" t="s">
        <v>812</v>
      </c>
      <c r="D969" s="19" t="s">
        <v>1904</v>
      </c>
      <c r="E969" s="64" t="s">
        <v>18</v>
      </c>
      <c r="F969" s="108">
        <v>18646</v>
      </c>
      <c r="G969" s="241">
        <f t="shared" si="28"/>
        <v>31100770897.459999</v>
      </c>
      <c r="H969" s="246">
        <v>10079208064</v>
      </c>
      <c r="I969" s="113">
        <v>0</v>
      </c>
      <c r="J969" s="113">
        <f t="shared" si="29"/>
        <v>10079208064</v>
      </c>
      <c r="K969" s="119">
        <v>0</v>
      </c>
      <c r="L969" s="158">
        <v>204454601.55000001</v>
      </c>
      <c r="M969" s="154">
        <v>0</v>
      </c>
      <c r="N969" s="175">
        <v>0</v>
      </c>
      <c r="O969" s="153">
        <v>0</v>
      </c>
      <c r="P969" s="154">
        <v>578694860.45000005</v>
      </c>
      <c r="Q969" s="243">
        <v>20238413371.459999</v>
      </c>
    </row>
    <row r="970" spans="1:17" x14ac:dyDescent="0.2">
      <c r="A970" s="110" t="s">
        <v>1905</v>
      </c>
      <c r="B970" s="64" t="s">
        <v>1906</v>
      </c>
      <c r="C970" s="19" t="s">
        <v>1907</v>
      </c>
      <c r="D970" s="19" t="s">
        <v>1908</v>
      </c>
      <c r="E970" s="64" t="s">
        <v>51</v>
      </c>
      <c r="F970" s="108">
        <v>230244</v>
      </c>
      <c r="G970" s="241">
        <f t="shared" si="28"/>
        <v>409356627982.60999</v>
      </c>
      <c r="H970" s="246">
        <v>124781676519</v>
      </c>
      <c r="I970" s="113">
        <v>0</v>
      </c>
      <c r="J970" s="113">
        <f t="shared" si="29"/>
        <v>124781676519</v>
      </c>
      <c r="K970" s="119">
        <v>0</v>
      </c>
      <c r="L970" s="158">
        <v>6612739352.8599997</v>
      </c>
      <c r="M970" s="154">
        <v>0</v>
      </c>
      <c r="N970" s="175">
        <v>0</v>
      </c>
      <c r="O970" s="153">
        <v>2169273761.9299998</v>
      </c>
      <c r="P970" s="154">
        <v>21039240345.550003</v>
      </c>
      <c r="Q970" s="243">
        <v>254753698003.27002</v>
      </c>
    </row>
    <row r="971" spans="1:17" x14ac:dyDescent="0.2">
      <c r="A971" s="110" t="s">
        <v>1905</v>
      </c>
      <c r="B971" s="64" t="s">
        <v>1909</v>
      </c>
      <c r="C971" s="19" t="s">
        <v>1907</v>
      </c>
      <c r="D971" s="19" t="s">
        <v>1910</v>
      </c>
      <c r="E971" s="64" t="s">
        <v>18</v>
      </c>
      <c r="F971" s="108">
        <v>2915</v>
      </c>
      <c r="G971" s="241">
        <f t="shared" si="28"/>
        <v>5868844741.8500004</v>
      </c>
      <c r="H971" s="246">
        <v>1554471248</v>
      </c>
      <c r="I971" s="113">
        <v>0</v>
      </c>
      <c r="J971" s="113">
        <f t="shared" si="29"/>
        <v>1554471248</v>
      </c>
      <c r="K971" s="119">
        <v>0</v>
      </c>
      <c r="L971" s="158">
        <v>52448495.390000001</v>
      </c>
      <c r="M971" s="154">
        <v>0</v>
      </c>
      <c r="N971" s="175">
        <v>0</v>
      </c>
      <c r="O971" s="153">
        <v>0</v>
      </c>
      <c r="P971" s="154">
        <v>268859401.39999998</v>
      </c>
      <c r="Q971" s="243">
        <v>3993065597.0600004</v>
      </c>
    </row>
    <row r="972" spans="1:17" x14ac:dyDescent="0.2">
      <c r="A972" s="110" t="s">
        <v>1905</v>
      </c>
      <c r="B972" s="64" t="s">
        <v>1911</v>
      </c>
      <c r="C972" s="19" t="s">
        <v>1907</v>
      </c>
      <c r="D972" s="19" t="s">
        <v>1912</v>
      </c>
      <c r="E972" s="64" t="s">
        <v>15</v>
      </c>
      <c r="F972" s="108">
        <v>5509</v>
      </c>
      <c r="G972" s="241">
        <f t="shared" ref="G972:G1035" si="30">J972+K972+L972+M972+N972+O972+P972+Q972</f>
        <v>9101303286.7800007</v>
      </c>
      <c r="H972" s="246">
        <v>2914284587</v>
      </c>
      <c r="I972" s="113">
        <v>0</v>
      </c>
      <c r="J972" s="113">
        <f t="shared" ref="J972:J1035" si="31">SUM(H972:I972)</f>
        <v>2914284587</v>
      </c>
      <c r="K972" s="119">
        <v>0</v>
      </c>
      <c r="L972" s="158">
        <v>117100456.42</v>
      </c>
      <c r="M972" s="154">
        <v>0</v>
      </c>
      <c r="N972" s="175">
        <v>0</v>
      </c>
      <c r="O972" s="153">
        <v>0</v>
      </c>
      <c r="P972" s="154">
        <v>507537881.31999999</v>
      </c>
      <c r="Q972" s="243">
        <v>5562380362.0400009</v>
      </c>
    </row>
    <row r="973" spans="1:17" x14ac:dyDescent="0.2">
      <c r="A973" s="110" t="s">
        <v>1905</v>
      </c>
      <c r="B973" s="64" t="s">
        <v>1913</v>
      </c>
      <c r="C973" s="19" t="s">
        <v>1907</v>
      </c>
      <c r="D973" s="19" t="s">
        <v>1914</v>
      </c>
      <c r="E973" s="64" t="s">
        <v>15</v>
      </c>
      <c r="F973" s="108">
        <v>3601</v>
      </c>
      <c r="G973" s="241">
        <f t="shared" si="30"/>
        <v>6416890599.5</v>
      </c>
      <c r="H973" s="246">
        <v>1870902899</v>
      </c>
      <c r="I973" s="113">
        <v>0</v>
      </c>
      <c r="J973" s="113">
        <f t="shared" si="31"/>
        <v>1870902899</v>
      </c>
      <c r="K973" s="119">
        <v>0</v>
      </c>
      <c r="L973" s="158">
        <v>47872471.700000003</v>
      </c>
      <c r="M973" s="154">
        <v>0</v>
      </c>
      <c r="N973" s="175">
        <v>0</v>
      </c>
      <c r="O973" s="153">
        <v>0</v>
      </c>
      <c r="P973" s="154">
        <v>332174729.01999998</v>
      </c>
      <c r="Q973" s="243">
        <v>4165940499.7800002</v>
      </c>
    </row>
    <row r="974" spans="1:17" x14ac:dyDescent="0.2">
      <c r="A974" s="110" t="s">
        <v>1905</v>
      </c>
      <c r="B974" s="64" t="s">
        <v>1915</v>
      </c>
      <c r="C974" s="19" t="s">
        <v>1907</v>
      </c>
      <c r="D974" s="19" t="s">
        <v>1916</v>
      </c>
      <c r="E974" s="64" t="s">
        <v>15</v>
      </c>
      <c r="F974" s="108">
        <v>8594</v>
      </c>
      <c r="G974" s="241">
        <f t="shared" si="30"/>
        <v>12550755444.41</v>
      </c>
      <c r="H974" s="246">
        <v>4629390486</v>
      </c>
      <c r="I974" s="113">
        <v>0</v>
      </c>
      <c r="J974" s="113">
        <f t="shared" si="31"/>
        <v>4629390486</v>
      </c>
      <c r="K974" s="119">
        <v>0</v>
      </c>
      <c r="L974" s="158">
        <v>126564891.84</v>
      </c>
      <c r="M974" s="154">
        <v>0</v>
      </c>
      <c r="N974" s="175">
        <v>0</v>
      </c>
      <c r="O974" s="153">
        <v>0</v>
      </c>
      <c r="P974" s="154">
        <v>792549152.00999999</v>
      </c>
      <c r="Q974" s="243">
        <v>7002250914.5599995</v>
      </c>
    </row>
    <row r="975" spans="1:17" x14ac:dyDescent="0.2">
      <c r="A975" s="110" t="s">
        <v>1905</v>
      </c>
      <c r="B975" s="64" t="s">
        <v>1917</v>
      </c>
      <c r="C975" s="19" t="s">
        <v>1907</v>
      </c>
      <c r="D975" s="19" t="s">
        <v>1918</v>
      </c>
      <c r="E975" s="64" t="s">
        <v>15</v>
      </c>
      <c r="F975" s="108">
        <v>7635</v>
      </c>
      <c r="G975" s="241">
        <f t="shared" si="30"/>
        <v>13141049269.32</v>
      </c>
      <c r="H975" s="246">
        <v>4061223231</v>
      </c>
      <c r="I975" s="113">
        <v>0</v>
      </c>
      <c r="J975" s="113">
        <f t="shared" si="31"/>
        <v>4061223231</v>
      </c>
      <c r="K975" s="119">
        <v>0</v>
      </c>
      <c r="L975" s="158">
        <v>104021084.51000001</v>
      </c>
      <c r="M975" s="154">
        <v>0</v>
      </c>
      <c r="N975" s="175">
        <v>0</v>
      </c>
      <c r="O975" s="153">
        <v>0</v>
      </c>
      <c r="P975" s="154">
        <v>703852315.5</v>
      </c>
      <c r="Q975" s="243">
        <v>8271952638.3099995</v>
      </c>
    </row>
    <row r="976" spans="1:17" x14ac:dyDescent="0.2">
      <c r="A976" s="110" t="s">
        <v>1905</v>
      </c>
      <c r="B976" s="64" t="s">
        <v>1919</v>
      </c>
      <c r="C976" s="19" t="s">
        <v>1907</v>
      </c>
      <c r="D976" s="19" t="s">
        <v>1920</v>
      </c>
      <c r="E976" s="64" t="s">
        <v>18</v>
      </c>
      <c r="F976" s="108">
        <v>17124</v>
      </c>
      <c r="G976" s="241">
        <f t="shared" si="30"/>
        <v>27472088891.439999</v>
      </c>
      <c r="H976" s="246">
        <v>9266912137</v>
      </c>
      <c r="I976" s="113">
        <v>0</v>
      </c>
      <c r="J976" s="113">
        <f t="shared" si="31"/>
        <v>9266912137</v>
      </c>
      <c r="K976" s="119">
        <v>0</v>
      </c>
      <c r="L976" s="158">
        <v>223749985.80000001</v>
      </c>
      <c r="M976" s="154">
        <v>0</v>
      </c>
      <c r="N976" s="175">
        <v>0</v>
      </c>
      <c r="O976" s="153">
        <v>0</v>
      </c>
      <c r="P976" s="154">
        <v>1579837409.4400001</v>
      </c>
      <c r="Q976" s="243">
        <v>16401589359.199999</v>
      </c>
    </row>
    <row r="977" spans="1:17" x14ac:dyDescent="0.2">
      <c r="A977" s="110" t="s">
        <v>1905</v>
      </c>
      <c r="B977" s="64" t="s">
        <v>1921</v>
      </c>
      <c r="C977" s="19" t="s">
        <v>1907</v>
      </c>
      <c r="D977" s="19" t="s">
        <v>1922</v>
      </c>
      <c r="E977" s="64" t="s">
        <v>15</v>
      </c>
      <c r="F977" s="108">
        <v>14144</v>
      </c>
      <c r="G977" s="241">
        <f t="shared" si="30"/>
        <v>21415631981.770004</v>
      </c>
      <c r="H977" s="246">
        <v>7589527542</v>
      </c>
      <c r="I977" s="113">
        <v>0</v>
      </c>
      <c r="J977" s="113">
        <f t="shared" si="31"/>
        <v>7589527542</v>
      </c>
      <c r="K977" s="119">
        <v>0</v>
      </c>
      <c r="L977" s="158">
        <v>285322839.55000001</v>
      </c>
      <c r="M977" s="154">
        <v>0</v>
      </c>
      <c r="N977" s="175">
        <v>0</v>
      </c>
      <c r="O977" s="153">
        <v>0</v>
      </c>
      <c r="P977" s="154">
        <v>1304240371.1400001</v>
      </c>
      <c r="Q977" s="243">
        <v>12236541229.080002</v>
      </c>
    </row>
    <row r="978" spans="1:17" x14ac:dyDescent="0.2">
      <c r="A978" s="110" t="s">
        <v>1905</v>
      </c>
      <c r="B978" s="64" t="s">
        <v>1923</v>
      </c>
      <c r="C978" s="19" t="s">
        <v>1907</v>
      </c>
      <c r="D978" s="19" t="s">
        <v>1924</v>
      </c>
      <c r="E978" s="64" t="s">
        <v>15</v>
      </c>
      <c r="F978" s="108">
        <v>4882</v>
      </c>
      <c r="G978" s="241">
        <f t="shared" si="30"/>
        <v>7981187669.9099998</v>
      </c>
      <c r="H978" s="246">
        <v>2641221041</v>
      </c>
      <c r="I978" s="113">
        <v>0</v>
      </c>
      <c r="J978" s="113">
        <f t="shared" si="31"/>
        <v>2641221041</v>
      </c>
      <c r="K978" s="119">
        <v>0</v>
      </c>
      <c r="L978" s="158">
        <v>144026641.66999999</v>
      </c>
      <c r="M978" s="154">
        <v>0</v>
      </c>
      <c r="N978" s="175">
        <v>0</v>
      </c>
      <c r="O978" s="153">
        <v>0</v>
      </c>
      <c r="P978" s="154">
        <v>450129523.04000002</v>
      </c>
      <c r="Q978" s="243">
        <v>4745810464.1999998</v>
      </c>
    </row>
    <row r="979" spans="1:17" x14ac:dyDescent="0.2">
      <c r="A979" s="110" t="s">
        <v>1905</v>
      </c>
      <c r="B979" s="64" t="s">
        <v>1925</v>
      </c>
      <c r="C979" s="19" t="s">
        <v>1907</v>
      </c>
      <c r="D979" s="19" t="s">
        <v>1926</v>
      </c>
      <c r="E979" s="64" t="s">
        <v>18</v>
      </c>
      <c r="F979" s="108">
        <v>5504</v>
      </c>
      <c r="G979" s="241">
        <f t="shared" si="30"/>
        <v>9371386625.7600002</v>
      </c>
      <c r="H979" s="246">
        <v>2981915128</v>
      </c>
      <c r="I979" s="113">
        <v>0</v>
      </c>
      <c r="J979" s="113">
        <f t="shared" si="31"/>
        <v>2981915128</v>
      </c>
      <c r="K979" s="119">
        <v>0</v>
      </c>
      <c r="L979" s="158">
        <v>59333377.520000003</v>
      </c>
      <c r="M979" s="154">
        <v>0</v>
      </c>
      <c r="N979" s="175">
        <v>0</v>
      </c>
      <c r="O979" s="153">
        <v>0</v>
      </c>
      <c r="P979" s="154">
        <v>507353288.52999997</v>
      </c>
      <c r="Q979" s="243">
        <v>5822784831.71</v>
      </c>
    </row>
    <row r="980" spans="1:17" x14ac:dyDescent="0.2">
      <c r="A980" s="110" t="s">
        <v>1905</v>
      </c>
      <c r="B980" s="64" t="s">
        <v>1927</v>
      </c>
      <c r="C980" s="19" t="s">
        <v>1907</v>
      </c>
      <c r="D980" s="19" t="s">
        <v>1928</v>
      </c>
      <c r="E980" s="64" t="s">
        <v>15</v>
      </c>
      <c r="F980" s="108">
        <v>41051</v>
      </c>
      <c r="G980" s="241">
        <f t="shared" si="30"/>
        <v>62686112836.959999</v>
      </c>
      <c r="H980" s="246">
        <v>21870097512</v>
      </c>
      <c r="I980" s="113">
        <v>0</v>
      </c>
      <c r="J980" s="113">
        <f t="shared" si="31"/>
        <v>21870097512</v>
      </c>
      <c r="K980" s="119">
        <v>0</v>
      </c>
      <c r="L980" s="158">
        <v>686732933.36000001</v>
      </c>
      <c r="M980" s="154">
        <v>0</v>
      </c>
      <c r="N980" s="175">
        <v>0</v>
      </c>
      <c r="O980" s="153">
        <v>0</v>
      </c>
      <c r="P980" s="154">
        <v>3787936386.1100001</v>
      </c>
      <c r="Q980" s="243">
        <v>36341346005.489998</v>
      </c>
    </row>
    <row r="981" spans="1:17" x14ac:dyDescent="0.2">
      <c r="A981" s="110" t="s">
        <v>1905</v>
      </c>
      <c r="B981" s="64" t="s">
        <v>1929</v>
      </c>
      <c r="C981" s="19" t="s">
        <v>1907</v>
      </c>
      <c r="D981" s="19" t="s">
        <v>1930</v>
      </c>
      <c r="E981" s="64" t="s">
        <v>15</v>
      </c>
      <c r="F981" s="108">
        <v>4292</v>
      </c>
      <c r="G981" s="241">
        <f t="shared" si="30"/>
        <v>7806197791.9799995</v>
      </c>
      <c r="H981" s="246">
        <v>2155265745</v>
      </c>
      <c r="I981" s="113">
        <v>0</v>
      </c>
      <c r="J981" s="113">
        <f t="shared" si="31"/>
        <v>2155265745</v>
      </c>
      <c r="K981" s="119">
        <v>0</v>
      </c>
      <c r="L981" s="158">
        <v>104400941.73999999</v>
      </c>
      <c r="M981" s="154">
        <v>0</v>
      </c>
      <c r="N981" s="175">
        <v>0</v>
      </c>
      <c r="O981" s="153">
        <v>0</v>
      </c>
      <c r="P981" s="154">
        <v>395305463.85000002</v>
      </c>
      <c r="Q981" s="243">
        <v>5151225641.3899994</v>
      </c>
    </row>
    <row r="982" spans="1:17" x14ac:dyDescent="0.2">
      <c r="A982" s="110" t="s">
        <v>1905</v>
      </c>
      <c r="B982" s="64" t="s">
        <v>1931</v>
      </c>
      <c r="C982" s="19" t="s">
        <v>1907</v>
      </c>
      <c r="D982" s="19" t="s">
        <v>1932</v>
      </c>
      <c r="E982" s="64" t="s">
        <v>15</v>
      </c>
      <c r="F982" s="108">
        <v>20812</v>
      </c>
      <c r="G982" s="241">
        <f t="shared" si="30"/>
        <v>34529657334.839996</v>
      </c>
      <c r="H982" s="246">
        <v>11097096547</v>
      </c>
      <c r="I982" s="113">
        <v>0</v>
      </c>
      <c r="J982" s="113">
        <f t="shared" si="31"/>
        <v>11097096547</v>
      </c>
      <c r="K982" s="119">
        <v>0</v>
      </c>
      <c r="L982" s="158">
        <v>278553519.75</v>
      </c>
      <c r="M982" s="154">
        <v>0</v>
      </c>
      <c r="N982" s="175">
        <v>34300517</v>
      </c>
      <c r="O982" s="153">
        <v>0</v>
      </c>
      <c r="P982" s="154">
        <v>1917549922.22</v>
      </c>
      <c r="Q982" s="243">
        <v>21202156828.869995</v>
      </c>
    </row>
    <row r="983" spans="1:17" x14ac:dyDescent="0.2">
      <c r="A983" s="110" t="s">
        <v>1905</v>
      </c>
      <c r="B983" s="64" t="s">
        <v>1933</v>
      </c>
      <c r="C983" s="19" t="s">
        <v>1907</v>
      </c>
      <c r="D983" s="19" t="s">
        <v>1934</v>
      </c>
      <c r="E983" s="64" t="s">
        <v>15</v>
      </c>
      <c r="F983" s="108">
        <v>5935</v>
      </c>
      <c r="G983" s="241">
        <f t="shared" si="30"/>
        <v>10318611695.25</v>
      </c>
      <c r="H983" s="246">
        <v>3164886277</v>
      </c>
      <c r="I983" s="113">
        <v>0</v>
      </c>
      <c r="J983" s="113">
        <f t="shared" si="31"/>
        <v>3164886277</v>
      </c>
      <c r="K983" s="119">
        <v>0</v>
      </c>
      <c r="L983" s="158">
        <v>72558969.760000005</v>
      </c>
      <c r="M983" s="154">
        <v>0</v>
      </c>
      <c r="N983" s="175">
        <v>327520880</v>
      </c>
      <c r="O983" s="153">
        <v>0</v>
      </c>
      <c r="P983" s="154">
        <v>547225331.58000004</v>
      </c>
      <c r="Q983" s="243">
        <v>6206420236.9099998</v>
      </c>
    </row>
    <row r="984" spans="1:17" x14ac:dyDescent="0.2">
      <c r="A984" s="110" t="s">
        <v>1905</v>
      </c>
      <c r="B984" s="64" t="s">
        <v>1935</v>
      </c>
      <c r="C984" s="19" t="s">
        <v>1907</v>
      </c>
      <c r="D984" s="19" t="s">
        <v>1936</v>
      </c>
      <c r="E984" s="64" t="s">
        <v>18</v>
      </c>
      <c r="F984" s="108">
        <v>6618</v>
      </c>
      <c r="G984" s="241">
        <f t="shared" si="30"/>
        <v>12224635281.98</v>
      </c>
      <c r="H984" s="246">
        <v>3548048174</v>
      </c>
      <c r="I984" s="113">
        <v>0</v>
      </c>
      <c r="J984" s="113">
        <f t="shared" si="31"/>
        <v>3548048174</v>
      </c>
      <c r="K984" s="119">
        <v>0</v>
      </c>
      <c r="L984" s="158">
        <v>96822378.739999995</v>
      </c>
      <c r="M984" s="154">
        <v>0</v>
      </c>
      <c r="N984" s="175">
        <v>0</v>
      </c>
      <c r="O984" s="153">
        <v>0</v>
      </c>
      <c r="P984" s="154">
        <v>610632955.59000003</v>
      </c>
      <c r="Q984" s="243">
        <v>7969131773.6499996</v>
      </c>
    </row>
    <row r="985" spans="1:17" x14ac:dyDescent="0.2">
      <c r="A985" s="110" t="s">
        <v>1905</v>
      </c>
      <c r="B985" s="64" t="s">
        <v>1937</v>
      </c>
      <c r="C985" s="19" t="s">
        <v>1907</v>
      </c>
      <c r="D985" s="19" t="s">
        <v>1938</v>
      </c>
      <c r="E985" s="64" t="s">
        <v>15</v>
      </c>
      <c r="F985" s="108">
        <v>46841</v>
      </c>
      <c r="G985" s="241">
        <f t="shared" si="30"/>
        <v>75778164239.570007</v>
      </c>
      <c r="H985" s="246">
        <v>25471924088</v>
      </c>
      <c r="I985" s="113">
        <v>0</v>
      </c>
      <c r="J985" s="113">
        <f t="shared" si="31"/>
        <v>25471924088</v>
      </c>
      <c r="K985" s="119">
        <v>0</v>
      </c>
      <c r="L985" s="158">
        <v>956166028.26999998</v>
      </c>
      <c r="M985" s="154">
        <v>0</v>
      </c>
      <c r="N985" s="175">
        <v>0</v>
      </c>
      <c r="O985" s="153">
        <v>0</v>
      </c>
      <c r="P985" s="154">
        <v>4293259153.9200001</v>
      </c>
      <c r="Q985" s="243">
        <v>45056814969.380013</v>
      </c>
    </row>
    <row r="986" spans="1:17" x14ac:dyDescent="0.2">
      <c r="A986" s="110" t="s">
        <v>1905</v>
      </c>
      <c r="B986" s="64" t="s">
        <v>1939</v>
      </c>
      <c r="C986" s="19" t="s">
        <v>1907</v>
      </c>
      <c r="D986" s="19" t="s">
        <v>1940</v>
      </c>
      <c r="E986" s="64" t="s">
        <v>15</v>
      </c>
      <c r="F986" s="108">
        <v>5126</v>
      </c>
      <c r="G986" s="241">
        <f t="shared" si="30"/>
        <v>8676932053.1599998</v>
      </c>
      <c r="H986" s="246">
        <v>2749005985</v>
      </c>
      <c r="I986" s="113">
        <v>0</v>
      </c>
      <c r="J986" s="113">
        <f t="shared" si="31"/>
        <v>2749005985</v>
      </c>
      <c r="K986" s="119">
        <v>0</v>
      </c>
      <c r="L986" s="158">
        <v>61646128.030000001</v>
      </c>
      <c r="M986" s="154">
        <v>0</v>
      </c>
      <c r="N986" s="175">
        <v>0</v>
      </c>
      <c r="O986" s="153">
        <v>0</v>
      </c>
      <c r="P986" s="154">
        <v>473019029.23000002</v>
      </c>
      <c r="Q986" s="243">
        <v>5393260910.8999996</v>
      </c>
    </row>
    <row r="987" spans="1:17" x14ac:dyDescent="0.2">
      <c r="A987" s="110" t="s">
        <v>1905</v>
      </c>
      <c r="B987" s="64" t="s">
        <v>1941</v>
      </c>
      <c r="C987" s="19" t="s">
        <v>1907</v>
      </c>
      <c r="D987" s="19" t="s">
        <v>1942</v>
      </c>
      <c r="E987" s="64" t="s">
        <v>15</v>
      </c>
      <c r="F987" s="108">
        <v>6917</v>
      </c>
      <c r="G987" s="241">
        <f t="shared" si="30"/>
        <v>11694725560.360001</v>
      </c>
      <c r="H987" s="246">
        <v>3630636188</v>
      </c>
      <c r="I987" s="113">
        <v>0</v>
      </c>
      <c r="J987" s="113">
        <f t="shared" si="31"/>
        <v>3630636188</v>
      </c>
      <c r="K987" s="119">
        <v>0</v>
      </c>
      <c r="L987" s="158">
        <v>129342487.75</v>
      </c>
      <c r="M987" s="154">
        <v>0</v>
      </c>
      <c r="N987" s="175">
        <v>0</v>
      </c>
      <c r="O987" s="153">
        <v>0</v>
      </c>
      <c r="P987" s="154">
        <v>636752835.64999998</v>
      </c>
      <c r="Q987" s="243">
        <v>7297994048.960001</v>
      </c>
    </row>
    <row r="988" spans="1:17" x14ac:dyDescent="0.2">
      <c r="A988" s="110" t="s">
        <v>1905</v>
      </c>
      <c r="B988" s="64" t="s">
        <v>1943</v>
      </c>
      <c r="C988" s="19" t="s">
        <v>1907</v>
      </c>
      <c r="D988" s="19" t="s">
        <v>1944</v>
      </c>
      <c r="E988" s="64" t="s">
        <v>15</v>
      </c>
      <c r="F988" s="108">
        <v>24526</v>
      </c>
      <c r="G988" s="241">
        <f t="shared" si="30"/>
        <v>38284496226.959999</v>
      </c>
      <c r="H988" s="246">
        <v>13196823054</v>
      </c>
      <c r="I988" s="113">
        <v>0</v>
      </c>
      <c r="J988" s="113">
        <f t="shared" si="31"/>
        <v>13196823054</v>
      </c>
      <c r="K988" s="119">
        <v>0</v>
      </c>
      <c r="L988" s="158">
        <v>488248207.36000001</v>
      </c>
      <c r="M988" s="154">
        <v>0</v>
      </c>
      <c r="N988" s="175">
        <v>0</v>
      </c>
      <c r="O988" s="153">
        <v>0</v>
      </c>
      <c r="P988" s="154">
        <v>2262830739.46</v>
      </c>
      <c r="Q988" s="243">
        <v>22336594226.139999</v>
      </c>
    </row>
    <row r="989" spans="1:17" x14ac:dyDescent="0.2">
      <c r="A989" s="110" t="s">
        <v>1905</v>
      </c>
      <c r="B989" s="64" t="s">
        <v>1945</v>
      </c>
      <c r="C989" s="19" t="s">
        <v>1907</v>
      </c>
      <c r="D989" s="19" t="s">
        <v>1946</v>
      </c>
      <c r="E989" s="64" t="s">
        <v>15</v>
      </c>
      <c r="F989" s="108">
        <v>20509</v>
      </c>
      <c r="G989" s="241">
        <f t="shared" si="30"/>
        <v>35365437851.550003</v>
      </c>
      <c r="H989" s="246">
        <v>10933225377</v>
      </c>
      <c r="I989" s="113">
        <v>0</v>
      </c>
      <c r="J989" s="113">
        <f t="shared" si="31"/>
        <v>10933225377</v>
      </c>
      <c r="K989" s="119">
        <v>0</v>
      </c>
      <c r="L989" s="158">
        <v>387660578.10000002</v>
      </c>
      <c r="M989" s="154">
        <v>0</v>
      </c>
      <c r="N989" s="175">
        <v>0</v>
      </c>
      <c r="O989" s="153">
        <v>0</v>
      </c>
      <c r="P989" s="154">
        <v>1890968560.1900001</v>
      </c>
      <c r="Q989" s="243">
        <v>22153583336.260006</v>
      </c>
    </row>
    <row r="990" spans="1:17" x14ac:dyDescent="0.2">
      <c r="A990" s="110" t="s">
        <v>1905</v>
      </c>
      <c r="B990" s="64" t="s">
        <v>1947</v>
      </c>
      <c r="C990" s="19" t="s">
        <v>1907</v>
      </c>
      <c r="D990" s="19" t="s">
        <v>1948</v>
      </c>
      <c r="E990" s="64" t="s">
        <v>18</v>
      </c>
      <c r="F990" s="108">
        <v>3762</v>
      </c>
      <c r="G990" s="241">
        <f t="shared" si="30"/>
        <v>6590108511.7399998</v>
      </c>
      <c r="H990" s="246">
        <v>1949963805</v>
      </c>
      <c r="I990" s="113">
        <v>0</v>
      </c>
      <c r="J990" s="113">
        <f t="shared" si="31"/>
        <v>1949963805</v>
      </c>
      <c r="K990" s="119">
        <v>0</v>
      </c>
      <c r="L990" s="158">
        <v>44150288.149999999</v>
      </c>
      <c r="M990" s="154">
        <v>0</v>
      </c>
      <c r="N990" s="175">
        <v>0</v>
      </c>
      <c r="O990" s="153">
        <v>0</v>
      </c>
      <c r="P990" s="154">
        <v>346942152.37</v>
      </c>
      <c r="Q990" s="243">
        <v>4249052266.2200003</v>
      </c>
    </row>
    <row r="991" spans="1:17" x14ac:dyDescent="0.2">
      <c r="A991" s="110" t="s">
        <v>1905</v>
      </c>
      <c r="B991" s="64" t="s">
        <v>1949</v>
      </c>
      <c r="C991" s="19" t="s">
        <v>1907</v>
      </c>
      <c r="D991" s="19" t="s">
        <v>1950</v>
      </c>
      <c r="E991" s="64" t="s">
        <v>15</v>
      </c>
      <c r="F991" s="108">
        <v>11822</v>
      </c>
      <c r="G991" s="241">
        <f t="shared" si="30"/>
        <v>20652070087.209999</v>
      </c>
      <c r="H991" s="246">
        <v>6454007842</v>
      </c>
      <c r="I991" s="113">
        <v>0</v>
      </c>
      <c r="J991" s="113">
        <f t="shared" si="31"/>
        <v>6454007842</v>
      </c>
      <c r="K991" s="119">
        <v>0</v>
      </c>
      <c r="L991" s="158">
        <v>249520754.03</v>
      </c>
      <c r="M991" s="154">
        <v>0</v>
      </c>
      <c r="N991" s="175">
        <v>0</v>
      </c>
      <c r="O991" s="153">
        <v>0</v>
      </c>
      <c r="P991" s="154">
        <v>1088820583</v>
      </c>
      <c r="Q991" s="243">
        <v>12859720908.179998</v>
      </c>
    </row>
    <row r="992" spans="1:17" x14ac:dyDescent="0.2">
      <c r="A992" s="110" t="s">
        <v>1905</v>
      </c>
      <c r="B992" s="64" t="s">
        <v>1951</v>
      </c>
      <c r="C992" s="19" t="s">
        <v>1907</v>
      </c>
      <c r="D992" s="19" t="s">
        <v>1952</v>
      </c>
      <c r="E992" s="64" t="s">
        <v>15</v>
      </c>
      <c r="F992" s="108">
        <v>6584</v>
      </c>
      <c r="G992" s="241">
        <f t="shared" si="30"/>
        <v>10864808950.43</v>
      </c>
      <c r="H992" s="246">
        <v>3505369534</v>
      </c>
      <c r="I992" s="113">
        <v>0</v>
      </c>
      <c r="J992" s="113">
        <f t="shared" si="31"/>
        <v>3505369534</v>
      </c>
      <c r="K992" s="119">
        <v>0</v>
      </c>
      <c r="L992" s="158">
        <v>84986818.859999999</v>
      </c>
      <c r="M992" s="154">
        <v>0</v>
      </c>
      <c r="N992" s="175">
        <v>0</v>
      </c>
      <c r="O992" s="153">
        <v>0</v>
      </c>
      <c r="P992" s="154">
        <v>607310285.34000003</v>
      </c>
      <c r="Q992" s="243">
        <v>6667142312.2300005</v>
      </c>
    </row>
    <row r="993" spans="1:17" x14ac:dyDescent="0.2">
      <c r="A993" s="110" t="s">
        <v>1905</v>
      </c>
      <c r="B993" s="64" t="s">
        <v>1953</v>
      </c>
      <c r="C993" s="19" t="s">
        <v>1907</v>
      </c>
      <c r="D993" s="19" t="s">
        <v>1954</v>
      </c>
      <c r="E993" s="64" t="s">
        <v>15</v>
      </c>
      <c r="F993" s="108">
        <v>11062</v>
      </c>
      <c r="G993" s="241">
        <f t="shared" si="30"/>
        <v>19016185051.5</v>
      </c>
      <c r="H993" s="246">
        <v>6022617371</v>
      </c>
      <c r="I993" s="113">
        <v>0</v>
      </c>
      <c r="J993" s="113">
        <f t="shared" si="31"/>
        <v>6022617371</v>
      </c>
      <c r="K993" s="119">
        <v>0</v>
      </c>
      <c r="L993" s="158">
        <v>203987447.22999999</v>
      </c>
      <c r="M993" s="154">
        <v>0</v>
      </c>
      <c r="N993" s="175">
        <v>0</v>
      </c>
      <c r="O993" s="153">
        <v>0</v>
      </c>
      <c r="P993" s="154">
        <v>1020336657.21</v>
      </c>
      <c r="Q993" s="243">
        <v>11769243576.060001</v>
      </c>
    </row>
    <row r="994" spans="1:17" x14ac:dyDescent="0.2">
      <c r="A994" s="110" t="s">
        <v>1905</v>
      </c>
      <c r="B994" s="64" t="s">
        <v>1955</v>
      </c>
      <c r="C994" s="19" t="s">
        <v>1907</v>
      </c>
      <c r="D994" s="19" t="s">
        <v>1956</v>
      </c>
      <c r="E994" s="64" t="s">
        <v>15</v>
      </c>
      <c r="F994" s="108">
        <v>29320</v>
      </c>
      <c r="G994" s="241">
        <f t="shared" si="30"/>
        <v>48728156703.339996</v>
      </c>
      <c r="H994" s="246">
        <v>15963772265</v>
      </c>
      <c r="I994" s="113">
        <v>0</v>
      </c>
      <c r="J994" s="113">
        <f t="shared" si="31"/>
        <v>15963772265</v>
      </c>
      <c r="K994" s="119">
        <v>0</v>
      </c>
      <c r="L994" s="158">
        <v>477593800.31999999</v>
      </c>
      <c r="M994" s="154">
        <v>0</v>
      </c>
      <c r="N994" s="175">
        <v>0</v>
      </c>
      <c r="O994" s="153">
        <v>0</v>
      </c>
      <c r="P994" s="154">
        <v>2684163786.96</v>
      </c>
      <c r="Q994" s="243">
        <v>29602626851.059998</v>
      </c>
    </row>
    <row r="995" spans="1:17" x14ac:dyDescent="0.2">
      <c r="A995" s="110" t="s">
        <v>1905</v>
      </c>
      <c r="B995" s="64" t="s">
        <v>1957</v>
      </c>
      <c r="C995" s="19" t="s">
        <v>1907</v>
      </c>
      <c r="D995" s="19" t="s">
        <v>1958</v>
      </c>
      <c r="E995" s="64" t="s">
        <v>15</v>
      </c>
      <c r="F995" s="108">
        <v>23597</v>
      </c>
      <c r="G995" s="241">
        <f t="shared" si="30"/>
        <v>37403796738.440002</v>
      </c>
      <c r="H995" s="246">
        <v>12872129155</v>
      </c>
      <c r="I995" s="113">
        <v>0</v>
      </c>
      <c r="J995" s="113">
        <f t="shared" si="31"/>
        <v>12872129155</v>
      </c>
      <c r="K995" s="119">
        <v>0</v>
      </c>
      <c r="L995" s="158">
        <v>554076402.29999995</v>
      </c>
      <c r="M995" s="154">
        <v>0</v>
      </c>
      <c r="N995" s="175">
        <v>0</v>
      </c>
      <c r="O995" s="153">
        <v>0</v>
      </c>
      <c r="P995" s="154">
        <v>2168873008.3800001</v>
      </c>
      <c r="Q995" s="243">
        <v>21808718172.760002</v>
      </c>
    </row>
    <row r="996" spans="1:17" x14ac:dyDescent="0.2">
      <c r="A996" s="110" t="s">
        <v>1905</v>
      </c>
      <c r="B996" s="64" t="s">
        <v>1959</v>
      </c>
      <c r="C996" s="19" t="s">
        <v>1907</v>
      </c>
      <c r="D996" s="19" t="s">
        <v>1960</v>
      </c>
      <c r="E996" s="64" t="s">
        <v>15</v>
      </c>
      <c r="F996" s="108">
        <v>18928</v>
      </c>
      <c r="G996" s="241">
        <f t="shared" si="30"/>
        <v>27707947318.299999</v>
      </c>
      <c r="H996" s="246">
        <v>10225027632</v>
      </c>
      <c r="I996" s="113">
        <v>0</v>
      </c>
      <c r="J996" s="113">
        <f t="shared" si="31"/>
        <v>10225027632</v>
      </c>
      <c r="K996" s="119">
        <v>0</v>
      </c>
      <c r="L996" s="158">
        <v>624396897.20000005</v>
      </c>
      <c r="M996" s="154">
        <v>0</v>
      </c>
      <c r="N996" s="175">
        <v>0</v>
      </c>
      <c r="O996" s="153">
        <v>0</v>
      </c>
      <c r="P996" s="154">
        <v>1708867770.98</v>
      </c>
      <c r="Q996" s="243">
        <v>15149655018.119999</v>
      </c>
    </row>
    <row r="997" spans="1:17" x14ac:dyDescent="0.2">
      <c r="A997" s="110" t="s">
        <v>1905</v>
      </c>
      <c r="B997" s="64" t="s">
        <v>1961</v>
      </c>
      <c r="C997" s="19" t="s">
        <v>1907</v>
      </c>
      <c r="D997" s="19" t="s">
        <v>1962</v>
      </c>
      <c r="E997" s="64" t="s">
        <v>15</v>
      </c>
      <c r="F997" s="108">
        <v>2765</v>
      </c>
      <c r="G997" s="241">
        <f t="shared" si="30"/>
        <v>4038631324.0100002</v>
      </c>
      <c r="H997" s="246">
        <v>1444059498</v>
      </c>
      <c r="I997" s="113">
        <v>0</v>
      </c>
      <c r="J997" s="113">
        <f t="shared" si="31"/>
        <v>1444059498</v>
      </c>
      <c r="K997" s="119">
        <v>0</v>
      </c>
      <c r="L997" s="158">
        <v>35038060.729999997</v>
      </c>
      <c r="M997" s="154">
        <v>0</v>
      </c>
      <c r="N997" s="175">
        <v>0</v>
      </c>
      <c r="O997" s="153">
        <v>0</v>
      </c>
      <c r="P997" s="154">
        <v>255199534.80000001</v>
      </c>
      <c r="Q997" s="243">
        <v>2304334230.48</v>
      </c>
    </row>
    <row r="998" spans="1:17" x14ac:dyDescent="0.2">
      <c r="A998" s="110" t="s">
        <v>1905</v>
      </c>
      <c r="B998" s="64" t="s">
        <v>1963</v>
      </c>
      <c r="C998" s="19" t="s">
        <v>1907</v>
      </c>
      <c r="D998" s="19" t="s">
        <v>1964</v>
      </c>
      <c r="E998" s="64" t="s">
        <v>18</v>
      </c>
      <c r="F998" s="108">
        <v>12066</v>
      </c>
      <c r="G998" s="241">
        <f t="shared" si="30"/>
        <v>24558659696.5</v>
      </c>
      <c r="H998" s="246">
        <v>6449341127</v>
      </c>
      <c r="I998" s="113">
        <v>0</v>
      </c>
      <c r="J998" s="113">
        <f t="shared" si="31"/>
        <v>6449341127</v>
      </c>
      <c r="K998" s="119">
        <v>0</v>
      </c>
      <c r="L998" s="158">
        <v>184650872.52000001</v>
      </c>
      <c r="M998" s="154">
        <v>0</v>
      </c>
      <c r="N998" s="175">
        <v>0</v>
      </c>
      <c r="O998" s="153">
        <v>0</v>
      </c>
      <c r="P998" s="154">
        <v>1113371424.3199999</v>
      </c>
      <c r="Q998" s="243">
        <v>16811296272.66</v>
      </c>
    </row>
    <row r="999" spans="1:17" x14ac:dyDescent="0.2">
      <c r="A999" s="110" t="s">
        <v>1905</v>
      </c>
      <c r="B999" s="64" t="s">
        <v>1965</v>
      </c>
      <c r="C999" s="19" t="s">
        <v>1907</v>
      </c>
      <c r="D999" s="19" t="s">
        <v>1966</v>
      </c>
      <c r="E999" s="64" t="s">
        <v>15</v>
      </c>
      <c r="F999" s="108">
        <v>23146</v>
      </c>
      <c r="G999" s="241">
        <f t="shared" si="30"/>
        <v>38315746764.949997</v>
      </c>
      <c r="H999" s="246">
        <v>12409467637</v>
      </c>
      <c r="I999" s="113">
        <v>0</v>
      </c>
      <c r="J999" s="113">
        <f t="shared" si="31"/>
        <v>12409467637</v>
      </c>
      <c r="K999" s="119">
        <v>0</v>
      </c>
      <c r="L999" s="158">
        <v>293829656.48000002</v>
      </c>
      <c r="M999" s="154">
        <v>0</v>
      </c>
      <c r="N999" s="175">
        <v>0</v>
      </c>
      <c r="O999" s="153">
        <v>0</v>
      </c>
      <c r="P999" s="154">
        <v>2132231339.1900001</v>
      </c>
      <c r="Q999" s="243">
        <v>23480218132.279999</v>
      </c>
    </row>
    <row r="1000" spans="1:17" x14ac:dyDescent="0.2">
      <c r="A1000" s="110" t="s">
        <v>1905</v>
      </c>
      <c r="B1000" s="64" t="s">
        <v>1967</v>
      </c>
      <c r="C1000" s="19" t="s">
        <v>1907</v>
      </c>
      <c r="D1000" s="19" t="s">
        <v>1968</v>
      </c>
      <c r="E1000" s="64" t="s">
        <v>15</v>
      </c>
      <c r="F1000" s="108">
        <v>8351</v>
      </c>
      <c r="G1000" s="241">
        <f t="shared" si="30"/>
        <v>12868287265.26</v>
      </c>
      <c r="H1000" s="246">
        <v>4518448811</v>
      </c>
      <c r="I1000" s="113">
        <v>0</v>
      </c>
      <c r="J1000" s="113">
        <f t="shared" si="31"/>
        <v>4518448811</v>
      </c>
      <c r="K1000" s="119">
        <v>0</v>
      </c>
      <c r="L1000" s="158">
        <v>155436301.88999999</v>
      </c>
      <c r="M1000" s="154">
        <v>0</v>
      </c>
      <c r="N1000" s="175">
        <v>0</v>
      </c>
      <c r="O1000" s="153">
        <v>0</v>
      </c>
      <c r="P1000" s="154">
        <v>770767202.55999994</v>
      </c>
      <c r="Q1000" s="243">
        <v>7423634949.8099995</v>
      </c>
    </row>
    <row r="1001" spans="1:17" x14ac:dyDescent="0.2">
      <c r="A1001" s="110" t="s">
        <v>1905</v>
      </c>
      <c r="B1001" s="64" t="s">
        <v>1969</v>
      </c>
      <c r="C1001" s="19" t="s">
        <v>1907</v>
      </c>
      <c r="D1001" s="19" t="s">
        <v>1970</v>
      </c>
      <c r="E1001" s="64" t="s">
        <v>15</v>
      </c>
      <c r="F1001" s="108">
        <v>2149</v>
      </c>
      <c r="G1001" s="241">
        <f t="shared" si="30"/>
        <v>3950279234.5599999</v>
      </c>
      <c r="H1001" s="246">
        <v>1153212239</v>
      </c>
      <c r="I1001" s="113">
        <v>0</v>
      </c>
      <c r="J1001" s="113">
        <f t="shared" si="31"/>
        <v>1153212239</v>
      </c>
      <c r="K1001" s="119">
        <v>0</v>
      </c>
      <c r="L1001" s="158">
        <v>33605702.460000001</v>
      </c>
      <c r="M1001" s="154">
        <v>0</v>
      </c>
      <c r="N1001" s="175">
        <v>0</v>
      </c>
      <c r="O1001" s="153">
        <v>0</v>
      </c>
      <c r="P1001" s="154">
        <v>197514287.33000001</v>
      </c>
      <c r="Q1001" s="243">
        <v>2565947005.77</v>
      </c>
    </row>
    <row r="1002" spans="1:17" x14ac:dyDescent="0.2">
      <c r="A1002" s="110" t="s">
        <v>1905</v>
      </c>
      <c r="B1002" s="64" t="s">
        <v>1971</v>
      </c>
      <c r="C1002" s="19" t="s">
        <v>1907</v>
      </c>
      <c r="D1002" s="19" t="s">
        <v>1972</v>
      </c>
      <c r="E1002" s="64" t="s">
        <v>18</v>
      </c>
      <c r="F1002" s="108">
        <v>29140</v>
      </c>
      <c r="G1002" s="241">
        <f t="shared" si="30"/>
        <v>43101131691.68</v>
      </c>
      <c r="H1002" s="246">
        <v>15831576750</v>
      </c>
      <c r="I1002" s="113">
        <v>0</v>
      </c>
      <c r="J1002" s="113">
        <f t="shared" si="31"/>
        <v>15831576750</v>
      </c>
      <c r="K1002" s="119">
        <v>0</v>
      </c>
      <c r="L1002" s="158">
        <v>371570038.48000002</v>
      </c>
      <c r="M1002" s="154">
        <v>0</v>
      </c>
      <c r="N1002" s="175">
        <v>0</v>
      </c>
      <c r="O1002" s="153">
        <v>0</v>
      </c>
      <c r="P1002" s="154">
        <v>2689147792.3400002</v>
      </c>
      <c r="Q1002" s="243">
        <v>24208837110.860001</v>
      </c>
    </row>
    <row r="1003" spans="1:17" x14ac:dyDescent="0.2">
      <c r="A1003" s="110" t="s">
        <v>1905</v>
      </c>
      <c r="B1003" s="64" t="s">
        <v>1973</v>
      </c>
      <c r="C1003" s="19" t="s">
        <v>1907</v>
      </c>
      <c r="D1003" s="19" t="s">
        <v>1974</v>
      </c>
      <c r="E1003" s="64" t="s">
        <v>15</v>
      </c>
      <c r="F1003" s="108">
        <v>6591</v>
      </c>
      <c r="G1003" s="241">
        <f t="shared" si="30"/>
        <v>11092949093.4</v>
      </c>
      <c r="H1003" s="246">
        <v>3497226973</v>
      </c>
      <c r="I1003" s="113">
        <v>0</v>
      </c>
      <c r="J1003" s="113">
        <f t="shared" si="31"/>
        <v>3497226973</v>
      </c>
      <c r="K1003" s="119">
        <v>0</v>
      </c>
      <c r="L1003" s="158">
        <v>90771661.340000004</v>
      </c>
      <c r="M1003" s="154">
        <v>0</v>
      </c>
      <c r="N1003" s="175">
        <v>0</v>
      </c>
      <c r="O1003" s="153">
        <v>0</v>
      </c>
      <c r="P1003" s="154">
        <v>608233249.29999995</v>
      </c>
      <c r="Q1003" s="243">
        <v>6896717209.7599993</v>
      </c>
    </row>
    <row r="1004" spans="1:17" x14ac:dyDescent="0.2">
      <c r="A1004" s="110" t="s">
        <v>1905</v>
      </c>
      <c r="B1004" s="64" t="s">
        <v>1975</v>
      </c>
      <c r="C1004" s="19" t="s">
        <v>1907</v>
      </c>
      <c r="D1004" s="19" t="s">
        <v>1976</v>
      </c>
      <c r="E1004" s="64" t="s">
        <v>15</v>
      </c>
      <c r="F1004" s="108">
        <v>16903</v>
      </c>
      <c r="G1004" s="241">
        <f t="shared" si="30"/>
        <v>29576379707.57</v>
      </c>
      <c r="H1004" s="246">
        <v>9038453201</v>
      </c>
      <c r="I1004" s="113">
        <v>0</v>
      </c>
      <c r="J1004" s="113">
        <f t="shared" si="31"/>
        <v>9038453201</v>
      </c>
      <c r="K1004" s="119">
        <v>0</v>
      </c>
      <c r="L1004" s="158">
        <v>314580909.76999998</v>
      </c>
      <c r="M1004" s="154">
        <v>0</v>
      </c>
      <c r="N1004" s="175">
        <v>0</v>
      </c>
      <c r="O1004" s="153">
        <v>0</v>
      </c>
      <c r="P1004" s="154">
        <v>1558609238.3800001</v>
      </c>
      <c r="Q1004" s="243">
        <v>18664736358.419998</v>
      </c>
    </row>
    <row r="1005" spans="1:17" x14ac:dyDescent="0.2">
      <c r="A1005" s="110" t="s">
        <v>1905</v>
      </c>
      <c r="B1005" s="64" t="s">
        <v>1977</v>
      </c>
      <c r="C1005" s="19" t="s">
        <v>1907</v>
      </c>
      <c r="D1005" s="19" t="s">
        <v>1978</v>
      </c>
      <c r="E1005" s="64" t="s">
        <v>18</v>
      </c>
      <c r="F1005" s="108">
        <v>23006</v>
      </c>
      <c r="G1005" s="241">
        <f t="shared" si="30"/>
        <v>34038361287.389999</v>
      </c>
      <c r="H1005" s="246">
        <v>12233881213</v>
      </c>
      <c r="I1005" s="113">
        <v>0</v>
      </c>
      <c r="J1005" s="113">
        <f t="shared" si="31"/>
        <v>12233881213</v>
      </c>
      <c r="K1005" s="119">
        <v>0</v>
      </c>
      <c r="L1005" s="158">
        <v>256117801.21000001</v>
      </c>
      <c r="M1005" s="154">
        <v>0</v>
      </c>
      <c r="N1005" s="175">
        <v>0</v>
      </c>
      <c r="O1005" s="153">
        <v>0</v>
      </c>
      <c r="P1005" s="154">
        <v>2122724810.4100001</v>
      </c>
      <c r="Q1005" s="243">
        <v>19425637462.77</v>
      </c>
    </row>
    <row r="1006" spans="1:17" x14ac:dyDescent="0.2">
      <c r="A1006" s="110" t="s">
        <v>1905</v>
      </c>
      <c r="B1006" s="64" t="s">
        <v>1979</v>
      </c>
      <c r="C1006" s="19" t="s">
        <v>1907</v>
      </c>
      <c r="D1006" s="19" t="s">
        <v>1980</v>
      </c>
      <c r="E1006" s="64" t="s">
        <v>15</v>
      </c>
      <c r="F1006" s="108">
        <v>3972</v>
      </c>
      <c r="G1006" s="241">
        <f t="shared" si="30"/>
        <v>5725921031.3900003</v>
      </c>
      <c r="H1006" s="246">
        <v>2145482120</v>
      </c>
      <c r="I1006" s="113">
        <v>0</v>
      </c>
      <c r="J1006" s="113">
        <f t="shared" si="31"/>
        <v>2145482120</v>
      </c>
      <c r="K1006" s="119">
        <v>0</v>
      </c>
      <c r="L1006" s="158">
        <v>50587282.420000002</v>
      </c>
      <c r="M1006" s="154">
        <v>0</v>
      </c>
      <c r="N1006" s="175">
        <v>0</v>
      </c>
      <c r="O1006" s="153">
        <v>0</v>
      </c>
      <c r="P1006" s="154">
        <v>366324395.51999998</v>
      </c>
      <c r="Q1006" s="243">
        <v>3163527233.4500003</v>
      </c>
    </row>
    <row r="1007" spans="1:17" x14ac:dyDescent="0.2">
      <c r="A1007" s="110" t="s">
        <v>1905</v>
      </c>
      <c r="B1007" s="64" t="s">
        <v>1981</v>
      </c>
      <c r="C1007" s="19" t="s">
        <v>1907</v>
      </c>
      <c r="D1007" s="19" t="s">
        <v>1982</v>
      </c>
      <c r="E1007" s="64" t="s">
        <v>15</v>
      </c>
      <c r="F1007" s="108">
        <v>22838</v>
      </c>
      <c r="G1007" s="241">
        <f t="shared" si="30"/>
        <v>33930881429.669998</v>
      </c>
      <c r="H1007" s="246">
        <v>12395085661</v>
      </c>
      <c r="I1007" s="113">
        <v>0</v>
      </c>
      <c r="J1007" s="113">
        <f t="shared" si="31"/>
        <v>12395085661</v>
      </c>
      <c r="K1007" s="119">
        <v>0</v>
      </c>
      <c r="L1007" s="158">
        <v>358668545.29000002</v>
      </c>
      <c r="M1007" s="154">
        <v>0</v>
      </c>
      <c r="N1007" s="175">
        <v>0</v>
      </c>
      <c r="O1007" s="153">
        <v>0</v>
      </c>
      <c r="P1007" s="154">
        <v>2107403608.6800001</v>
      </c>
      <c r="Q1007" s="243">
        <v>19069723614.699997</v>
      </c>
    </row>
    <row r="1008" spans="1:17" x14ac:dyDescent="0.2">
      <c r="A1008" s="110" t="s">
        <v>1905</v>
      </c>
      <c r="B1008" s="64" t="s">
        <v>1983</v>
      </c>
      <c r="C1008" s="19" t="s">
        <v>1907</v>
      </c>
      <c r="D1008" s="19" t="s">
        <v>1984</v>
      </c>
      <c r="E1008" s="64" t="s">
        <v>15</v>
      </c>
      <c r="F1008" s="108">
        <v>9197</v>
      </c>
      <c r="G1008" s="241">
        <f t="shared" si="30"/>
        <v>15510607133.959999</v>
      </c>
      <c r="H1008" s="246">
        <v>4978409471</v>
      </c>
      <c r="I1008" s="113">
        <v>0</v>
      </c>
      <c r="J1008" s="113">
        <f t="shared" si="31"/>
        <v>4978409471</v>
      </c>
      <c r="K1008" s="119">
        <v>0</v>
      </c>
      <c r="L1008" s="158">
        <v>146923810.27000001</v>
      </c>
      <c r="M1008" s="154">
        <v>0</v>
      </c>
      <c r="N1008" s="175">
        <v>0</v>
      </c>
      <c r="O1008" s="153">
        <v>0</v>
      </c>
      <c r="P1008" s="154">
        <v>848573064.35000002</v>
      </c>
      <c r="Q1008" s="243">
        <v>9536700788.3399982</v>
      </c>
    </row>
    <row r="1009" spans="1:17" x14ac:dyDescent="0.2">
      <c r="A1009" s="110" t="s">
        <v>1905</v>
      </c>
      <c r="B1009" s="64" t="s">
        <v>1985</v>
      </c>
      <c r="C1009" s="19" t="s">
        <v>1907</v>
      </c>
      <c r="D1009" s="19" t="s">
        <v>1986</v>
      </c>
      <c r="E1009" s="64" t="s">
        <v>15</v>
      </c>
      <c r="F1009" s="108">
        <v>11856</v>
      </c>
      <c r="G1009" s="241">
        <f t="shared" si="30"/>
        <v>17711237411.650002</v>
      </c>
      <c r="H1009" s="246">
        <v>6430332313</v>
      </c>
      <c r="I1009" s="113">
        <v>0</v>
      </c>
      <c r="J1009" s="113">
        <f t="shared" si="31"/>
        <v>6430332313</v>
      </c>
      <c r="K1009" s="119">
        <v>0</v>
      </c>
      <c r="L1009" s="158">
        <v>148504563.47999999</v>
      </c>
      <c r="M1009" s="154">
        <v>0</v>
      </c>
      <c r="N1009" s="175">
        <v>0</v>
      </c>
      <c r="O1009" s="153">
        <v>0</v>
      </c>
      <c r="P1009" s="154">
        <v>1094081477.5699999</v>
      </c>
      <c r="Q1009" s="243">
        <v>10038319057.600002</v>
      </c>
    </row>
    <row r="1010" spans="1:17" x14ac:dyDescent="0.2">
      <c r="A1010" s="110" t="s">
        <v>1905</v>
      </c>
      <c r="B1010" s="64" t="s">
        <v>1987</v>
      </c>
      <c r="C1010" s="19" t="s">
        <v>1907</v>
      </c>
      <c r="D1010" s="19" t="s">
        <v>203</v>
      </c>
      <c r="E1010" s="64" t="s">
        <v>15</v>
      </c>
      <c r="F1010" s="108">
        <v>7974</v>
      </c>
      <c r="G1010" s="241">
        <f t="shared" si="30"/>
        <v>14649903451.890001</v>
      </c>
      <c r="H1010" s="246">
        <v>4300537018</v>
      </c>
      <c r="I1010" s="113">
        <v>0</v>
      </c>
      <c r="J1010" s="113">
        <f t="shared" si="31"/>
        <v>4300537018</v>
      </c>
      <c r="K1010" s="119">
        <v>0</v>
      </c>
      <c r="L1010" s="158">
        <v>146521243.81</v>
      </c>
      <c r="M1010" s="154">
        <v>0</v>
      </c>
      <c r="N1010" s="175">
        <v>0</v>
      </c>
      <c r="O1010" s="153">
        <v>0</v>
      </c>
      <c r="P1010" s="154">
        <v>735509979.30999994</v>
      </c>
      <c r="Q1010" s="243">
        <v>9467335210.7700005</v>
      </c>
    </row>
    <row r="1011" spans="1:17" x14ac:dyDescent="0.2">
      <c r="A1011" s="110" t="s">
        <v>1905</v>
      </c>
      <c r="B1011" s="64" t="s">
        <v>1988</v>
      </c>
      <c r="C1011" s="19" t="s">
        <v>1907</v>
      </c>
      <c r="D1011" s="19" t="s">
        <v>1989</v>
      </c>
      <c r="E1011" s="64" t="s">
        <v>15</v>
      </c>
      <c r="F1011" s="108">
        <v>4510</v>
      </c>
      <c r="G1011" s="241">
        <f t="shared" si="30"/>
        <v>6901788509.3999996</v>
      </c>
      <c r="H1011" s="246">
        <v>2352937936</v>
      </c>
      <c r="I1011" s="113">
        <v>0</v>
      </c>
      <c r="J1011" s="113">
        <f t="shared" si="31"/>
        <v>2352937936</v>
      </c>
      <c r="K1011" s="119">
        <v>0</v>
      </c>
      <c r="L1011" s="158">
        <v>53735990.159999996</v>
      </c>
      <c r="M1011" s="154">
        <v>0</v>
      </c>
      <c r="N1011" s="175">
        <v>0</v>
      </c>
      <c r="O1011" s="153">
        <v>0</v>
      </c>
      <c r="P1011" s="154">
        <v>416072152.93000001</v>
      </c>
      <c r="Q1011" s="243">
        <v>4079042430.3099999</v>
      </c>
    </row>
    <row r="1012" spans="1:17" x14ac:dyDescent="0.2">
      <c r="A1012" s="110" t="s">
        <v>1905</v>
      </c>
      <c r="B1012" s="64" t="s">
        <v>1990</v>
      </c>
      <c r="C1012" s="19" t="s">
        <v>1907</v>
      </c>
      <c r="D1012" s="19" t="s">
        <v>810</v>
      </c>
      <c r="E1012" s="64" t="s">
        <v>15</v>
      </c>
      <c r="F1012" s="108">
        <v>2351</v>
      </c>
      <c r="G1012" s="241">
        <f t="shared" si="30"/>
        <v>4199498344.8299999</v>
      </c>
      <c r="H1012" s="246">
        <v>1257601122</v>
      </c>
      <c r="I1012" s="113">
        <v>0</v>
      </c>
      <c r="J1012" s="113">
        <f t="shared" si="31"/>
        <v>1257601122</v>
      </c>
      <c r="K1012" s="119">
        <v>0</v>
      </c>
      <c r="L1012" s="158">
        <v>33942498.630000003</v>
      </c>
      <c r="M1012" s="154">
        <v>0</v>
      </c>
      <c r="N1012" s="175">
        <v>0</v>
      </c>
      <c r="O1012" s="153">
        <v>0</v>
      </c>
      <c r="P1012" s="154">
        <v>216896530.47999999</v>
      </c>
      <c r="Q1012" s="243">
        <v>2691058193.7199998</v>
      </c>
    </row>
    <row r="1013" spans="1:17" x14ac:dyDescent="0.2">
      <c r="A1013" s="110" t="s">
        <v>1905</v>
      </c>
      <c r="B1013" s="64" t="s">
        <v>1991</v>
      </c>
      <c r="C1013" s="19" t="s">
        <v>1907</v>
      </c>
      <c r="D1013" s="19" t="s">
        <v>1992</v>
      </c>
      <c r="E1013" s="64" t="s">
        <v>15</v>
      </c>
      <c r="F1013" s="108">
        <v>3423</v>
      </c>
      <c r="G1013" s="241">
        <f t="shared" si="30"/>
        <v>5843416217.8599987</v>
      </c>
      <c r="H1013" s="246">
        <v>1821266896</v>
      </c>
      <c r="I1013" s="113">
        <v>0</v>
      </c>
      <c r="J1013" s="113">
        <f t="shared" si="31"/>
        <v>1821266896</v>
      </c>
      <c r="K1013" s="119">
        <v>0</v>
      </c>
      <c r="L1013" s="158">
        <v>51986944.030000001</v>
      </c>
      <c r="M1013" s="154">
        <v>0</v>
      </c>
      <c r="N1013" s="175">
        <v>104841594</v>
      </c>
      <c r="O1013" s="153">
        <v>0</v>
      </c>
      <c r="P1013" s="154">
        <v>315561377.75</v>
      </c>
      <c r="Q1013" s="243">
        <v>3549759406.0799994</v>
      </c>
    </row>
    <row r="1014" spans="1:17" x14ac:dyDescent="0.2">
      <c r="A1014" s="110" t="s">
        <v>1905</v>
      </c>
      <c r="B1014" s="64" t="s">
        <v>1993</v>
      </c>
      <c r="C1014" s="19" t="s">
        <v>1907</v>
      </c>
      <c r="D1014" s="19" t="s">
        <v>1994</v>
      </c>
      <c r="E1014" s="64" t="s">
        <v>15</v>
      </c>
      <c r="F1014" s="108">
        <v>8094</v>
      </c>
      <c r="G1014" s="241">
        <f t="shared" si="30"/>
        <v>13637113890.709999</v>
      </c>
      <c r="H1014" s="246">
        <v>4345090332</v>
      </c>
      <c r="I1014" s="113">
        <v>0</v>
      </c>
      <c r="J1014" s="113">
        <f t="shared" si="31"/>
        <v>4345090332</v>
      </c>
      <c r="K1014" s="119">
        <v>0</v>
      </c>
      <c r="L1014" s="158">
        <v>143786817.5</v>
      </c>
      <c r="M1014" s="154">
        <v>0</v>
      </c>
      <c r="N1014" s="175">
        <v>0</v>
      </c>
      <c r="O1014" s="153">
        <v>0</v>
      </c>
      <c r="P1014" s="154">
        <v>746677843.22000003</v>
      </c>
      <c r="Q1014" s="243">
        <v>8401558897.9899988</v>
      </c>
    </row>
    <row r="1015" spans="1:17" x14ac:dyDescent="0.2">
      <c r="A1015" s="110" t="s">
        <v>1905</v>
      </c>
      <c r="B1015" s="64" t="s">
        <v>1995</v>
      </c>
      <c r="C1015" s="19" t="s">
        <v>1907</v>
      </c>
      <c r="D1015" s="19" t="s">
        <v>1996</v>
      </c>
      <c r="E1015" s="64" t="s">
        <v>15</v>
      </c>
      <c r="F1015" s="108">
        <v>6732</v>
      </c>
      <c r="G1015" s="241">
        <f t="shared" si="30"/>
        <v>10495086761.379999</v>
      </c>
      <c r="H1015" s="246">
        <v>3544521067</v>
      </c>
      <c r="I1015" s="113">
        <v>0</v>
      </c>
      <c r="J1015" s="113">
        <f t="shared" si="31"/>
        <v>3544521067</v>
      </c>
      <c r="K1015" s="119">
        <v>0</v>
      </c>
      <c r="L1015" s="158">
        <v>91738538.459999993</v>
      </c>
      <c r="M1015" s="154">
        <v>0</v>
      </c>
      <c r="N1015" s="175">
        <v>0</v>
      </c>
      <c r="O1015" s="153">
        <v>0</v>
      </c>
      <c r="P1015" s="154">
        <v>619954891.58000004</v>
      </c>
      <c r="Q1015" s="243">
        <v>6238872264.3399992</v>
      </c>
    </row>
    <row r="1016" spans="1:17" x14ac:dyDescent="0.2">
      <c r="A1016" s="110" t="s">
        <v>1905</v>
      </c>
      <c r="B1016" s="64" t="s">
        <v>1997</v>
      </c>
      <c r="C1016" s="19" t="s">
        <v>1907</v>
      </c>
      <c r="D1016" s="19" t="s">
        <v>1998</v>
      </c>
      <c r="E1016" s="64" t="s">
        <v>18</v>
      </c>
      <c r="F1016" s="108">
        <v>4093</v>
      </c>
      <c r="G1016" s="241">
        <f t="shared" si="30"/>
        <v>7822190016.249999</v>
      </c>
      <c r="H1016" s="246">
        <v>2152758579</v>
      </c>
      <c r="I1016" s="113">
        <v>0</v>
      </c>
      <c r="J1016" s="113">
        <f t="shared" si="31"/>
        <v>2152758579</v>
      </c>
      <c r="K1016" s="119">
        <v>0</v>
      </c>
      <c r="L1016" s="158">
        <v>56502449.020000003</v>
      </c>
      <c r="M1016" s="154">
        <v>0</v>
      </c>
      <c r="N1016" s="175">
        <v>0</v>
      </c>
      <c r="O1016" s="153">
        <v>0</v>
      </c>
      <c r="P1016" s="154">
        <v>377676852.22000003</v>
      </c>
      <c r="Q1016" s="243">
        <v>5235252136.0099993</v>
      </c>
    </row>
    <row r="1017" spans="1:17" x14ac:dyDescent="0.2">
      <c r="A1017" s="110" t="s">
        <v>1999</v>
      </c>
      <c r="B1017" s="64" t="s">
        <v>2000</v>
      </c>
      <c r="C1017" s="19" t="s">
        <v>2001</v>
      </c>
      <c r="D1017" s="19" t="s">
        <v>2002</v>
      </c>
      <c r="E1017" s="64" t="s">
        <v>12</v>
      </c>
      <c r="F1017" s="108">
        <v>896595</v>
      </c>
      <c r="G1017" s="241">
        <f t="shared" si="30"/>
        <v>1512647450353.2</v>
      </c>
      <c r="H1017" s="246">
        <v>487132583279</v>
      </c>
      <c r="I1017" s="113">
        <v>0</v>
      </c>
      <c r="J1017" s="113">
        <f t="shared" si="31"/>
        <v>487132583279</v>
      </c>
      <c r="K1017" s="119">
        <v>0</v>
      </c>
      <c r="L1017" s="158">
        <v>25607653083.889999</v>
      </c>
      <c r="M1017" s="154">
        <v>527261425.55000001</v>
      </c>
      <c r="N1017" s="175">
        <v>0</v>
      </c>
      <c r="O1017" s="153">
        <v>0</v>
      </c>
      <c r="P1017" s="154">
        <v>0</v>
      </c>
      <c r="Q1017" s="243">
        <v>999379952564.75989</v>
      </c>
    </row>
    <row r="1018" spans="1:17" x14ac:dyDescent="0.2">
      <c r="A1018" s="110" t="s">
        <v>1999</v>
      </c>
      <c r="B1018" s="64" t="s">
        <v>2003</v>
      </c>
      <c r="C1018" s="19" t="s">
        <v>2001</v>
      </c>
      <c r="D1018" s="19" t="s">
        <v>2004</v>
      </c>
      <c r="E1018" s="64" t="s">
        <v>15</v>
      </c>
      <c r="F1018" s="108">
        <v>9436</v>
      </c>
      <c r="G1018" s="241">
        <f t="shared" si="30"/>
        <v>14854395331.629999</v>
      </c>
      <c r="H1018" s="246">
        <v>5099881189</v>
      </c>
      <c r="I1018" s="113">
        <v>0</v>
      </c>
      <c r="J1018" s="113">
        <f t="shared" si="31"/>
        <v>5099881189</v>
      </c>
      <c r="K1018" s="119">
        <v>0</v>
      </c>
      <c r="L1018" s="158">
        <v>233463345.02000001</v>
      </c>
      <c r="M1018" s="154">
        <v>0</v>
      </c>
      <c r="N1018" s="175">
        <v>0</v>
      </c>
      <c r="O1018" s="153">
        <v>0</v>
      </c>
      <c r="P1018" s="154">
        <v>3067539379.1500001</v>
      </c>
      <c r="Q1018" s="243">
        <v>6453511418.4599991</v>
      </c>
    </row>
    <row r="1019" spans="1:17" x14ac:dyDescent="0.2">
      <c r="A1019" s="110" t="s">
        <v>1999</v>
      </c>
      <c r="B1019" s="64" t="s">
        <v>2005</v>
      </c>
      <c r="C1019" s="19" t="s">
        <v>2001</v>
      </c>
      <c r="D1019" s="19" t="s">
        <v>2006</v>
      </c>
      <c r="E1019" s="64" t="s">
        <v>15</v>
      </c>
      <c r="F1019" s="108">
        <v>9801</v>
      </c>
      <c r="G1019" s="241">
        <f t="shared" si="30"/>
        <v>15540322883.27</v>
      </c>
      <c r="H1019" s="246">
        <v>5126907228</v>
      </c>
      <c r="I1019" s="113">
        <v>0</v>
      </c>
      <c r="J1019" s="113">
        <f t="shared" si="31"/>
        <v>5126907228</v>
      </c>
      <c r="K1019" s="119">
        <v>0</v>
      </c>
      <c r="L1019" s="158">
        <v>145130231.91999999</v>
      </c>
      <c r="M1019" s="154">
        <v>0</v>
      </c>
      <c r="N1019" s="175">
        <v>0</v>
      </c>
      <c r="O1019" s="153">
        <v>0</v>
      </c>
      <c r="P1019" s="154">
        <v>3235646349.8600001</v>
      </c>
      <c r="Q1019" s="243">
        <v>7032639073.4899998</v>
      </c>
    </row>
    <row r="1020" spans="1:17" x14ac:dyDescent="0.2">
      <c r="A1020" s="110" t="s">
        <v>1999</v>
      </c>
      <c r="B1020" s="64" t="s">
        <v>2007</v>
      </c>
      <c r="C1020" s="19" t="s">
        <v>2001</v>
      </c>
      <c r="D1020" s="19" t="s">
        <v>2008</v>
      </c>
      <c r="E1020" s="64" t="s">
        <v>15</v>
      </c>
      <c r="F1020" s="108">
        <v>12591</v>
      </c>
      <c r="G1020" s="241">
        <f t="shared" si="30"/>
        <v>20411014254.549999</v>
      </c>
      <c r="H1020" s="246">
        <v>6853591614</v>
      </c>
      <c r="I1020" s="113">
        <v>0</v>
      </c>
      <c r="J1020" s="113">
        <f t="shared" si="31"/>
        <v>6853591614</v>
      </c>
      <c r="K1020" s="119">
        <v>0</v>
      </c>
      <c r="L1020" s="158">
        <v>176307576.24000001</v>
      </c>
      <c r="M1020" s="154">
        <v>0</v>
      </c>
      <c r="N1020" s="175">
        <v>0</v>
      </c>
      <c r="O1020" s="153">
        <v>0</v>
      </c>
      <c r="P1020" s="154">
        <v>4155776055.9699998</v>
      </c>
      <c r="Q1020" s="243">
        <v>9225339008.3400002</v>
      </c>
    </row>
    <row r="1021" spans="1:17" x14ac:dyDescent="0.2">
      <c r="A1021" s="110" t="s">
        <v>1999</v>
      </c>
      <c r="B1021" s="64" t="s">
        <v>2009</v>
      </c>
      <c r="C1021" s="19" t="s">
        <v>2001</v>
      </c>
      <c r="D1021" s="19" t="s">
        <v>42</v>
      </c>
      <c r="E1021" s="64" t="s">
        <v>15</v>
      </c>
      <c r="F1021" s="108">
        <v>4296</v>
      </c>
      <c r="G1021" s="241">
        <f t="shared" si="30"/>
        <v>7007284672.4300003</v>
      </c>
      <c r="H1021" s="246">
        <v>2329769516</v>
      </c>
      <c r="I1021" s="113">
        <v>0</v>
      </c>
      <c r="J1021" s="113">
        <f t="shared" si="31"/>
        <v>2329769516</v>
      </c>
      <c r="K1021" s="119">
        <v>0</v>
      </c>
      <c r="L1021" s="158">
        <v>103797071.41</v>
      </c>
      <c r="M1021" s="154">
        <v>0</v>
      </c>
      <c r="N1021" s="175">
        <v>0</v>
      </c>
      <c r="O1021" s="153">
        <v>0</v>
      </c>
      <c r="P1021" s="154">
        <v>1412891199.8299999</v>
      </c>
      <c r="Q1021" s="243">
        <v>3160826885.1900005</v>
      </c>
    </row>
    <row r="1022" spans="1:17" x14ac:dyDescent="0.2">
      <c r="A1022" s="110" t="s">
        <v>1999</v>
      </c>
      <c r="B1022" s="64" t="s">
        <v>2010</v>
      </c>
      <c r="C1022" s="19" t="s">
        <v>2001</v>
      </c>
      <c r="D1022" s="19" t="s">
        <v>751</v>
      </c>
      <c r="E1022" s="64" t="s">
        <v>15</v>
      </c>
      <c r="F1022" s="108">
        <v>9691</v>
      </c>
      <c r="G1022" s="241">
        <f t="shared" si="30"/>
        <v>15481056437.02</v>
      </c>
      <c r="H1022" s="246">
        <v>5247148154</v>
      </c>
      <c r="I1022" s="113">
        <v>0</v>
      </c>
      <c r="J1022" s="113">
        <f t="shared" si="31"/>
        <v>5247148154</v>
      </c>
      <c r="K1022" s="119">
        <v>0</v>
      </c>
      <c r="L1022" s="158">
        <v>113700667.73999999</v>
      </c>
      <c r="M1022" s="154">
        <v>0</v>
      </c>
      <c r="N1022" s="175">
        <v>113761449.09</v>
      </c>
      <c r="O1022" s="153">
        <v>0</v>
      </c>
      <c r="P1022" s="154">
        <v>3170583337.6199999</v>
      </c>
      <c r="Q1022" s="243">
        <v>6835862828.5700006</v>
      </c>
    </row>
    <row r="1023" spans="1:17" x14ac:dyDescent="0.2">
      <c r="A1023" s="110" t="s">
        <v>1999</v>
      </c>
      <c r="B1023" s="64" t="s">
        <v>2011</v>
      </c>
      <c r="C1023" s="19" t="s">
        <v>2001</v>
      </c>
      <c r="D1023" s="19" t="s">
        <v>2012</v>
      </c>
      <c r="E1023" s="64" t="s">
        <v>51</v>
      </c>
      <c r="F1023" s="108">
        <v>217771</v>
      </c>
      <c r="G1023" s="241">
        <f t="shared" si="30"/>
        <v>326599129184.81</v>
      </c>
      <c r="H1023" s="246">
        <v>115973591550</v>
      </c>
      <c r="I1023" s="113">
        <v>0</v>
      </c>
      <c r="J1023" s="113">
        <f t="shared" si="31"/>
        <v>115973591550</v>
      </c>
      <c r="K1023" s="119">
        <v>0</v>
      </c>
      <c r="L1023" s="158">
        <v>3539479271.7600002</v>
      </c>
      <c r="M1023" s="154">
        <v>3602774838.5799999</v>
      </c>
      <c r="N1023" s="175">
        <v>0</v>
      </c>
      <c r="O1023" s="153">
        <v>0</v>
      </c>
      <c r="P1023" s="154">
        <v>0</v>
      </c>
      <c r="Q1023" s="243">
        <v>203483283524.47</v>
      </c>
    </row>
    <row r="1024" spans="1:17" x14ac:dyDescent="0.2">
      <c r="A1024" s="110" t="s">
        <v>1999</v>
      </c>
      <c r="B1024" s="64" t="s">
        <v>2013</v>
      </c>
      <c r="C1024" s="19" t="s">
        <v>2001</v>
      </c>
      <c r="D1024" s="19" t="s">
        <v>2014</v>
      </c>
      <c r="E1024" s="64" t="s">
        <v>51</v>
      </c>
      <c r="F1024" s="108">
        <v>59142</v>
      </c>
      <c r="G1024" s="241">
        <f t="shared" si="30"/>
        <v>106551885185.55002</v>
      </c>
      <c r="H1024" s="246">
        <v>32144852325</v>
      </c>
      <c r="I1024" s="113">
        <v>0</v>
      </c>
      <c r="J1024" s="113">
        <f t="shared" si="31"/>
        <v>32144852325</v>
      </c>
      <c r="K1024" s="119">
        <v>0</v>
      </c>
      <c r="L1024" s="158">
        <v>1219564482.4300001</v>
      </c>
      <c r="M1024" s="154">
        <v>0</v>
      </c>
      <c r="N1024" s="175">
        <v>0</v>
      </c>
      <c r="O1024" s="153">
        <v>0</v>
      </c>
      <c r="P1024" s="154">
        <v>19509656137.509998</v>
      </c>
      <c r="Q1024" s="243">
        <v>53677812240.610016</v>
      </c>
    </row>
    <row r="1025" spans="1:17" x14ac:dyDescent="0.2">
      <c r="A1025" s="110" t="s">
        <v>1999</v>
      </c>
      <c r="B1025" s="64" t="s">
        <v>2015</v>
      </c>
      <c r="C1025" s="19" t="s">
        <v>2001</v>
      </c>
      <c r="D1025" s="19" t="s">
        <v>2016</v>
      </c>
      <c r="E1025" s="64" t="s">
        <v>15</v>
      </c>
      <c r="F1025" s="108">
        <v>11719</v>
      </c>
      <c r="G1025" s="241">
        <f t="shared" si="30"/>
        <v>18806839113.940002</v>
      </c>
      <c r="H1025" s="246">
        <v>6336456388</v>
      </c>
      <c r="I1025" s="113">
        <v>0</v>
      </c>
      <c r="J1025" s="113">
        <f t="shared" si="31"/>
        <v>6336456388</v>
      </c>
      <c r="K1025" s="119">
        <v>0</v>
      </c>
      <c r="L1025" s="158">
        <v>198013802.31</v>
      </c>
      <c r="M1025" s="154">
        <v>0</v>
      </c>
      <c r="N1025" s="175">
        <v>0</v>
      </c>
      <c r="O1025" s="153">
        <v>0</v>
      </c>
      <c r="P1025" s="154">
        <v>3862827366.3400002</v>
      </c>
      <c r="Q1025" s="243">
        <v>8409541557.289999</v>
      </c>
    </row>
    <row r="1026" spans="1:17" x14ac:dyDescent="0.2">
      <c r="A1026" s="110" t="s">
        <v>1999</v>
      </c>
      <c r="B1026" s="64" t="s">
        <v>2017</v>
      </c>
      <c r="C1026" s="19" t="s">
        <v>2001</v>
      </c>
      <c r="D1026" s="19" t="s">
        <v>2018</v>
      </c>
      <c r="E1026" s="64" t="s">
        <v>15</v>
      </c>
      <c r="F1026" s="108">
        <v>18470</v>
      </c>
      <c r="G1026" s="241">
        <f t="shared" si="30"/>
        <v>31173013111.200001</v>
      </c>
      <c r="H1026" s="246">
        <v>10048273161</v>
      </c>
      <c r="I1026" s="113">
        <v>0</v>
      </c>
      <c r="J1026" s="113">
        <f t="shared" si="31"/>
        <v>10048273161</v>
      </c>
      <c r="K1026" s="119">
        <v>0</v>
      </c>
      <c r="L1026" s="158">
        <v>443524829.04000002</v>
      </c>
      <c r="M1026" s="154">
        <v>0</v>
      </c>
      <c r="N1026" s="175">
        <v>0</v>
      </c>
      <c r="O1026" s="153">
        <v>0</v>
      </c>
      <c r="P1026" s="154">
        <v>6094455659.29</v>
      </c>
      <c r="Q1026" s="243">
        <v>14586759461.869999</v>
      </c>
    </row>
    <row r="1027" spans="1:17" x14ac:dyDescent="0.2">
      <c r="A1027" s="110" t="s">
        <v>1999</v>
      </c>
      <c r="B1027" s="64" t="s">
        <v>2019</v>
      </c>
      <c r="C1027" s="19" t="s">
        <v>2001</v>
      </c>
      <c r="D1027" s="19" t="s">
        <v>2020</v>
      </c>
      <c r="E1027" s="64" t="s">
        <v>15</v>
      </c>
      <c r="F1027" s="108">
        <v>11948</v>
      </c>
      <c r="G1027" s="241">
        <f t="shared" si="30"/>
        <v>17975766637.32</v>
      </c>
      <c r="H1027" s="246">
        <v>6477039484</v>
      </c>
      <c r="I1027" s="113">
        <v>0</v>
      </c>
      <c r="J1027" s="113">
        <f t="shared" si="31"/>
        <v>6477039484</v>
      </c>
      <c r="K1027" s="119">
        <v>0</v>
      </c>
      <c r="L1027" s="158">
        <v>250836641.33000001</v>
      </c>
      <c r="M1027" s="154">
        <v>0</v>
      </c>
      <c r="N1027" s="175">
        <v>0</v>
      </c>
      <c r="O1027" s="153">
        <v>0</v>
      </c>
      <c r="P1027" s="154">
        <v>3890239701.4400001</v>
      </c>
      <c r="Q1027" s="243">
        <v>7357650810.5499992</v>
      </c>
    </row>
    <row r="1028" spans="1:17" x14ac:dyDescent="0.2">
      <c r="A1028" s="110" t="s">
        <v>1999</v>
      </c>
      <c r="B1028" s="64" t="s">
        <v>2021</v>
      </c>
      <c r="C1028" s="19" t="s">
        <v>2001</v>
      </c>
      <c r="D1028" s="19" t="s">
        <v>273</v>
      </c>
      <c r="E1028" s="64" t="s">
        <v>15</v>
      </c>
      <c r="F1028" s="108">
        <v>36103</v>
      </c>
      <c r="G1028" s="241">
        <f t="shared" si="30"/>
        <v>53011789120.360001</v>
      </c>
      <c r="H1028" s="246">
        <v>19579302812</v>
      </c>
      <c r="I1028" s="113">
        <v>0</v>
      </c>
      <c r="J1028" s="113">
        <f t="shared" si="31"/>
        <v>19579302812</v>
      </c>
      <c r="K1028" s="119">
        <v>0</v>
      </c>
      <c r="L1028" s="158">
        <v>711692141.38</v>
      </c>
      <c r="M1028" s="154">
        <v>84764535.120000005</v>
      </c>
      <c r="N1028" s="175">
        <v>0</v>
      </c>
      <c r="O1028" s="153">
        <v>0</v>
      </c>
      <c r="P1028" s="154">
        <v>11878128097.67</v>
      </c>
      <c r="Q1028" s="243">
        <v>20757901534.190002</v>
      </c>
    </row>
    <row r="1029" spans="1:17" x14ac:dyDescent="0.2">
      <c r="A1029" s="110" t="s">
        <v>1999</v>
      </c>
      <c r="B1029" s="64" t="s">
        <v>2022</v>
      </c>
      <c r="C1029" s="19" t="s">
        <v>2001</v>
      </c>
      <c r="D1029" s="19" t="s">
        <v>2023</v>
      </c>
      <c r="E1029" s="64" t="s">
        <v>51</v>
      </c>
      <c r="F1029" s="108">
        <v>67921</v>
      </c>
      <c r="G1029" s="241">
        <f t="shared" si="30"/>
        <v>127890305806.00998</v>
      </c>
      <c r="H1029" s="246">
        <v>36038762928</v>
      </c>
      <c r="I1029" s="113">
        <v>0</v>
      </c>
      <c r="J1029" s="113">
        <f t="shared" si="31"/>
        <v>36038762928</v>
      </c>
      <c r="K1029" s="119">
        <v>0</v>
      </c>
      <c r="L1029" s="158">
        <v>1610642551.8499999</v>
      </c>
      <c r="M1029" s="154">
        <v>0</v>
      </c>
      <c r="N1029" s="175">
        <v>0</v>
      </c>
      <c r="O1029" s="153">
        <v>0</v>
      </c>
      <c r="P1029" s="154">
        <v>22387621054.599998</v>
      </c>
      <c r="Q1029" s="243">
        <v>67853279271.55999</v>
      </c>
    </row>
    <row r="1030" spans="1:17" x14ac:dyDescent="0.2">
      <c r="A1030" s="110" t="s">
        <v>1999</v>
      </c>
      <c r="B1030" s="64" t="s">
        <v>2024</v>
      </c>
      <c r="C1030" s="19" t="s">
        <v>2001</v>
      </c>
      <c r="D1030" s="19" t="s">
        <v>2025</v>
      </c>
      <c r="E1030" s="64" t="s">
        <v>15</v>
      </c>
      <c r="F1030" s="108">
        <v>27851</v>
      </c>
      <c r="G1030" s="241">
        <f t="shared" si="30"/>
        <v>44270513405</v>
      </c>
      <c r="H1030" s="246">
        <v>15152171483</v>
      </c>
      <c r="I1030" s="113">
        <v>0</v>
      </c>
      <c r="J1030" s="113">
        <f t="shared" si="31"/>
        <v>15152171483</v>
      </c>
      <c r="K1030" s="119">
        <v>0</v>
      </c>
      <c r="L1030" s="158">
        <v>555950521.30999994</v>
      </c>
      <c r="M1030" s="154">
        <v>0</v>
      </c>
      <c r="N1030" s="175">
        <v>0</v>
      </c>
      <c r="O1030" s="153">
        <v>0</v>
      </c>
      <c r="P1030" s="154">
        <v>9161664769.3400002</v>
      </c>
      <c r="Q1030" s="243">
        <v>19400726631.349998</v>
      </c>
    </row>
    <row r="1031" spans="1:17" x14ac:dyDescent="0.2">
      <c r="A1031" s="110" t="s">
        <v>1999</v>
      </c>
      <c r="B1031" s="64" t="s">
        <v>2026</v>
      </c>
      <c r="C1031" s="19" t="s">
        <v>2001</v>
      </c>
      <c r="D1031" s="19" t="s">
        <v>2027</v>
      </c>
      <c r="E1031" s="64" t="s">
        <v>18</v>
      </c>
      <c r="F1031" s="108">
        <v>6469</v>
      </c>
      <c r="G1031" s="241">
        <f t="shared" si="30"/>
        <v>11417040004.58</v>
      </c>
      <c r="H1031" s="246">
        <v>3497842362</v>
      </c>
      <c r="I1031" s="113">
        <v>0</v>
      </c>
      <c r="J1031" s="113">
        <f t="shared" si="31"/>
        <v>3497842362</v>
      </c>
      <c r="K1031" s="119">
        <v>0</v>
      </c>
      <c r="L1031" s="158">
        <v>75303565.209999993</v>
      </c>
      <c r="M1031" s="154">
        <v>0</v>
      </c>
      <c r="N1031" s="175">
        <v>0</v>
      </c>
      <c r="O1031" s="153">
        <v>0</v>
      </c>
      <c r="P1031" s="154">
        <v>2134859447.3299999</v>
      </c>
      <c r="Q1031" s="243">
        <v>5709034630.04</v>
      </c>
    </row>
    <row r="1032" spans="1:17" x14ac:dyDescent="0.2">
      <c r="A1032" s="110" t="s">
        <v>1999</v>
      </c>
      <c r="B1032" s="64" t="s">
        <v>2028</v>
      </c>
      <c r="C1032" s="19" t="s">
        <v>2001</v>
      </c>
      <c r="D1032" s="19" t="s">
        <v>2029</v>
      </c>
      <c r="E1032" s="64" t="s">
        <v>18</v>
      </c>
      <c r="F1032" s="108">
        <v>5197</v>
      </c>
      <c r="G1032" s="241">
        <f t="shared" si="30"/>
        <v>9455370268.9599991</v>
      </c>
      <c r="H1032" s="246">
        <v>2829605366</v>
      </c>
      <c r="I1032" s="113">
        <v>0</v>
      </c>
      <c r="J1032" s="113">
        <f t="shared" si="31"/>
        <v>2829605366</v>
      </c>
      <c r="K1032" s="119">
        <v>0</v>
      </c>
      <c r="L1032" s="158">
        <v>58037468.140000001</v>
      </c>
      <c r="M1032" s="154">
        <v>0</v>
      </c>
      <c r="N1032" s="175">
        <v>0</v>
      </c>
      <c r="O1032" s="153">
        <v>0</v>
      </c>
      <c r="P1032" s="154">
        <v>1709142580.4400001</v>
      </c>
      <c r="Q1032" s="243">
        <v>4858584854.3799992</v>
      </c>
    </row>
    <row r="1033" spans="1:17" x14ac:dyDescent="0.2">
      <c r="A1033" s="110" t="s">
        <v>1999</v>
      </c>
      <c r="B1033" s="64" t="s">
        <v>2030</v>
      </c>
      <c r="C1033" s="19" t="s">
        <v>2001</v>
      </c>
      <c r="D1033" s="19" t="s">
        <v>2031</v>
      </c>
      <c r="E1033" s="64" t="s">
        <v>15</v>
      </c>
      <c r="F1033" s="108">
        <v>26109</v>
      </c>
      <c r="G1033" s="241">
        <f t="shared" si="30"/>
        <v>38863462483.860001</v>
      </c>
      <c r="H1033" s="246">
        <v>14006497838</v>
      </c>
      <c r="I1033" s="113">
        <v>0</v>
      </c>
      <c r="J1033" s="113">
        <f t="shared" si="31"/>
        <v>14006497838</v>
      </c>
      <c r="K1033" s="119">
        <v>0</v>
      </c>
      <c r="L1033" s="158">
        <v>510995377.39999998</v>
      </c>
      <c r="M1033" s="154">
        <v>0</v>
      </c>
      <c r="N1033" s="175">
        <v>440181384</v>
      </c>
      <c r="O1033" s="153">
        <v>0</v>
      </c>
      <c r="P1033" s="154">
        <v>8613748336.3099995</v>
      </c>
      <c r="Q1033" s="243">
        <v>15292039548.15</v>
      </c>
    </row>
    <row r="1034" spans="1:17" x14ac:dyDescent="0.2">
      <c r="A1034" s="110" t="s">
        <v>1999</v>
      </c>
      <c r="B1034" s="64" t="s">
        <v>2032</v>
      </c>
      <c r="C1034" s="19" t="s">
        <v>2001</v>
      </c>
      <c r="D1034" s="19" t="s">
        <v>2033</v>
      </c>
      <c r="E1034" s="64" t="s">
        <v>18</v>
      </c>
      <c r="F1034" s="108">
        <v>9853</v>
      </c>
      <c r="G1034" s="241">
        <f t="shared" si="30"/>
        <v>16530952994.879999</v>
      </c>
      <c r="H1034" s="246">
        <v>5306704524</v>
      </c>
      <c r="I1034" s="113">
        <v>0</v>
      </c>
      <c r="J1034" s="113">
        <f t="shared" si="31"/>
        <v>5306704524</v>
      </c>
      <c r="K1034" s="119">
        <v>0</v>
      </c>
      <c r="L1034" s="158">
        <v>122628984</v>
      </c>
      <c r="M1034" s="154">
        <v>0</v>
      </c>
      <c r="N1034" s="175">
        <v>0</v>
      </c>
      <c r="O1034" s="153">
        <v>0</v>
      </c>
      <c r="P1034" s="154">
        <v>3247866306.48</v>
      </c>
      <c r="Q1034" s="243">
        <v>7853753180.3999996</v>
      </c>
    </row>
    <row r="1035" spans="1:17" x14ac:dyDescent="0.2">
      <c r="A1035" s="110" t="s">
        <v>1999</v>
      </c>
      <c r="B1035" s="64" t="s">
        <v>2034</v>
      </c>
      <c r="C1035" s="19" t="s">
        <v>2001</v>
      </c>
      <c r="D1035" s="19" t="s">
        <v>2035</v>
      </c>
      <c r="E1035" s="64" t="s">
        <v>15</v>
      </c>
      <c r="F1035" s="108">
        <v>32955</v>
      </c>
      <c r="G1035" s="241">
        <f t="shared" si="30"/>
        <v>47962116043.5</v>
      </c>
      <c r="H1035" s="246">
        <v>17716673576</v>
      </c>
      <c r="I1035" s="113">
        <v>0</v>
      </c>
      <c r="J1035" s="113">
        <f t="shared" si="31"/>
        <v>17716673576</v>
      </c>
      <c r="K1035" s="119">
        <v>0</v>
      </c>
      <c r="L1035" s="158">
        <v>561277071.48000002</v>
      </c>
      <c r="M1035" s="154">
        <v>0</v>
      </c>
      <c r="N1035" s="175">
        <v>208917162</v>
      </c>
      <c r="O1035" s="153">
        <v>0</v>
      </c>
      <c r="P1035" s="154">
        <v>10866183582.41</v>
      </c>
      <c r="Q1035" s="243">
        <v>18609064651.610001</v>
      </c>
    </row>
    <row r="1036" spans="1:17" x14ac:dyDescent="0.2">
      <c r="A1036" s="110" t="s">
        <v>1999</v>
      </c>
      <c r="B1036" s="64" t="s">
        <v>2036</v>
      </c>
      <c r="C1036" s="19" t="s">
        <v>2001</v>
      </c>
      <c r="D1036" s="19" t="s">
        <v>2037</v>
      </c>
      <c r="E1036" s="64" t="s">
        <v>15</v>
      </c>
      <c r="F1036" s="108">
        <v>12904</v>
      </c>
      <c r="G1036" s="241">
        <f t="shared" ref="G1036:G1099" si="32">J1036+K1036+L1036+M1036+N1036+O1036+P1036+Q1036</f>
        <v>19854244366.889999</v>
      </c>
      <c r="H1036" s="246">
        <v>7004602199</v>
      </c>
      <c r="I1036" s="113">
        <v>0</v>
      </c>
      <c r="J1036" s="113">
        <f t="shared" ref="J1036:J1099" si="33">SUM(H1036:I1036)</f>
        <v>7004602199</v>
      </c>
      <c r="K1036" s="119">
        <v>0</v>
      </c>
      <c r="L1036" s="158">
        <v>271899439.81</v>
      </c>
      <c r="M1036" s="154">
        <v>0</v>
      </c>
      <c r="N1036" s="175">
        <v>0</v>
      </c>
      <c r="O1036" s="153">
        <v>0</v>
      </c>
      <c r="P1036" s="154">
        <v>4216545569.9400001</v>
      </c>
      <c r="Q1036" s="243">
        <v>8361197158.1399994</v>
      </c>
    </row>
    <row r="1037" spans="1:17" x14ac:dyDescent="0.2">
      <c r="A1037" s="110" t="s">
        <v>1999</v>
      </c>
      <c r="B1037" s="64" t="s">
        <v>2038</v>
      </c>
      <c r="C1037" s="19" t="s">
        <v>2001</v>
      </c>
      <c r="D1037" s="19" t="s">
        <v>2039</v>
      </c>
      <c r="E1037" s="64" t="s">
        <v>15</v>
      </c>
      <c r="F1037" s="108">
        <v>16129</v>
      </c>
      <c r="G1037" s="241">
        <f t="shared" si="32"/>
        <v>24478249569.919998</v>
      </c>
      <c r="H1037" s="246">
        <v>8675086434</v>
      </c>
      <c r="I1037" s="113">
        <v>0</v>
      </c>
      <c r="J1037" s="113">
        <f t="shared" si="33"/>
        <v>8675086434</v>
      </c>
      <c r="K1037" s="119">
        <v>0</v>
      </c>
      <c r="L1037" s="158">
        <v>228802581.56999999</v>
      </c>
      <c r="M1037" s="154">
        <v>0</v>
      </c>
      <c r="N1037" s="175">
        <v>25606570</v>
      </c>
      <c r="O1037" s="153">
        <v>0</v>
      </c>
      <c r="P1037" s="154">
        <v>5324598392.6199999</v>
      </c>
      <c r="Q1037" s="243">
        <v>10224155591.73</v>
      </c>
    </row>
    <row r="1038" spans="1:17" x14ac:dyDescent="0.2">
      <c r="A1038" s="110" t="s">
        <v>1999</v>
      </c>
      <c r="B1038" s="64" t="s">
        <v>2040</v>
      </c>
      <c r="C1038" s="19" t="s">
        <v>2001</v>
      </c>
      <c r="D1038" s="19" t="s">
        <v>2041</v>
      </c>
      <c r="E1038" s="64" t="s">
        <v>15</v>
      </c>
      <c r="F1038" s="108">
        <v>67716</v>
      </c>
      <c r="G1038" s="241">
        <f t="shared" si="32"/>
        <v>95849699642.229996</v>
      </c>
      <c r="H1038" s="246">
        <v>36636440215</v>
      </c>
      <c r="I1038" s="113">
        <v>0</v>
      </c>
      <c r="J1038" s="113">
        <f t="shared" si="33"/>
        <v>36636440215</v>
      </c>
      <c r="K1038" s="119">
        <v>0</v>
      </c>
      <c r="L1038" s="158">
        <v>1275485300.54</v>
      </c>
      <c r="M1038" s="154">
        <v>137660479.34999999</v>
      </c>
      <c r="N1038" s="175">
        <v>0</v>
      </c>
      <c r="O1038" s="153">
        <v>0</v>
      </c>
      <c r="P1038" s="154">
        <v>21992619213.790001</v>
      </c>
      <c r="Q1038" s="243">
        <v>35807494433.549995</v>
      </c>
    </row>
    <row r="1039" spans="1:17" x14ac:dyDescent="0.2">
      <c r="A1039" s="110" t="s">
        <v>1999</v>
      </c>
      <c r="B1039" s="64" t="s">
        <v>2042</v>
      </c>
      <c r="C1039" s="19" t="s">
        <v>2001</v>
      </c>
      <c r="D1039" s="19" t="s">
        <v>2043</v>
      </c>
      <c r="E1039" s="64" t="s">
        <v>15</v>
      </c>
      <c r="F1039" s="108">
        <v>8117</v>
      </c>
      <c r="G1039" s="241">
        <f t="shared" si="32"/>
        <v>13662626686.490002</v>
      </c>
      <c r="H1039" s="246">
        <v>4420310713</v>
      </c>
      <c r="I1039" s="113">
        <v>0</v>
      </c>
      <c r="J1039" s="113">
        <f t="shared" si="33"/>
        <v>4420310713</v>
      </c>
      <c r="K1039" s="119">
        <v>0</v>
      </c>
      <c r="L1039" s="158">
        <v>98579097.049999997</v>
      </c>
      <c r="M1039" s="154">
        <v>0</v>
      </c>
      <c r="N1039" s="175">
        <v>0</v>
      </c>
      <c r="O1039" s="153">
        <v>0</v>
      </c>
      <c r="P1039" s="154">
        <v>2658666236.2399998</v>
      </c>
      <c r="Q1039" s="243">
        <v>6485070640.2000008</v>
      </c>
    </row>
    <row r="1040" spans="1:17" x14ac:dyDescent="0.2">
      <c r="A1040" s="110" t="s">
        <v>1999</v>
      </c>
      <c r="B1040" s="64" t="s">
        <v>2044</v>
      </c>
      <c r="C1040" s="19" t="s">
        <v>2001</v>
      </c>
      <c r="D1040" s="19" t="s">
        <v>145</v>
      </c>
      <c r="E1040" s="64" t="s">
        <v>15</v>
      </c>
      <c r="F1040" s="108">
        <v>22968</v>
      </c>
      <c r="G1040" s="241">
        <f t="shared" si="32"/>
        <v>36118293759.989998</v>
      </c>
      <c r="H1040" s="246">
        <v>12465912804</v>
      </c>
      <c r="I1040" s="113">
        <v>0</v>
      </c>
      <c r="J1040" s="113">
        <f t="shared" si="33"/>
        <v>12465912804</v>
      </c>
      <c r="K1040" s="119">
        <v>0</v>
      </c>
      <c r="L1040" s="158">
        <v>377749097.32999998</v>
      </c>
      <c r="M1040" s="154">
        <v>0</v>
      </c>
      <c r="N1040" s="175">
        <v>0</v>
      </c>
      <c r="O1040" s="153">
        <v>0</v>
      </c>
      <c r="P1040" s="154">
        <v>7520887892.1199999</v>
      </c>
      <c r="Q1040" s="243">
        <v>15753743966.539997</v>
      </c>
    </row>
    <row r="1041" spans="1:17" x14ac:dyDescent="0.2">
      <c r="A1041" s="110" t="s">
        <v>1999</v>
      </c>
      <c r="B1041" s="64" t="s">
        <v>2045</v>
      </c>
      <c r="C1041" s="19" t="s">
        <v>2001</v>
      </c>
      <c r="D1041" s="19" t="s">
        <v>503</v>
      </c>
      <c r="E1041" s="64" t="s">
        <v>15</v>
      </c>
      <c r="F1041" s="108">
        <v>7605</v>
      </c>
      <c r="G1041" s="241">
        <f t="shared" si="32"/>
        <v>12918650143.360001</v>
      </c>
      <c r="H1041" s="246">
        <v>4138255606</v>
      </c>
      <c r="I1041" s="113">
        <v>0</v>
      </c>
      <c r="J1041" s="113">
        <f t="shared" si="33"/>
        <v>4138255606</v>
      </c>
      <c r="K1041" s="119">
        <v>0</v>
      </c>
      <c r="L1041" s="158">
        <v>109323369.56999999</v>
      </c>
      <c r="M1041" s="154">
        <v>0</v>
      </c>
      <c r="N1041" s="175">
        <v>0</v>
      </c>
      <c r="O1041" s="153">
        <v>0</v>
      </c>
      <c r="P1041" s="154">
        <v>2508724065.8899999</v>
      </c>
      <c r="Q1041" s="243">
        <v>6162347101.9000015</v>
      </c>
    </row>
    <row r="1042" spans="1:17" x14ac:dyDescent="0.2">
      <c r="A1042" s="110" t="s">
        <v>1999</v>
      </c>
      <c r="B1042" s="64" t="s">
        <v>2046</v>
      </c>
      <c r="C1042" s="19" t="s">
        <v>2001</v>
      </c>
      <c r="D1042" s="19" t="s">
        <v>2047</v>
      </c>
      <c r="E1042" s="64" t="s">
        <v>15</v>
      </c>
      <c r="F1042" s="108">
        <v>6481</v>
      </c>
      <c r="G1042" s="241">
        <f t="shared" si="32"/>
        <v>10893339473.719999</v>
      </c>
      <c r="H1042" s="246">
        <v>3508748489</v>
      </c>
      <c r="I1042" s="113">
        <v>0</v>
      </c>
      <c r="J1042" s="113">
        <f t="shared" si="33"/>
        <v>3508748489</v>
      </c>
      <c r="K1042" s="119">
        <v>0</v>
      </c>
      <c r="L1042" s="158">
        <v>89516947.670000002</v>
      </c>
      <c r="M1042" s="154">
        <v>0</v>
      </c>
      <c r="N1042" s="175">
        <v>0</v>
      </c>
      <c r="O1042" s="153">
        <v>0</v>
      </c>
      <c r="P1042" s="154">
        <v>2139152945.5999999</v>
      </c>
      <c r="Q1042" s="243">
        <v>5155921091.4499989</v>
      </c>
    </row>
    <row r="1043" spans="1:17" x14ac:dyDescent="0.2">
      <c r="A1043" s="110" t="s">
        <v>1999</v>
      </c>
      <c r="B1043" s="64" t="s">
        <v>2048</v>
      </c>
      <c r="C1043" s="19" t="s">
        <v>2001</v>
      </c>
      <c r="D1043" s="19" t="s">
        <v>2049</v>
      </c>
      <c r="E1043" s="64" t="s">
        <v>51</v>
      </c>
      <c r="F1043" s="108">
        <v>139724</v>
      </c>
      <c r="G1043" s="241">
        <f t="shared" si="32"/>
        <v>243134106358.08002</v>
      </c>
      <c r="H1043" s="246">
        <v>76032929500</v>
      </c>
      <c r="I1043" s="113">
        <v>0</v>
      </c>
      <c r="J1043" s="113">
        <f t="shared" si="33"/>
        <v>76032929500</v>
      </c>
      <c r="K1043" s="119">
        <v>0</v>
      </c>
      <c r="L1043" s="158">
        <v>3266457006.0999999</v>
      </c>
      <c r="M1043" s="154">
        <v>942720305.14999998</v>
      </c>
      <c r="N1043" s="175">
        <v>0</v>
      </c>
      <c r="O1043" s="153">
        <v>5603881517.0500002</v>
      </c>
      <c r="P1043" s="154">
        <v>45982375661.18</v>
      </c>
      <c r="Q1043" s="243">
        <v>111305742368.60001</v>
      </c>
    </row>
    <row r="1044" spans="1:17" x14ac:dyDescent="0.2">
      <c r="A1044" s="110" t="s">
        <v>1999</v>
      </c>
      <c r="B1044" s="64" t="s">
        <v>2050</v>
      </c>
      <c r="C1044" s="19" t="s">
        <v>2001</v>
      </c>
      <c r="D1044" s="19" t="s">
        <v>2051</v>
      </c>
      <c r="E1044" s="64" t="s">
        <v>15</v>
      </c>
      <c r="F1044" s="108">
        <v>24003</v>
      </c>
      <c r="G1044" s="241">
        <f t="shared" si="32"/>
        <v>34711449370.650002</v>
      </c>
      <c r="H1044" s="246">
        <v>13059721456</v>
      </c>
      <c r="I1044" s="113">
        <v>0</v>
      </c>
      <c r="J1044" s="113">
        <f t="shared" si="33"/>
        <v>13059721456</v>
      </c>
      <c r="K1044" s="119">
        <v>0</v>
      </c>
      <c r="L1044" s="158">
        <v>449802925.79000002</v>
      </c>
      <c r="M1044" s="154">
        <v>0</v>
      </c>
      <c r="N1044" s="175">
        <v>83609815</v>
      </c>
      <c r="O1044" s="153">
        <v>0</v>
      </c>
      <c r="P1044" s="154">
        <v>7919522693.0100002</v>
      </c>
      <c r="Q1044" s="243">
        <v>13198792480.85</v>
      </c>
    </row>
    <row r="1045" spans="1:17" x14ac:dyDescent="0.2">
      <c r="A1045" s="110" t="s">
        <v>1999</v>
      </c>
      <c r="B1045" s="64" t="s">
        <v>2052</v>
      </c>
      <c r="C1045" s="19" t="s">
        <v>2001</v>
      </c>
      <c r="D1045" s="19" t="s">
        <v>1432</v>
      </c>
      <c r="E1045" s="64" t="s">
        <v>15</v>
      </c>
      <c r="F1045" s="108">
        <v>11776</v>
      </c>
      <c r="G1045" s="241">
        <f t="shared" si="32"/>
        <v>17928564929.02</v>
      </c>
      <c r="H1045" s="246">
        <v>6383699181</v>
      </c>
      <c r="I1045" s="113">
        <v>0</v>
      </c>
      <c r="J1045" s="113">
        <f t="shared" si="33"/>
        <v>6383699181</v>
      </c>
      <c r="K1045" s="119">
        <v>0</v>
      </c>
      <c r="L1045" s="158">
        <v>202213843.75999999</v>
      </c>
      <c r="M1045" s="154">
        <v>0</v>
      </c>
      <c r="N1045" s="175">
        <v>0</v>
      </c>
      <c r="O1045" s="153">
        <v>0</v>
      </c>
      <c r="P1045" s="154">
        <v>3836075569.4299998</v>
      </c>
      <c r="Q1045" s="243">
        <v>7506576334.8299999</v>
      </c>
    </row>
    <row r="1046" spans="1:17" x14ac:dyDescent="0.2">
      <c r="A1046" s="110" t="s">
        <v>1999</v>
      </c>
      <c r="B1046" s="64" t="s">
        <v>2053</v>
      </c>
      <c r="C1046" s="19" t="s">
        <v>2001</v>
      </c>
      <c r="D1046" s="19" t="s">
        <v>2054</v>
      </c>
      <c r="E1046" s="64" t="s">
        <v>18</v>
      </c>
      <c r="F1046" s="108">
        <v>11435</v>
      </c>
      <c r="G1046" s="241">
        <f t="shared" si="32"/>
        <v>20221709949.139999</v>
      </c>
      <c r="H1046" s="246">
        <v>6176972740</v>
      </c>
      <c r="I1046" s="113">
        <v>0</v>
      </c>
      <c r="J1046" s="113">
        <f t="shared" si="33"/>
        <v>6176972740</v>
      </c>
      <c r="K1046" s="119">
        <v>0</v>
      </c>
      <c r="L1046" s="158">
        <v>126544792.05</v>
      </c>
      <c r="M1046" s="154">
        <v>0</v>
      </c>
      <c r="N1046" s="175">
        <v>0</v>
      </c>
      <c r="O1046" s="153">
        <v>0</v>
      </c>
      <c r="P1046" s="154">
        <v>3774645517.2600002</v>
      </c>
      <c r="Q1046" s="243">
        <v>10143546899.83</v>
      </c>
    </row>
    <row r="1047" spans="1:17" x14ac:dyDescent="0.2">
      <c r="A1047" s="110" t="s">
        <v>1999</v>
      </c>
      <c r="B1047" s="64" t="s">
        <v>2055</v>
      </c>
      <c r="C1047" s="19" t="s">
        <v>2001</v>
      </c>
      <c r="D1047" s="19" t="s">
        <v>2056</v>
      </c>
      <c r="E1047" s="64" t="s">
        <v>15</v>
      </c>
      <c r="F1047" s="108">
        <v>22640</v>
      </c>
      <c r="G1047" s="241">
        <f t="shared" si="32"/>
        <v>35984607984.690002</v>
      </c>
      <c r="H1047" s="246">
        <v>12310742617</v>
      </c>
      <c r="I1047" s="113">
        <v>0</v>
      </c>
      <c r="J1047" s="113">
        <f t="shared" si="33"/>
        <v>12310742617</v>
      </c>
      <c r="K1047" s="119">
        <v>0</v>
      </c>
      <c r="L1047" s="158">
        <v>356772736.98000002</v>
      </c>
      <c r="M1047" s="154">
        <v>0</v>
      </c>
      <c r="N1047" s="175">
        <v>0</v>
      </c>
      <c r="O1047" s="153">
        <v>0</v>
      </c>
      <c r="P1047" s="154">
        <v>7413550435.3800001</v>
      </c>
      <c r="Q1047" s="243">
        <v>15903542195.330002</v>
      </c>
    </row>
    <row r="1048" spans="1:17" x14ac:dyDescent="0.2">
      <c r="A1048" s="110" t="s">
        <v>1999</v>
      </c>
      <c r="B1048" s="64" t="s">
        <v>2057</v>
      </c>
      <c r="C1048" s="19" t="s">
        <v>2001</v>
      </c>
      <c r="D1048" s="19" t="s">
        <v>205</v>
      </c>
      <c r="E1048" s="64" t="s">
        <v>15</v>
      </c>
      <c r="F1048" s="108">
        <v>7293</v>
      </c>
      <c r="G1048" s="241">
        <f t="shared" si="32"/>
        <v>11458926819.67</v>
      </c>
      <c r="H1048" s="246">
        <v>3916890784</v>
      </c>
      <c r="I1048" s="113">
        <v>0</v>
      </c>
      <c r="J1048" s="113">
        <f t="shared" si="33"/>
        <v>3916890784</v>
      </c>
      <c r="K1048" s="119">
        <v>0</v>
      </c>
      <c r="L1048" s="158">
        <v>97349142.950000003</v>
      </c>
      <c r="M1048" s="154">
        <v>0</v>
      </c>
      <c r="N1048" s="175">
        <v>0</v>
      </c>
      <c r="O1048" s="153">
        <v>0</v>
      </c>
      <c r="P1048" s="154">
        <v>2404359031.0300002</v>
      </c>
      <c r="Q1048" s="243">
        <v>5040327861.6900005</v>
      </c>
    </row>
    <row r="1049" spans="1:17" x14ac:dyDescent="0.2">
      <c r="A1049" s="110" t="s">
        <v>1999</v>
      </c>
      <c r="B1049" s="64" t="s">
        <v>2058</v>
      </c>
      <c r="C1049" s="19" t="s">
        <v>2001</v>
      </c>
      <c r="D1049" s="19" t="s">
        <v>2059</v>
      </c>
      <c r="E1049" s="64" t="s">
        <v>15</v>
      </c>
      <c r="F1049" s="108">
        <v>30985</v>
      </c>
      <c r="G1049" s="241">
        <f t="shared" si="32"/>
        <v>52292985939.279999</v>
      </c>
      <c r="H1049" s="246">
        <v>16860867071</v>
      </c>
      <c r="I1049" s="113">
        <v>0</v>
      </c>
      <c r="J1049" s="113">
        <f t="shared" si="33"/>
        <v>16860867071</v>
      </c>
      <c r="K1049" s="119">
        <v>0</v>
      </c>
      <c r="L1049" s="158">
        <v>721745597.75</v>
      </c>
      <c r="M1049" s="154">
        <v>0</v>
      </c>
      <c r="N1049" s="175">
        <v>0</v>
      </c>
      <c r="O1049" s="153">
        <v>0</v>
      </c>
      <c r="P1049" s="154">
        <v>10225461532.93</v>
      </c>
      <c r="Q1049" s="243">
        <v>24484911737.599998</v>
      </c>
    </row>
    <row r="1050" spans="1:17" x14ac:dyDescent="0.2">
      <c r="A1050" s="110" t="s">
        <v>1999</v>
      </c>
      <c r="B1050" s="64" t="s">
        <v>2060</v>
      </c>
      <c r="C1050" s="19" t="s">
        <v>2001</v>
      </c>
      <c r="D1050" s="19" t="s">
        <v>2061</v>
      </c>
      <c r="E1050" s="64" t="s">
        <v>15</v>
      </c>
      <c r="F1050" s="108">
        <v>10001</v>
      </c>
      <c r="G1050" s="241">
        <f t="shared" si="32"/>
        <v>16360437338.32</v>
      </c>
      <c r="H1050" s="246">
        <v>5428654897</v>
      </c>
      <c r="I1050" s="113">
        <v>0</v>
      </c>
      <c r="J1050" s="113">
        <f t="shared" si="33"/>
        <v>5428654897</v>
      </c>
      <c r="K1050" s="119">
        <v>0</v>
      </c>
      <c r="L1050" s="158">
        <v>158844565.37</v>
      </c>
      <c r="M1050" s="154">
        <v>0</v>
      </c>
      <c r="N1050" s="175">
        <v>60191176</v>
      </c>
      <c r="O1050" s="153">
        <v>0</v>
      </c>
      <c r="P1050" s="154">
        <v>3300379093.0100002</v>
      </c>
      <c r="Q1050" s="243">
        <v>7412367606.9399986</v>
      </c>
    </row>
    <row r="1051" spans="1:17" x14ac:dyDescent="0.2">
      <c r="A1051" s="110" t="s">
        <v>1999</v>
      </c>
      <c r="B1051" s="64" t="s">
        <v>2062</v>
      </c>
      <c r="C1051" s="19" t="s">
        <v>2001</v>
      </c>
      <c r="D1051" s="19" t="s">
        <v>2063</v>
      </c>
      <c r="E1051" s="64" t="s">
        <v>18</v>
      </c>
      <c r="F1051" s="108">
        <v>14746</v>
      </c>
      <c r="G1051" s="241">
        <f t="shared" si="32"/>
        <v>26579958105.810001</v>
      </c>
      <c r="H1051" s="246">
        <v>8014029028</v>
      </c>
      <c r="I1051" s="113">
        <v>0</v>
      </c>
      <c r="J1051" s="113">
        <f t="shared" si="33"/>
        <v>8014029028</v>
      </c>
      <c r="K1051" s="119">
        <v>0</v>
      </c>
      <c r="L1051" s="158">
        <v>207276423.46000001</v>
      </c>
      <c r="M1051" s="154">
        <v>0</v>
      </c>
      <c r="N1051" s="175">
        <v>0</v>
      </c>
      <c r="O1051" s="153">
        <v>0</v>
      </c>
      <c r="P1051" s="154">
        <v>4867836230.54</v>
      </c>
      <c r="Q1051" s="243">
        <v>13490816423.810001</v>
      </c>
    </row>
    <row r="1052" spans="1:17" x14ac:dyDescent="0.2">
      <c r="A1052" s="110" t="s">
        <v>1999</v>
      </c>
      <c r="B1052" s="64" t="s">
        <v>2064</v>
      </c>
      <c r="C1052" s="19" t="s">
        <v>2001</v>
      </c>
      <c r="D1052" s="19" t="s">
        <v>2065</v>
      </c>
      <c r="E1052" s="64" t="s">
        <v>51</v>
      </c>
      <c r="F1052" s="108">
        <v>114487</v>
      </c>
      <c r="G1052" s="241">
        <f t="shared" si="32"/>
        <v>199219575582.89001</v>
      </c>
      <c r="H1052" s="246">
        <v>61766018021</v>
      </c>
      <c r="I1052" s="113">
        <v>0</v>
      </c>
      <c r="J1052" s="113">
        <f t="shared" si="33"/>
        <v>61766018021</v>
      </c>
      <c r="K1052" s="119">
        <v>0</v>
      </c>
      <c r="L1052" s="158">
        <v>2361382908.3899999</v>
      </c>
      <c r="M1052" s="154">
        <v>776059067.14999998</v>
      </c>
      <c r="N1052" s="175">
        <v>0</v>
      </c>
      <c r="O1052" s="153">
        <v>0</v>
      </c>
      <c r="P1052" s="154">
        <v>37764619972.970001</v>
      </c>
      <c r="Q1052" s="243">
        <v>96551495613.38002</v>
      </c>
    </row>
    <row r="1053" spans="1:17" x14ac:dyDescent="0.2">
      <c r="A1053" s="110" t="s">
        <v>1999</v>
      </c>
      <c r="B1053" s="64" t="s">
        <v>2066</v>
      </c>
      <c r="C1053" s="19" t="s">
        <v>2001</v>
      </c>
      <c r="D1053" s="19" t="s">
        <v>2067</v>
      </c>
      <c r="E1053" s="64" t="s">
        <v>15</v>
      </c>
      <c r="F1053" s="108">
        <v>2898</v>
      </c>
      <c r="G1053" s="241">
        <f t="shared" si="32"/>
        <v>4715289070.5500002</v>
      </c>
      <c r="H1053" s="246">
        <v>1574232198</v>
      </c>
      <c r="I1053" s="113">
        <v>0</v>
      </c>
      <c r="J1053" s="113">
        <f t="shared" si="33"/>
        <v>1574232198</v>
      </c>
      <c r="K1053" s="119">
        <v>0</v>
      </c>
      <c r="L1053" s="158">
        <v>32543468.629999999</v>
      </c>
      <c r="M1053" s="154">
        <v>0</v>
      </c>
      <c r="N1053" s="175">
        <v>0</v>
      </c>
      <c r="O1053" s="153">
        <v>0</v>
      </c>
      <c r="P1053" s="154">
        <v>955798768.64999998</v>
      </c>
      <c r="Q1053" s="243">
        <v>2152714635.27</v>
      </c>
    </row>
    <row r="1054" spans="1:17" x14ac:dyDescent="0.2">
      <c r="A1054" s="110" t="s">
        <v>1999</v>
      </c>
      <c r="B1054" s="64" t="s">
        <v>2068</v>
      </c>
      <c r="C1054" s="19" t="s">
        <v>2001</v>
      </c>
      <c r="D1054" s="19" t="s">
        <v>2069</v>
      </c>
      <c r="E1054" s="64" t="s">
        <v>18</v>
      </c>
      <c r="F1054" s="108">
        <v>5688</v>
      </c>
      <c r="G1054" s="241">
        <f t="shared" si="32"/>
        <v>10299520894.799999</v>
      </c>
      <c r="H1054" s="246">
        <v>3022428503</v>
      </c>
      <c r="I1054" s="113">
        <v>0</v>
      </c>
      <c r="J1054" s="113">
        <f t="shared" si="33"/>
        <v>3022428503</v>
      </c>
      <c r="K1054" s="119">
        <v>0</v>
      </c>
      <c r="L1054" s="158">
        <v>63147890.770000003</v>
      </c>
      <c r="M1054" s="154">
        <v>0</v>
      </c>
      <c r="N1054" s="175">
        <v>0</v>
      </c>
      <c r="O1054" s="153">
        <v>0</v>
      </c>
      <c r="P1054" s="154">
        <v>1878240358.4400001</v>
      </c>
      <c r="Q1054" s="243">
        <v>5335704142.5899982</v>
      </c>
    </row>
    <row r="1055" spans="1:17" x14ac:dyDescent="0.2">
      <c r="A1055" s="110" t="s">
        <v>1999</v>
      </c>
      <c r="B1055" s="64" t="s">
        <v>2070</v>
      </c>
      <c r="C1055" s="19" t="s">
        <v>2001</v>
      </c>
      <c r="D1055" s="19" t="s">
        <v>2071</v>
      </c>
      <c r="E1055" s="64" t="s">
        <v>15</v>
      </c>
      <c r="F1055" s="108">
        <v>6147</v>
      </c>
      <c r="G1055" s="241">
        <f t="shared" si="32"/>
        <v>9990400627.9700012</v>
      </c>
      <c r="H1055" s="246">
        <v>3346039725</v>
      </c>
      <c r="I1055" s="113">
        <v>0</v>
      </c>
      <c r="J1055" s="113">
        <f t="shared" si="33"/>
        <v>3346039725</v>
      </c>
      <c r="K1055" s="119">
        <v>0</v>
      </c>
      <c r="L1055" s="158">
        <v>79945257.319999993</v>
      </c>
      <c r="M1055" s="154">
        <v>0</v>
      </c>
      <c r="N1055" s="175">
        <v>280022671</v>
      </c>
      <c r="O1055" s="153">
        <v>0</v>
      </c>
      <c r="P1055" s="154">
        <v>2018274455.8599999</v>
      </c>
      <c r="Q1055" s="243">
        <v>4266118518.79</v>
      </c>
    </row>
    <row r="1056" spans="1:17" x14ac:dyDescent="0.2">
      <c r="A1056" s="110" t="s">
        <v>1999</v>
      </c>
      <c r="B1056" s="64" t="s">
        <v>2072</v>
      </c>
      <c r="C1056" s="19" t="s">
        <v>2001</v>
      </c>
      <c r="D1056" s="19" t="s">
        <v>2073</v>
      </c>
      <c r="E1056" s="64" t="s">
        <v>15</v>
      </c>
      <c r="F1056" s="108">
        <v>8898</v>
      </c>
      <c r="G1056" s="241">
        <f t="shared" si="32"/>
        <v>14288054087.41</v>
      </c>
      <c r="H1056" s="246">
        <v>4769774155</v>
      </c>
      <c r="I1056" s="113">
        <v>0</v>
      </c>
      <c r="J1056" s="113">
        <f t="shared" si="33"/>
        <v>4769774155</v>
      </c>
      <c r="K1056" s="119">
        <v>0</v>
      </c>
      <c r="L1056" s="158">
        <v>111144693.44</v>
      </c>
      <c r="M1056" s="154">
        <v>0</v>
      </c>
      <c r="N1056" s="175">
        <v>0</v>
      </c>
      <c r="O1056" s="153">
        <v>0</v>
      </c>
      <c r="P1056" s="154">
        <v>2934771201.8899999</v>
      </c>
      <c r="Q1056" s="243">
        <v>6472364037.0799999</v>
      </c>
    </row>
    <row r="1057" spans="1:17" x14ac:dyDescent="0.2">
      <c r="A1057" s="110" t="s">
        <v>1999</v>
      </c>
      <c r="B1057" s="64" t="s">
        <v>2074</v>
      </c>
      <c r="C1057" s="19" t="s">
        <v>2001</v>
      </c>
      <c r="D1057" s="19" t="s">
        <v>2075</v>
      </c>
      <c r="E1057" s="64" t="s">
        <v>15</v>
      </c>
      <c r="F1057" s="108">
        <v>47676</v>
      </c>
      <c r="G1057" s="241">
        <f t="shared" si="32"/>
        <v>72518530787.550003</v>
      </c>
      <c r="H1057" s="246">
        <v>25728947496</v>
      </c>
      <c r="I1057" s="113">
        <v>0</v>
      </c>
      <c r="J1057" s="113">
        <f t="shared" si="33"/>
        <v>25728947496</v>
      </c>
      <c r="K1057" s="119">
        <v>0</v>
      </c>
      <c r="L1057" s="158">
        <v>850749379.12</v>
      </c>
      <c r="M1057" s="154">
        <v>0</v>
      </c>
      <c r="N1057" s="175">
        <v>0</v>
      </c>
      <c r="O1057" s="153">
        <v>0</v>
      </c>
      <c r="P1057" s="154">
        <v>15666314647.93</v>
      </c>
      <c r="Q1057" s="243">
        <v>30272519264.5</v>
      </c>
    </row>
    <row r="1058" spans="1:17" x14ac:dyDescent="0.2">
      <c r="A1058" s="110" t="s">
        <v>1999</v>
      </c>
      <c r="B1058" s="64" t="s">
        <v>2076</v>
      </c>
      <c r="C1058" s="19" t="s">
        <v>2001</v>
      </c>
      <c r="D1058" s="19" t="s">
        <v>2077</v>
      </c>
      <c r="E1058" s="64" t="s">
        <v>15</v>
      </c>
      <c r="F1058" s="108">
        <v>23141</v>
      </c>
      <c r="G1058" s="241">
        <f t="shared" si="32"/>
        <v>34906329176.779999</v>
      </c>
      <c r="H1058" s="246">
        <v>12529247015</v>
      </c>
      <c r="I1058" s="113">
        <v>0</v>
      </c>
      <c r="J1058" s="113">
        <f t="shared" si="33"/>
        <v>12529247015</v>
      </c>
      <c r="K1058" s="119">
        <v>0</v>
      </c>
      <c r="L1058" s="158">
        <v>487253658.95999998</v>
      </c>
      <c r="M1058" s="154">
        <v>0</v>
      </c>
      <c r="N1058" s="175">
        <v>0</v>
      </c>
      <c r="O1058" s="153">
        <v>0</v>
      </c>
      <c r="P1058" s="154">
        <v>7637803152.6999998</v>
      </c>
      <c r="Q1058" s="243">
        <v>14252025350.119999</v>
      </c>
    </row>
    <row r="1059" spans="1:17" x14ac:dyDescent="0.2">
      <c r="A1059" s="110" t="s">
        <v>2078</v>
      </c>
      <c r="B1059" s="64" t="s">
        <v>2079</v>
      </c>
      <c r="C1059" s="19" t="s">
        <v>2080</v>
      </c>
      <c r="D1059" s="19" t="s">
        <v>2080</v>
      </c>
      <c r="E1059" s="64" t="s">
        <v>15</v>
      </c>
      <c r="F1059" s="108">
        <v>85222</v>
      </c>
      <c r="G1059" s="241">
        <f t="shared" si="32"/>
        <v>115532509690.39999</v>
      </c>
      <c r="H1059" s="246">
        <v>46016145772</v>
      </c>
      <c r="I1059" s="113">
        <v>0</v>
      </c>
      <c r="J1059" s="113">
        <f t="shared" si="33"/>
        <v>46016145772</v>
      </c>
      <c r="K1059" s="119">
        <v>0</v>
      </c>
      <c r="L1059" s="158">
        <v>1222808758.95</v>
      </c>
      <c r="M1059" s="154">
        <v>315567728.88</v>
      </c>
      <c r="N1059" s="175">
        <v>0</v>
      </c>
      <c r="O1059" s="153">
        <v>425578264.01999998</v>
      </c>
      <c r="P1059" s="154">
        <v>2849700933.0999999</v>
      </c>
      <c r="Q1059" s="243">
        <v>64702708233.450005</v>
      </c>
    </row>
    <row r="1060" spans="1:17" x14ac:dyDescent="0.2">
      <c r="A1060" s="110" t="s">
        <v>2078</v>
      </c>
      <c r="B1060" s="64" t="s">
        <v>2081</v>
      </c>
      <c r="C1060" s="19" t="s">
        <v>2080</v>
      </c>
      <c r="D1060" s="19" t="s">
        <v>2082</v>
      </c>
      <c r="E1060" s="64" t="s">
        <v>18</v>
      </c>
      <c r="F1060" s="108">
        <v>43816</v>
      </c>
      <c r="G1060" s="241">
        <f t="shared" si="32"/>
        <v>66671437655.970001</v>
      </c>
      <c r="H1060" s="246">
        <v>23711803273</v>
      </c>
      <c r="I1060" s="113">
        <v>0</v>
      </c>
      <c r="J1060" s="113">
        <f t="shared" si="33"/>
        <v>23711803273</v>
      </c>
      <c r="K1060" s="119">
        <v>0</v>
      </c>
      <c r="L1060" s="158">
        <v>450030113.55000001</v>
      </c>
      <c r="M1060" s="154">
        <v>0</v>
      </c>
      <c r="N1060" s="175">
        <v>0</v>
      </c>
      <c r="O1060" s="153">
        <v>0</v>
      </c>
      <c r="P1060" s="154">
        <v>1488182864.21</v>
      </c>
      <c r="Q1060" s="243">
        <v>41021421405.209999</v>
      </c>
    </row>
    <row r="1061" spans="1:17" x14ac:dyDescent="0.2">
      <c r="A1061" s="110" t="s">
        <v>2078</v>
      </c>
      <c r="B1061" s="64" t="s">
        <v>2083</v>
      </c>
      <c r="C1061" s="19" t="s">
        <v>2080</v>
      </c>
      <c r="D1061" s="19" t="s">
        <v>2084</v>
      </c>
      <c r="E1061" s="64" t="s">
        <v>18</v>
      </c>
      <c r="F1061" s="108">
        <v>3222</v>
      </c>
      <c r="G1061" s="241">
        <f t="shared" si="32"/>
        <v>4959511376.1499996</v>
      </c>
      <c r="H1061" s="246">
        <v>1672267723</v>
      </c>
      <c r="I1061" s="113">
        <v>0</v>
      </c>
      <c r="J1061" s="113">
        <f t="shared" si="33"/>
        <v>1672267723</v>
      </c>
      <c r="K1061" s="119">
        <v>0</v>
      </c>
      <c r="L1061" s="158">
        <v>47800007.890000001</v>
      </c>
      <c r="M1061" s="154">
        <v>0</v>
      </c>
      <c r="N1061" s="175">
        <v>0</v>
      </c>
      <c r="O1061" s="153">
        <v>0</v>
      </c>
      <c r="P1061" s="154">
        <v>110253532.95</v>
      </c>
      <c r="Q1061" s="243">
        <v>3129190112.3099999</v>
      </c>
    </row>
    <row r="1062" spans="1:17" x14ac:dyDescent="0.2">
      <c r="A1062" s="110" t="s">
        <v>2078</v>
      </c>
      <c r="B1062" s="64" t="s">
        <v>2085</v>
      </c>
      <c r="C1062" s="19" t="s">
        <v>2080</v>
      </c>
      <c r="D1062" s="19" t="s">
        <v>2086</v>
      </c>
      <c r="E1062" s="64" t="s">
        <v>18</v>
      </c>
      <c r="F1062" s="108">
        <v>19657</v>
      </c>
      <c r="G1062" s="241">
        <f t="shared" si="32"/>
        <v>28013416965.150002</v>
      </c>
      <c r="H1062" s="246">
        <v>10515709720</v>
      </c>
      <c r="I1062" s="113">
        <v>0</v>
      </c>
      <c r="J1062" s="113">
        <f t="shared" si="33"/>
        <v>10515709720</v>
      </c>
      <c r="K1062" s="119">
        <v>0</v>
      </c>
      <c r="L1062" s="158">
        <v>215917047.31</v>
      </c>
      <c r="M1062" s="154">
        <v>0</v>
      </c>
      <c r="N1062" s="175">
        <v>0</v>
      </c>
      <c r="O1062" s="153">
        <v>0</v>
      </c>
      <c r="P1062" s="154">
        <v>667859576.66999996</v>
      </c>
      <c r="Q1062" s="243">
        <v>16613930621.17</v>
      </c>
    </row>
    <row r="1063" spans="1:17" x14ac:dyDescent="0.2">
      <c r="A1063" s="110" t="s">
        <v>2078</v>
      </c>
      <c r="B1063" s="64" t="s">
        <v>2087</v>
      </c>
      <c r="C1063" s="19" t="s">
        <v>2080</v>
      </c>
      <c r="D1063" s="19" t="s">
        <v>2088</v>
      </c>
      <c r="E1063" s="64" t="s">
        <v>18</v>
      </c>
      <c r="F1063" s="108">
        <v>3911</v>
      </c>
      <c r="G1063" s="241">
        <f t="shared" si="32"/>
        <v>5711819300.4200001</v>
      </c>
      <c r="H1063" s="246">
        <v>2092478551</v>
      </c>
      <c r="I1063" s="113">
        <v>0</v>
      </c>
      <c r="J1063" s="113">
        <f t="shared" si="33"/>
        <v>2092478551</v>
      </c>
      <c r="K1063" s="119">
        <v>0</v>
      </c>
      <c r="L1063" s="158">
        <v>47341747.909999996</v>
      </c>
      <c r="M1063" s="154">
        <v>0</v>
      </c>
      <c r="N1063" s="175">
        <v>0</v>
      </c>
      <c r="O1063" s="153">
        <v>0</v>
      </c>
      <c r="P1063" s="154">
        <v>133517096.92</v>
      </c>
      <c r="Q1063" s="243">
        <v>3438481904.5900002</v>
      </c>
    </row>
    <row r="1064" spans="1:17" x14ac:dyDescent="0.2">
      <c r="A1064" s="110" t="s">
        <v>2078</v>
      </c>
      <c r="B1064" s="64" t="s">
        <v>2089</v>
      </c>
      <c r="C1064" s="19" t="s">
        <v>2080</v>
      </c>
      <c r="D1064" s="19" t="s">
        <v>2090</v>
      </c>
      <c r="E1064" s="64" t="s">
        <v>18</v>
      </c>
      <c r="F1064" s="108">
        <v>53859</v>
      </c>
      <c r="G1064" s="241">
        <f t="shared" si="32"/>
        <v>81969347862.570007</v>
      </c>
      <c r="H1064" s="246">
        <v>29209057431</v>
      </c>
      <c r="I1064" s="113">
        <v>0</v>
      </c>
      <c r="J1064" s="113">
        <f t="shared" si="33"/>
        <v>29209057431</v>
      </c>
      <c r="K1064" s="119">
        <v>0</v>
      </c>
      <c r="L1064" s="158">
        <v>843910076.75999999</v>
      </c>
      <c r="M1064" s="154">
        <v>0</v>
      </c>
      <c r="N1064" s="175">
        <v>0</v>
      </c>
      <c r="O1064" s="153">
        <v>0</v>
      </c>
      <c r="P1064" s="154">
        <v>1827577363.0799999</v>
      </c>
      <c r="Q1064" s="243">
        <v>50088802991.730003</v>
      </c>
    </row>
    <row r="1065" spans="1:17" x14ac:dyDescent="0.2">
      <c r="A1065" s="110" t="s">
        <v>2078</v>
      </c>
      <c r="B1065" s="64" t="s">
        <v>2091</v>
      </c>
      <c r="C1065" s="19" t="s">
        <v>2080</v>
      </c>
      <c r="D1065" s="19" t="s">
        <v>2092</v>
      </c>
      <c r="E1065" s="64" t="s">
        <v>18</v>
      </c>
      <c r="F1065" s="108">
        <v>47211</v>
      </c>
      <c r="G1065" s="241">
        <f t="shared" si="32"/>
        <v>68730816190.369995</v>
      </c>
      <c r="H1065" s="246">
        <v>25662171730</v>
      </c>
      <c r="I1065" s="113">
        <v>0</v>
      </c>
      <c r="J1065" s="113">
        <f t="shared" si="33"/>
        <v>25662171730</v>
      </c>
      <c r="K1065" s="119">
        <v>0</v>
      </c>
      <c r="L1065" s="158">
        <v>752407654.25</v>
      </c>
      <c r="M1065" s="154">
        <v>0</v>
      </c>
      <c r="N1065" s="175">
        <v>0</v>
      </c>
      <c r="O1065" s="153">
        <v>0</v>
      </c>
      <c r="P1065" s="154">
        <v>1614299475.3900001</v>
      </c>
      <c r="Q1065" s="243">
        <v>40701937330.729996</v>
      </c>
    </row>
    <row r="1066" spans="1:17" x14ac:dyDescent="0.2">
      <c r="A1066" s="110" t="s">
        <v>2093</v>
      </c>
      <c r="B1066" s="64" t="s">
        <v>2094</v>
      </c>
      <c r="C1066" s="19" t="s">
        <v>2095</v>
      </c>
      <c r="D1066" s="19" t="s">
        <v>2096</v>
      </c>
      <c r="E1066" s="64" t="s">
        <v>15</v>
      </c>
      <c r="F1066" s="108">
        <v>92488</v>
      </c>
      <c r="G1066" s="241">
        <f t="shared" si="32"/>
        <v>125073113391.60001</v>
      </c>
      <c r="H1066" s="246">
        <v>50264573987</v>
      </c>
      <c r="I1066" s="113">
        <v>0</v>
      </c>
      <c r="J1066" s="113">
        <f t="shared" si="33"/>
        <v>50264573987</v>
      </c>
      <c r="K1066" s="119">
        <v>0</v>
      </c>
      <c r="L1066" s="158">
        <v>2246015952.4000001</v>
      </c>
      <c r="M1066" s="154">
        <v>0</v>
      </c>
      <c r="N1066" s="175">
        <v>0</v>
      </c>
      <c r="O1066" s="153">
        <v>811517586.51999998</v>
      </c>
      <c r="P1066" s="154">
        <v>8401522369.6999998</v>
      </c>
      <c r="Q1066" s="243">
        <v>63349483495.980011</v>
      </c>
    </row>
    <row r="1067" spans="1:17" x14ac:dyDescent="0.2">
      <c r="A1067" s="110" t="s">
        <v>2093</v>
      </c>
      <c r="B1067" s="64" t="s">
        <v>2097</v>
      </c>
      <c r="C1067" s="19" t="s">
        <v>2095</v>
      </c>
      <c r="D1067" s="19" t="s">
        <v>2098</v>
      </c>
      <c r="E1067" s="64" t="s">
        <v>18</v>
      </c>
      <c r="F1067" s="108">
        <v>20985</v>
      </c>
      <c r="G1067" s="241">
        <f t="shared" si="32"/>
        <v>33606520674.919998</v>
      </c>
      <c r="H1067" s="246">
        <v>11250500312</v>
      </c>
      <c r="I1067" s="113">
        <v>0</v>
      </c>
      <c r="J1067" s="113">
        <f t="shared" si="33"/>
        <v>11250500312</v>
      </c>
      <c r="K1067" s="119">
        <v>0</v>
      </c>
      <c r="L1067" s="158">
        <v>401919083.08999997</v>
      </c>
      <c r="M1067" s="154">
        <v>0</v>
      </c>
      <c r="N1067" s="175">
        <v>0</v>
      </c>
      <c r="O1067" s="153">
        <v>0</v>
      </c>
      <c r="P1067" s="154">
        <v>1913975758.29</v>
      </c>
      <c r="Q1067" s="243">
        <v>20040125521.539997</v>
      </c>
    </row>
    <row r="1068" spans="1:17" x14ac:dyDescent="0.2">
      <c r="A1068" s="110" t="s">
        <v>2093</v>
      </c>
      <c r="B1068" s="64" t="s">
        <v>2099</v>
      </c>
      <c r="C1068" s="19" t="s">
        <v>2095</v>
      </c>
      <c r="D1068" s="19" t="s">
        <v>2100</v>
      </c>
      <c r="E1068" s="64" t="s">
        <v>18</v>
      </c>
      <c r="F1068" s="108">
        <v>1624</v>
      </c>
      <c r="G1068" s="241">
        <f t="shared" si="32"/>
        <v>2787064350.6900001</v>
      </c>
      <c r="H1068" s="246">
        <v>864610028</v>
      </c>
      <c r="I1068" s="113">
        <v>0</v>
      </c>
      <c r="J1068" s="113">
        <f t="shared" si="33"/>
        <v>864610028</v>
      </c>
      <c r="K1068" s="119">
        <v>0</v>
      </c>
      <c r="L1068" s="158">
        <v>18866304.91</v>
      </c>
      <c r="M1068" s="154">
        <v>0</v>
      </c>
      <c r="N1068" s="175">
        <v>0</v>
      </c>
      <c r="O1068" s="153">
        <v>0</v>
      </c>
      <c r="P1068" s="154">
        <v>148410618.49000001</v>
      </c>
      <c r="Q1068" s="243">
        <v>1755177399.29</v>
      </c>
    </row>
    <row r="1069" spans="1:17" x14ac:dyDescent="0.2">
      <c r="A1069" s="110" t="s">
        <v>2093</v>
      </c>
      <c r="B1069" s="64" t="s">
        <v>2101</v>
      </c>
      <c r="C1069" s="19" t="s">
        <v>2095</v>
      </c>
      <c r="D1069" s="19" t="s">
        <v>2102</v>
      </c>
      <c r="E1069" s="64" t="s">
        <v>18</v>
      </c>
      <c r="F1069" s="108">
        <v>9633</v>
      </c>
      <c r="G1069" s="241">
        <f t="shared" si="32"/>
        <v>13873053025.77</v>
      </c>
      <c r="H1069" s="246">
        <v>5242720738</v>
      </c>
      <c r="I1069" s="113">
        <v>0</v>
      </c>
      <c r="J1069" s="113">
        <f t="shared" si="33"/>
        <v>5242720738</v>
      </c>
      <c r="K1069" s="119">
        <v>0</v>
      </c>
      <c r="L1069" s="158">
        <v>104014935.45999999</v>
      </c>
      <c r="M1069" s="154">
        <v>0</v>
      </c>
      <c r="N1069" s="175">
        <v>0</v>
      </c>
      <c r="O1069" s="153">
        <v>0</v>
      </c>
      <c r="P1069" s="154">
        <v>866048655.42999995</v>
      </c>
      <c r="Q1069" s="243">
        <v>7660268696.8800001</v>
      </c>
    </row>
    <row r="1070" spans="1:17" x14ac:dyDescent="0.2">
      <c r="A1070" s="110" t="s">
        <v>2093</v>
      </c>
      <c r="B1070" s="64" t="s">
        <v>2103</v>
      </c>
      <c r="C1070" s="19" t="s">
        <v>2095</v>
      </c>
      <c r="D1070" s="19" t="s">
        <v>2104</v>
      </c>
      <c r="E1070" s="64" t="s">
        <v>18</v>
      </c>
      <c r="F1070" s="108">
        <v>715</v>
      </c>
      <c r="G1070" s="241">
        <f t="shared" si="32"/>
        <v>1175621651.3299999</v>
      </c>
      <c r="H1070" s="246">
        <v>362324006</v>
      </c>
      <c r="I1070" s="113">
        <v>0</v>
      </c>
      <c r="J1070" s="113">
        <f t="shared" si="33"/>
        <v>362324006</v>
      </c>
      <c r="K1070" s="119">
        <v>0</v>
      </c>
      <c r="L1070" s="158">
        <v>11179072.85</v>
      </c>
      <c r="M1070" s="154">
        <v>0</v>
      </c>
      <c r="N1070" s="175">
        <v>0</v>
      </c>
      <c r="O1070" s="153">
        <v>0</v>
      </c>
      <c r="P1070" s="154">
        <v>65198256.920000002</v>
      </c>
      <c r="Q1070" s="243">
        <v>736920315.55999994</v>
      </c>
    </row>
    <row r="1071" spans="1:17" x14ac:dyDescent="0.2">
      <c r="A1071" s="110" t="s">
        <v>2093</v>
      </c>
      <c r="B1071" s="64" t="s">
        <v>2105</v>
      </c>
      <c r="C1071" s="19" t="s">
        <v>2095</v>
      </c>
      <c r="D1071" s="19" t="s">
        <v>2106</v>
      </c>
      <c r="E1071" s="64" t="s">
        <v>18</v>
      </c>
      <c r="F1071" s="108">
        <v>10682</v>
      </c>
      <c r="G1071" s="241">
        <f t="shared" si="32"/>
        <v>16380769630.789999</v>
      </c>
      <c r="H1071" s="246">
        <v>5755109461</v>
      </c>
      <c r="I1071" s="113">
        <v>0</v>
      </c>
      <c r="J1071" s="113">
        <f t="shared" si="33"/>
        <v>5755109461</v>
      </c>
      <c r="K1071" s="119">
        <v>0</v>
      </c>
      <c r="L1071" s="158">
        <v>176530909.03</v>
      </c>
      <c r="M1071" s="154">
        <v>0</v>
      </c>
      <c r="N1071" s="175">
        <v>0</v>
      </c>
      <c r="O1071" s="153">
        <v>0</v>
      </c>
      <c r="P1071" s="154">
        <v>963343108.96000004</v>
      </c>
      <c r="Q1071" s="243">
        <v>9485786151.7999992</v>
      </c>
    </row>
    <row r="1072" spans="1:17" x14ac:dyDescent="0.2">
      <c r="A1072" s="110" t="s">
        <v>2093</v>
      </c>
      <c r="B1072" s="64" t="s">
        <v>2107</v>
      </c>
      <c r="C1072" s="19" t="s">
        <v>2095</v>
      </c>
      <c r="D1072" s="19" t="s">
        <v>2108</v>
      </c>
      <c r="E1072" s="64" t="s">
        <v>18</v>
      </c>
      <c r="F1072" s="108">
        <v>10472</v>
      </c>
      <c r="G1072" s="241">
        <f t="shared" si="32"/>
        <v>16583458463.629997</v>
      </c>
      <c r="H1072" s="246">
        <v>5624896869</v>
      </c>
      <c r="I1072" s="113">
        <v>0</v>
      </c>
      <c r="J1072" s="113">
        <f t="shared" si="33"/>
        <v>5624896869</v>
      </c>
      <c r="K1072" s="119">
        <v>0</v>
      </c>
      <c r="L1072" s="158">
        <v>160713839.83000001</v>
      </c>
      <c r="M1072" s="154">
        <v>0</v>
      </c>
      <c r="N1072" s="175">
        <v>0</v>
      </c>
      <c r="O1072" s="153">
        <v>0</v>
      </c>
      <c r="P1072" s="154">
        <v>955844852.20000005</v>
      </c>
      <c r="Q1072" s="243">
        <v>9842002902.5999985</v>
      </c>
    </row>
    <row r="1073" spans="1:17" x14ac:dyDescent="0.2">
      <c r="A1073" s="110" t="s">
        <v>2093</v>
      </c>
      <c r="B1073" s="64" t="s">
        <v>2109</v>
      </c>
      <c r="C1073" s="19" t="s">
        <v>2095</v>
      </c>
      <c r="D1073" s="19" t="s">
        <v>2110</v>
      </c>
      <c r="E1073" s="64" t="s">
        <v>18</v>
      </c>
      <c r="F1073" s="108">
        <v>6200</v>
      </c>
      <c r="G1073" s="241">
        <f t="shared" si="32"/>
        <v>10077162136.209999</v>
      </c>
      <c r="H1073" s="246">
        <v>3293309669</v>
      </c>
      <c r="I1073" s="113">
        <v>0</v>
      </c>
      <c r="J1073" s="113">
        <f t="shared" si="33"/>
        <v>3293309669</v>
      </c>
      <c r="K1073" s="119">
        <v>0</v>
      </c>
      <c r="L1073" s="158">
        <v>69191084.510000005</v>
      </c>
      <c r="M1073" s="154">
        <v>0</v>
      </c>
      <c r="N1073" s="175">
        <v>0</v>
      </c>
      <c r="O1073" s="153">
        <v>0</v>
      </c>
      <c r="P1073" s="154">
        <v>566667038.08000004</v>
      </c>
      <c r="Q1073" s="243">
        <v>6147994344.6199989</v>
      </c>
    </row>
    <row r="1074" spans="1:17" x14ac:dyDescent="0.2">
      <c r="A1074" s="110" t="s">
        <v>2093</v>
      </c>
      <c r="B1074" s="64" t="s">
        <v>2111</v>
      </c>
      <c r="C1074" s="19" t="s">
        <v>2095</v>
      </c>
      <c r="D1074" s="19" t="s">
        <v>2112</v>
      </c>
      <c r="E1074" s="64" t="s">
        <v>18</v>
      </c>
      <c r="F1074" s="108">
        <v>8168</v>
      </c>
      <c r="G1074" s="241">
        <f t="shared" si="32"/>
        <v>12429053785.99</v>
      </c>
      <c r="H1074" s="246">
        <v>4276872887</v>
      </c>
      <c r="I1074" s="113">
        <v>0</v>
      </c>
      <c r="J1074" s="113">
        <f t="shared" si="33"/>
        <v>4276872887</v>
      </c>
      <c r="K1074" s="119">
        <v>0</v>
      </c>
      <c r="L1074" s="158">
        <v>97483230.5</v>
      </c>
      <c r="M1074" s="154">
        <v>0</v>
      </c>
      <c r="N1074" s="175">
        <v>0</v>
      </c>
      <c r="O1074" s="153">
        <v>0</v>
      </c>
      <c r="P1074" s="154">
        <v>743607609.12</v>
      </c>
      <c r="Q1074" s="243">
        <v>7311090059.3699999</v>
      </c>
    </row>
    <row r="1075" spans="1:17" x14ac:dyDescent="0.2">
      <c r="A1075" s="110" t="s">
        <v>2093</v>
      </c>
      <c r="B1075" s="64" t="s">
        <v>2113</v>
      </c>
      <c r="C1075" s="19" t="s">
        <v>2095</v>
      </c>
      <c r="D1075" s="19" t="s">
        <v>2114</v>
      </c>
      <c r="E1075" s="64" t="s">
        <v>18</v>
      </c>
      <c r="F1075" s="108">
        <v>31126</v>
      </c>
      <c r="G1075" s="241">
        <f t="shared" si="32"/>
        <v>46395840084.529999</v>
      </c>
      <c r="H1075" s="246">
        <v>16937306834</v>
      </c>
      <c r="I1075" s="113">
        <v>0</v>
      </c>
      <c r="J1075" s="113">
        <f t="shared" si="33"/>
        <v>16937306834</v>
      </c>
      <c r="K1075" s="119">
        <v>0</v>
      </c>
      <c r="L1075" s="158">
        <v>469140277.13</v>
      </c>
      <c r="M1075" s="154">
        <v>0</v>
      </c>
      <c r="N1075" s="175">
        <v>0</v>
      </c>
      <c r="O1075" s="153">
        <v>0</v>
      </c>
      <c r="P1075" s="154">
        <v>2797398423.2800002</v>
      </c>
      <c r="Q1075" s="243">
        <v>26191994550.119999</v>
      </c>
    </row>
    <row r="1076" spans="1:17" x14ac:dyDescent="0.2">
      <c r="A1076" s="110" t="s">
        <v>2093</v>
      </c>
      <c r="B1076" s="64" t="s">
        <v>2115</v>
      </c>
      <c r="C1076" s="19" t="s">
        <v>2095</v>
      </c>
      <c r="D1076" s="19" t="s">
        <v>2116</v>
      </c>
      <c r="E1076" s="64" t="s">
        <v>18</v>
      </c>
      <c r="F1076" s="108">
        <v>8973</v>
      </c>
      <c r="G1076" s="241">
        <f t="shared" si="32"/>
        <v>13764766236.360001</v>
      </c>
      <c r="H1076" s="246">
        <v>4774708694</v>
      </c>
      <c r="I1076" s="113">
        <v>0</v>
      </c>
      <c r="J1076" s="113">
        <f t="shared" si="33"/>
        <v>4774708694</v>
      </c>
      <c r="K1076" s="119">
        <v>0</v>
      </c>
      <c r="L1076" s="158">
        <v>122721279.19</v>
      </c>
      <c r="M1076" s="154">
        <v>0</v>
      </c>
      <c r="N1076" s="175">
        <v>0</v>
      </c>
      <c r="O1076" s="153">
        <v>0</v>
      </c>
      <c r="P1076" s="154">
        <v>819687482.54999995</v>
      </c>
      <c r="Q1076" s="243">
        <v>8047648780.6199999</v>
      </c>
    </row>
    <row r="1077" spans="1:17" x14ac:dyDescent="0.2">
      <c r="A1077" s="110" t="s">
        <v>2093</v>
      </c>
      <c r="B1077" s="64" t="s">
        <v>2117</v>
      </c>
      <c r="C1077" s="19" t="s">
        <v>2095</v>
      </c>
      <c r="D1077" s="19" t="s">
        <v>2118</v>
      </c>
      <c r="E1077" s="64" t="s">
        <v>18</v>
      </c>
      <c r="F1077" s="108">
        <v>930</v>
      </c>
      <c r="G1077" s="241">
        <f t="shared" si="32"/>
        <v>1750486635.7999997</v>
      </c>
      <c r="H1077" s="246">
        <v>470513510</v>
      </c>
      <c r="I1077" s="113">
        <v>0</v>
      </c>
      <c r="J1077" s="113">
        <f t="shared" si="33"/>
        <v>470513510</v>
      </c>
      <c r="K1077" s="119">
        <v>0</v>
      </c>
      <c r="L1077" s="158">
        <v>12966128.880000001</v>
      </c>
      <c r="M1077" s="154">
        <v>0</v>
      </c>
      <c r="N1077" s="175">
        <v>0</v>
      </c>
      <c r="O1077" s="153">
        <v>0</v>
      </c>
      <c r="P1077" s="154">
        <v>84949762.530000001</v>
      </c>
      <c r="Q1077" s="243">
        <v>1182057234.3899999</v>
      </c>
    </row>
    <row r="1078" spans="1:17" x14ac:dyDescent="0.2">
      <c r="A1078" s="110" t="s">
        <v>2093</v>
      </c>
      <c r="B1078" s="64" t="s">
        <v>2119</v>
      </c>
      <c r="C1078" s="19" t="s">
        <v>2095</v>
      </c>
      <c r="D1078" s="19" t="s">
        <v>185</v>
      </c>
      <c r="E1078" s="64" t="s">
        <v>18</v>
      </c>
      <c r="F1078" s="108">
        <v>2015</v>
      </c>
      <c r="G1078" s="241">
        <f t="shared" si="32"/>
        <v>3455032212.0500002</v>
      </c>
      <c r="H1078" s="246">
        <v>1038373074</v>
      </c>
      <c r="I1078" s="113">
        <v>0</v>
      </c>
      <c r="J1078" s="113">
        <f t="shared" si="33"/>
        <v>1038373074</v>
      </c>
      <c r="K1078" s="119">
        <v>0</v>
      </c>
      <c r="L1078" s="158">
        <v>25075025.32</v>
      </c>
      <c r="M1078" s="154">
        <v>0</v>
      </c>
      <c r="N1078" s="175">
        <v>0</v>
      </c>
      <c r="O1078" s="153">
        <v>0</v>
      </c>
      <c r="P1078" s="154">
        <v>184073059.16999999</v>
      </c>
      <c r="Q1078" s="243">
        <v>2207511053.5599999</v>
      </c>
    </row>
    <row r="1079" spans="1:17" x14ac:dyDescent="0.2">
      <c r="A1079" s="110" t="s">
        <v>2093</v>
      </c>
      <c r="B1079" s="64" t="s">
        <v>2120</v>
      </c>
      <c r="C1079" s="19" t="s">
        <v>2095</v>
      </c>
      <c r="D1079" s="19" t="s">
        <v>2121</v>
      </c>
      <c r="E1079" s="64" t="s">
        <v>18</v>
      </c>
      <c r="F1079" s="108">
        <v>1312</v>
      </c>
      <c r="G1079" s="241">
        <f t="shared" si="32"/>
        <v>2053114103.0999999</v>
      </c>
      <c r="H1079" s="246">
        <v>702664806</v>
      </c>
      <c r="I1079" s="113">
        <v>0</v>
      </c>
      <c r="J1079" s="113">
        <f t="shared" si="33"/>
        <v>702664806</v>
      </c>
      <c r="K1079" s="119">
        <v>0</v>
      </c>
      <c r="L1079" s="158">
        <v>20996077.07</v>
      </c>
      <c r="M1079" s="154">
        <v>0</v>
      </c>
      <c r="N1079" s="175">
        <v>0</v>
      </c>
      <c r="O1079" s="153">
        <v>0</v>
      </c>
      <c r="P1079" s="154">
        <v>116314421.89</v>
      </c>
      <c r="Q1079" s="243">
        <v>1213138798.1399999</v>
      </c>
    </row>
    <row r="1080" spans="1:17" x14ac:dyDescent="0.2">
      <c r="A1080" s="110" t="s">
        <v>2093</v>
      </c>
      <c r="B1080" s="64" t="s">
        <v>2122</v>
      </c>
      <c r="C1080" s="19" t="s">
        <v>2095</v>
      </c>
      <c r="D1080" s="19" t="s">
        <v>2123</v>
      </c>
      <c r="E1080" s="64" t="s">
        <v>18</v>
      </c>
      <c r="F1080" s="108">
        <v>6063</v>
      </c>
      <c r="G1080" s="241">
        <f t="shared" si="32"/>
        <v>9662183104.3799992</v>
      </c>
      <c r="H1080" s="246">
        <v>3239001241</v>
      </c>
      <c r="I1080" s="113">
        <v>0</v>
      </c>
      <c r="J1080" s="113">
        <f t="shared" si="33"/>
        <v>3239001241</v>
      </c>
      <c r="K1080" s="119">
        <v>0</v>
      </c>
      <c r="L1080" s="158">
        <v>65673124.609999999</v>
      </c>
      <c r="M1080" s="154">
        <v>0</v>
      </c>
      <c r="N1080" s="175">
        <v>0</v>
      </c>
      <c r="O1080" s="153">
        <v>0</v>
      </c>
      <c r="P1080" s="154">
        <v>554230904.92999995</v>
      </c>
      <c r="Q1080" s="243">
        <v>5803277833.8399992</v>
      </c>
    </row>
    <row r="1081" spans="1:17" x14ac:dyDescent="0.2">
      <c r="A1081" s="110" t="s">
        <v>2093</v>
      </c>
      <c r="B1081" s="64" t="s">
        <v>2124</v>
      </c>
      <c r="C1081" s="19" t="s">
        <v>2095</v>
      </c>
      <c r="D1081" s="19" t="s">
        <v>2125</v>
      </c>
      <c r="E1081" s="64" t="s">
        <v>18</v>
      </c>
      <c r="F1081" s="108">
        <v>5445</v>
      </c>
      <c r="G1081" s="241">
        <f t="shared" si="32"/>
        <v>8569485402.2299995</v>
      </c>
      <c r="H1081" s="246">
        <v>2915851548</v>
      </c>
      <c r="I1081" s="113">
        <v>0</v>
      </c>
      <c r="J1081" s="113">
        <f t="shared" si="33"/>
        <v>2915851548</v>
      </c>
      <c r="K1081" s="119">
        <v>0</v>
      </c>
      <c r="L1081" s="158">
        <v>62645263.479999997</v>
      </c>
      <c r="M1081" s="154">
        <v>0</v>
      </c>
      <c r="N1081" s="175">
        <v>0</v>
      </c>
      <c r="O1081" s="153">
        <v>0</v>
      </c>
      <c r="P1081" s="154">
        <v>497353884.16000003</v>
      </c>
      <c r="Q1081" s="243">
        <v>5093634706.5900002</v>
      </c>
    </row>
    <row r="1082" spans="1:17" x14ac:dyDescent="0.2">
      <c r="A1082" s="110" t="s">
        <v>2093</v>
      </c>
      <c r="B1082" s="64" t="s">
        <v>2126</v>
      </c>
      <c r="C1082" s="19" t="s">
        <v>2095</v>
      </c>
      <c r="D1082" s="19" t="s">
        <v>2127</v>
      </c>
      <c r="E1082" s="64" t="s">
        <v>18</v>
      </c>
      <c r="F1082" s="108">
        <v>14121</v>
      </c>
      <c r="G1082" s="241">
        <f t="shared" si="32"/>
        <v>21309264908.459999</v>
      </c>
      <c r="H1082" s="246">
        <v>7450386024</v>
      </c>
      <c r="I1082" s="113">
        <v>0</v>
      </c>
      <c r="J1082" s="113">
        <f t="shared" si="33"/>
        <v>7450386024</v>
      </c>
      <c r="K1082" s="119">
        <v>0</v>
      </c>
      <c r="L1082" s="158">
        <v>221472302.03</v>
      </c>
      <c r="M1082" s="154">
        <v>0</v>
      </c>
      <c r="N1082" s="175">
        <v>0</v>
      </c>
      <c r="O1082" s="153">
        <v>0</v>
      </c>
      <c r="P1082" s="154">
        <v>1287871319.0799999</v>
      </c>
      <c r="Q1082" s="243">
        <v>12349535263.349998</v>
      </c>
    </row>
    <row r="1083" spans="1:17" x14ac:dyDescent="0.2">
      <c r="A1083" s="110" t="s">
        <v>2093</v>
      </c>
      <c r="B1083" s="64" t="s">
        <v>2128</v>
      </c>
      <c r="C1083" s="19" t="s">
        <v>2095</v>
      </c>
      <c r="D1083" s="19" t="s">
        <v>2129</v>
      </c>
      <c r="E1083" s="64" t="s">
        <v>18</v>
      </c>
      <c r="F1083" s="108">
        <v>10031</v>
      </c>
      <c r="G1083" s="241">
        <f t="shared" si="32"/>
        <v>15148366218.759998</v>
      </c>
      <c r="H1083" s="246">
        <v>5419857052</v>
      </c>
      <c r="I1083" s="113">
        <v>0</v>
      </c>
      <c r="J1083" s="113">
        <f t="shared" si="33"/>
        <v>5419857052</v>
      </c>
      <c r="K1083" s="119">
        <v>0</v>
      </c>
      <c r="L1083" s="158">
        <v>126644706.98999999</v>
      </c>
      <c r="M1083" s="154">
        <v>0</v>
      </c>
      <c r="N1083" s="175">
        <v>0</v>
      </c>
      <c r="O1083" s="153">
        <v>0</v>
      </c>
      <c r="P1083" s="154">
        <v>915976072.37</v>
      </c>
      <c r="Q1083" s="243">
        <v>8685888387.3999996</v>
      </c>
    </row>
    <row r="1084" spans="1:17" x14ac:dyDescent="0.2">
      <c r="A1084" s="110" t="s">
        <v>2093</v>
      </c>
      <c r="B1084" s="64" t="s">
        <v>2130</v>
      </c>
      <c r="C1084" s="19" t="s">
        <v>2095</v>
      </c>
      <c r="D1084" s="19" t="s">
        <v>404</v>
      </c>
      <c r="E1084" s="64" t="s">
        <v>18</v>
      </c>
      <c r="F1084" s="108">
        <v>19246</v>
      </c>
      <c r="G1084" s="241">
        <f t="shared" si="32"/>
        <v>29523760337.590004</v>
      </c>
      <c r="H1084" s="246">
        <v>10421890745</v>
      </c>
      <c r="I1084" s="113">
        <v>0</v>
      </c>
      <c r="J1084" s="113">
        <f t="shared" si="33"/>
        <v>10421890745</v>
      </c>
      <c r="K1084" s="119">
        <v>0</v>
      </c>
      <c r="L1084" s="158">
        <v>404109286.52999997</v>
      </c>
      <c r="M1084" s="154">
        <v>0</v>
      </c>
      <c r="N1084" s="175">
        <v>0</v>
      </c>
      <c r="O1084" s="153">
        <v>0</v>
      </c>
      <c r="P1084" s="154">
        <v>1749379878.26</v>
      </c>
      <c r="Q1084" s="243">
        <v>16948380427.800001</v>
      </c>
    </row>
    <row r="1085" spans="1:17" x14ac:dyDescent="0.2">
      <c r="A1085" s="110" t="s">
        <v>2131</v>
      </c>
      <c r="B1085" s="64" t="s">
        <v>2132</v>
      </c>
      <c r="C1085" s="19" t="s">
        <v>2133</v>
      </c>
      <c r="D1085" s="19" t="s">
        <v>2134</v>
      </c>
      <c r="E1085" s="64" t="s">
        <v>18</v>
      </c>
      <c r="F1085" s="108">
        <v>40042</v>
      </c>
      <c r="G1085" s="241">
        <f t="shared" si="32"/>
        <v>62218925075.82</v>
      </c>
      <c r="H1085" s="246">
        <v>21703992633</v>
      </c>
      <c r="I1085" s="113">
        <v>0</v>
      </c>
      <c r="J1085" s="113">
        <f t="shared" si="33"/>
        <v>21703992633</v>
      </c>
      <c r="K1085" s="119">
        <v>0</v>
      </c>
      <c r="L1085" s="158">
        <v>847803268.82000005</v>
      </c>
      <c r="M1085" s="154">
        <v>0</v>
      </c>
      <c r="N1085" s="175">
        <v>610229033</v>
      </c>
      <c r="O1085" s="153">
        <v>738865457.14999998</v>
      </c>
      <c r="P1085" s="154">
        <v>1554314512.8499999</v>
      </c>
      <c r="Q1085" s="243">
        <v>36763720171</v>
      </c>
    </row>
    <row r="1086" spans="1:17" x14ac:dyDescent="0.2">
      <c r="A1086" s="110" t="s">
        <v>2131</v>
      </c>
      <c r="B1086" s="64" t="s">
        <v>2135</v>
      </c>
      <c r="C1086" s="19" t="s">
        <v>2133</v>
      </c>
      <c r="D1086" s="19" t="s">
        <v>1459</v>
      </c>
      <c r="E1086" s="64" t="s">
        <v>18</v>
      </c>
      <c r="F1086" s="108">
        <v>4635</v>
      </c>
      <c r="G1086" s="241">
        <f t="shared" si="32"/>
        <v>7712156635.5100002</v>
      </c>
      <c r="H1086" s="246">
        <v>2519886058</v>
      </c>
      <c r="I1086" s="113">
        <v>0</v>
      </c>
      <c r="J1086" s="113">
        <f t="shared" si="33"/>
        <v>2519886058</v>
      </c>
      <c r="K1086" s="119">
        <v>0</v>
      </c>
      <c r="L1086" s="158">
        <v>49176507.960000001</v>
      </c>
      <c r="M1086" s="154">
        <v>0</v>
      </c>
      <c r="N1086" s="175">
        <v>0</v>
      </c>
      <c r="O1086" s="153">
        <v>0</v>
      </c>
      <c r="P1086" s="154">
        <v>179772581.11000001</v>
      </c>
      <c r="Q1086" s="243">
        <v>4963321488.4400005</v>
      </c>
    </row>
    <row r="1087" spans="1:17" x14ac:dyDescent="0.2">
      <c r="A1087" s="110" t="s">
        <v>2131</v>
      </c>
      <c r="B1087" s="64" t="s">
        <v>2136</v>
      </c>
      <c r="C1087" s="19" t="s">
        <v>2133</v>
      </c>
      <c r="D1087" s="19" t="s">
        <v>2137</v>
      </c>
      <c r="E1087" s="64" t="s">
        <v>18</v>
      </c>
      <c r="F1087" s="108">
        <v>34386</v>
      </c>
      <c r="G1087" s="241">
        <f t="shared" si="32"/>
        <v>51814807739.5</v>
      </c>
      <c r="H1087" s="246">
        <v>18755850031</v>
      </c>
      <c r="I1087" s="113">
        <v>0</v>
      </c>
      <c r="J1087" s="113">
        <f t="shared" si="33"/>
        <v>18755850031</v>
      </c>
      <c r="K1087" s="119">
        <v>0</v>
      </c>
      <c r="L1087" s="158">
        <v>504439894.13999999</v>
      </c>
      <c r="M1087" s="154">
        <v>0</v>
      </c>
      <c r="N1087" s="175">
        <v>0</v>
      </c>
      <c r="O1087" s="153">
        <v>0</v>
      </c>
      <c r="P1087" s="154">
        <v>1327715639.55</v>
      </c>
      <c r="Q1087" s="243">
        <v>31226802174.810001</v>
      </c>
    </row>
    <row r="1088" spans="1:17" x14ac:dyDescent="0.2">
      <c r="A1088" s="110" t="s">
        <v>2131</v>
      </c>
      <c r="B1088" s="64" t="s">
        <v>2138</v>
      </c>
      <c r="C1088" s="19" t="s">
        <v>2133</v>
      </c>
      <c r="D1088" s="19" t="s">
        <v>2139</v>
      </c>
      <c r="E1088" s="64" t="s">
        <v>18</v>
      </c>
      <c r="F1088" s="108">
        <v>57271</v>
      </c>
      <c r="G1088" s="241">
        <f t="shared" si="32"/>
        <v>86153736380.779999</v>
      </c>
      <c r="H1088" s="246">
        <v>31231996620</v>
      </c>
      <c r="I1088" s="113">
        <v>0</v>
      </c>
      <c r="J1088" s="113">
        <f t="shared" si="33"/>
        <v>31231996620</v>
      </c>
      <c r="K1088" s="119">
        <v>0</v>
      </c>
      <c r="L1088" s="158">
        <v>1201536634.77</v>
      </c>
      <c r="M1088" s="154">
        <v>0</v>
      </c>
      <c r="N1088" s="175">
        <v>0</v>
      </c>
      <c r="O1088" s="153">
        <v>0</v>
      </c>
      <c r="P1088" s="154">
        <v>2218424713.1300001</v>
      </c>
      <c r="Q1088" s="243">
        <v>51501778412.880005</v>
      </c>
    </row>
    <row r="1089" spans="1:17" x14ac:dyDescent="0.2">
      <c r="A1089" s="110" t="s">
        <v>2131</v>
      </c>
      <c r="B1089" s="64" t="s">
        <v>2140</v>
      </c>
      <c r="C1089" s="19" t="s">
        <v>2133</v>
      </c>
      <c r="D1089" s="19" t="s">
        <v>2141</v>
      </c>
      <c r="E1089" s="64" t="s">
        <v>18</v>
      </c>
      <c r="F1089" s="108">
        <v>11959</v>
      </c>
      <c r="G1089" s="241">
        <f t="shared" si="32"/>
        <v>18906598727.209999</v>
      </c>
      <c r="H1089" s="246">
        <v>6493672194</v>
      </c>
      <c r="I1089" s="113">
        <v>0</v>
      </c>
      <c r="J1089" s="113">
        <f t="shared" si="33"/>
        <v>6493672194</v>
      </c>
      <c r="K1089" s="119">
        <v>0</v>
      </c>
      <c r="L1089" s="158">
        <v>131172254.73999999</v>
      </c>
      <c r="M1089" s="154">
        <v>0</v>
      </c>
      <c r="N1089" s="175">
        <v>0</v>
      </c>
      <c r="O1089" s="153">
        <v>0</v>
      </c>
      <c r="P1089" s="154">
        <v>461040956.39999998</v>
      </c>
      <c r="Q1089" s="243">
        <v>11820713322.07</v>
      </c>
    </row>
    <row r="1090" spans="1:17" x14ac:dyDescent="0.2">
      <c r="A1090" s="110" t="s">
        <v>2131</v>
      </c>
      <c r="B1090" s="64" t="s">
        <v>2142</v>
      </c>
      <c r="C1090" s="19" t="s">
        <v>2133</v>
      </c>
      <c r="D1090" s="19" t="s">
        <v>2143</v>
      </c>
      <c r="E1090" s="64" t="s">
        <v>18</v>
      </c>
      <c r="F1090" s="108">
        <v>15671</v>
      </c>
      <c r="G1090" s="241">
        <f t="shared" si="32"/>
        <v>23759472602.040001</v>
      </c>
      <c r="H1090" s="246">
        <v>8511277939</v>
      </c>
      <c r="I1090" s="113">
        <v>0</v>
      </c>
      <c r="J1090" s="113">
        <f t="shared" si="33"/>
        <v>8511277939</v>
      </c>
      <c r="K1090" s="119">
        <v>0</v>
      </c>
      <c r="L1090" s="158">
        <v>175160507.56</v>
      </c>
      <c r="M1090" s="154">
        <v>0</v>
      </c>
      <c r="N1090" s="175">
        <v>0</v>
      </c>
      <c r="O1090" s="153">
        <v>0</v>
      </c>
      <c r="P1090" s="154">
        <v>606878065.38999999</v>
      </c>
      <c r="Q1090" s="243">
        <v>14466156090.090002</v>
      </c>
    </row>
    <row r="1091" spans="1:17" x14ac:dyDescent="0.2">
      <c r="A1091" s="110" t="s">
        <v>2131</v>
      </c>
      <c r="B1091" s="64" t="s">
        <v>2144</v>
      </c>
      <c r="C1091" s="19" t="s">
        <v>2133</v>
      </c>
      <c r="D1091" s="19" t="s">
        <v>2145</v>
      </c>
      <c r="E1091" s="64" t="s">
        <v>18</v>
      </c>
      <c r="F1091" s="108">
        <v>18881</v>
      </c>
      <c r="G1091" s="241">
        <f t="shared" si="32"/>
        <v>26950517072.09</v>
      </c>
      <c r="H1091" s="246">
        <v>10066546935</v>
      </c>
      <c r="I1091" s="113">
        <v>0</v>
      </c>
      <c r="J1091" s="113">
        <f t="shared" si="33"/>
        <v>10066546935</v>
      </c>
      <c r="K1091" s="119">
        <v>0</v>
      </c>
      <c r="L1091" s="158">
        <v>212609204.81</v>
      </c>
      <c r="M1091" s="154">
        <v>0</v>
      </c>
      <c r="N1091" s="175">
        <v>0</v>
      </c>
      <c r="O1091" s="153">
        <v>0</v>
      </c>
      <c r="P1091" s="154">
        <v>723322551.51999998</v>
      </c>
      <c r="Q1091" s="243">
        <v>15948038380.76</v>
      </c>
    </row>
    <row r="1092" spans="1:17" x14ac:dyDescent="0.2">
      <c r="A1092" s="110" t="s">
        <v>2131</v>
      </c>
      <c r="B1092" s="64" t="s">
        <v>2146</v>
      </c>
      <c r="C1092" s="19" t="s">
        <v>2133</v>
      </c>
      <c r="D1092" s="19" t="s">
        <v>2147</v>
      </c>
      <c r="E1092" s="64" t="s">
        <v>18</v>
      </c>
      <c r="F1092" s="108">
        <v>11748</v>
      </c>
      <c r="G1092" s="241">
        <f t="shared" si="32"/>
        <v>19546536474.369999</v>
      </c>
      <c r="H1092" s="246">
        <v>6363129117</v>
      </c>
      <c r="I1092" s="113">
        <v>0</v>
      </c>
      <c r="J1092" s="113">
        <f t="shared" si="33"/>
        <v>6363129117</v>
      </c>
      <c r="K1092" s="119">
        <v>0</v>
      </c>
      <c r="L1092" s="158">
        <v>184819617.09</v>
      </c>
      <c r="M1092" s="154">
        <v>0</v>
      </c>
      <c r="N1092" s="175">
        <v>0</v>
      </c>
      <c r="O1092" s="153">
        <v>0</v>
      </c>
      <c r="P1092" s="154">
        <v>455954518.36000001</v>
      </c>
      <c r="Q1092" s="243">
        <v>12542633221.919998</v>
      </c>
    </row>
    <row r="1093" spans="1:17" x14ac:dyDescent="0.2">
      <c r="A1093" s="110" t="s">
        <v>2131</v>
      </c>
      <c r="B1093" s="64" t="s">
        <v>2148</v>
      </c>
      <c r="C1093" s="19" t="s">
        <v>2133</v>
      </c>
      <c r="D1093" s="19" t="s">
        <v>195</v>
      </c>
      <c r="E1093" s="64" t="s">
        <v>18</v>
      </c>
      <c r="F1093" s="108">
        <v>4780</v>
      </c>
      <c r="G1093" s="241">
        <f t="shared" si="32"/>
        <v>8321822783.3500004</v>
      </c>
      <c r="H1093" s="246">
        <v>2541111426</v>
      </c>
      <c r="I1093" s="113">
        <v>0</v>
      </c>
      <c r="J1093" s="113">
        <f t="shared" si="33"/>
        <v>2541111426</v>
      </c>
      <c r="K1093" s="119">
        <v>0</v>
      </c>
      <c r="L1093" s="158">
        <v>49578797.049999997</v>
      </c>
      <c r="M1093" s="154">
        <v>0</v>
      </c>
      <c r="N1093" s="175">
        <v>0</v>
      </c>
      <c r="O1093" s="153">
        <v>0</v>
      </c>
      <c r="P1093" s="154">
        <v>185557919.03</v>
      </c>
      <c r="Q1093" s="243">
        <v>5545574641.2700005</v>
      </c>
    </row>
    <row r="1094" spans="1:17" x14ac:dyDescent="0.2">
      <c r="A1094" s="110" t="s">
        <v>2131</v>
      </c>
      <c r="B1094" s="64" t="s">
        <v>2149</v>
      </c>
      <c r="C1094" s="19" t="s">
        <v>2133</v>
      </c>
      <c r="D1094" s="19" t="s">
        <v>1830</v>
      </c>
      <c r="E1094" s="64" t="s">
        <v>18</v>
      </c>
      <c r="F1094" s="108">
        <v>18375</v>
      </c>
      <c r="G1094" s="241">
        <f t="shared" si="32"/>
        <v>26495723979.110001</v>
      </c>
      <c r="H1094" s="246">
        <v>9965707904</v>
      </c>
      <c r="I1094" s="113">
        <v>0</v>
      </c>
      <c r="J1094" s="113">
        <f t="shared" si="33"/>
        <v>9965707904</v>
      </c>
      <c r="K1094" s="119">
        <v>0</v>
      </c>
      <c r="L1094" s="158">
        <v>180020651.65000001</v>
      </c>
      <c r="M1094" s="154">
        <v>0</v>
      </c>
      <c r="N1094" s="175">
        <v>0</v>
      </c>
      <c r="O1094" s="153">
        <v>0</v>
      </c>
      <c r="P1094" s="154">
        <v>702705004.96000004</v>
      </c>
      <c r="Q1094" s="243">
        <v>15647290418.5</v>
      </c>
    </row>
    <row r="1095" spans="1:17" x14ac:dyDescent="0.2">
      <c r="A1095" s="110" t="s">
        <v>2131</v>
      </c>
      <c r="B1095" s="64" t="s">
        <v>2150</v>
      </c>
      <c r="C1095" s="19" t="s">
        <v>2133</v>
      </c>
      <c r="D1095" s="19" t="s">
        <v>1628</v>
      </c>
      <c r="E1095" s="64" t="s">
        <v>18</v>
      </c>
      <c r="F1095" s="108">
        <v>6939</v>
      </c>
      <c r="G1095" s="241">
        <f t="shared" si="32"/>
        <v>11894276658.799999</v>
      </c>
      <c r="H1095" s="246">
        <v>3780153881</v>
      </c>
      <c r="I1095" s="113">
        <v>0</v>
      </c>
      <c r="J1095" s="113">
        <f t="shared" si="33"/>
        <v>3780153881</v>
      </c>
      <c r="K1095" s="119">
        <v>0</v>
      </c>
      <c r="L1095" s="158">
        <v>77013070.900000006</v>
      </c>
      <c r="M1095" s="154">
        <v>0</v>
      </c>
      <c r="N1095" s="175">
        <v>0</v>
      </c>
      <c r="O1095" s="153">
        <v>0</v>
      </c>
      <c r="P1095" s="154">
        <v>269270593.94999999</v>
      </c>
      <c r="Q1095" s="243">
        <v>7767839112.9499998</v>
      </c>
    </row>
    <row r="1096" spans="1:17" x14ac:dyDescent="0.2">
      <c r="A1096" s="110" t="s">
        <v>2131</v>
      </c>
      <c r="B1096" s="64" t="s">
        <v>2151</v>
      </c>
      <c r="C1096" s="19" t="s">
        <v>2133</v>
      </c>
      <c r="D1096" s="19" t="s">
        <v>2152</v>
      </c>
      <c r="E1096" s="64" t="s">
        <v>18</v>
      </c>
      <c r="F1096" s="108">
        <v>34146</v>
      </c>
      <c r="G1096" s="241">
        <f t="shared" si="32"/>
        <v>51262036020.870003</v>
      </c>
      <c r="H1096" s="246">
        <v>18574007091</v>
      </c>
      <c r="I1096" s="113">
        <v>0</v>
      </c>
      <c r="J1096" s="113">
        <f t="shared" si="33"/>
        <v>18574007091</v>
      </c>
      <c r="K1096" s="119">
        <v>0</v>
      </c>
      <c r="L1096" s="158">
        <v>642881149.97000003</v>
      </c>
      <c r="M1096" s="154">
        <v>0</v>
      </c>
      <c r="N1096" s="175">
        <v>0</v>
      </c>
      <c r="O1096" s="153">
        <v>0</v>
      </c>
      <c r="P1096" s="154">
        <v>1312689292.05</v>
      </c>
      <c r="Q1096" s="243">
        <v>30732458487.850002</v>
      </c>
    </row>
    <row r="1097" spans="1:17" x14ac:dyDescent="0.2">
      <c r="A1097" s="110" t="s">
        <v>2131</v>
      </c>
      <c r="B1097" s="64" t="s">
        <v>2153</v>
      </c>
      <c r="C1097" s="19" t="s">
        <v>2133</v>
      </c>
      <c r="D1097" s="19" t="s">
        <v>2154</v>
      </c>
      <c r="E1097" s="64" t="s">
        <v>18</v>
      </c>
      <c r="F1097" s="108">
        <v>20953</v>
      </c>
      <c r="G1097" s="241">
        <f t="shared" si="32"/>
        <v>31725360899.380001</v>
      </c>
      <c r="H1097" s="246">
        <v>11396901139</v>
      </c>
      <c r="I1097" s="113">
        <v>0</v>
      </c>
      <c r="J1097" s="113">
        <f t="shared" si="33"/>
        <v>11396901139</v>
      </c>
      <c r="K1097" s="119">
        <v>0</v>
      </c>
      <c r="L1097" s="158">
        <v>337811883.43000001</v>
      </c>
      <c r="M1097" s="154">
        <v>0</v>
      </c>
      <c r="N1097" s="175">
        <v>0</v>
      </c>
      <c r="O1097" s="153">
        <v>0</v>
      </c>
      <c r="P1097" s="154">
        <v>804744387.92999995</v>
      </c>
      <c r="Q1097" s="243">
        <v>19185903489.02</v>
      </c>
    </row>
    <row r="1098" spans="1:17" x14ac:dyDescent="0.2">
      <c r="A1098" s="110" t="s">
        <v>2155</v>
      </c>
      <c r="B1098" s="64" t="s">
        <v>2156</v>
      </c>
      <c r="C1098" s="19" t="s">
        <v>2157</v>
      </c>
      <c r="D1098" s="19" t="s">
        <v>1820</v>
      </c>
      <c r="E1098" s="64" t="s">
        <v>2158</v>
      </c>
      <c r="F1098" s="108">
        <v>18595</v>
      </c>
      <c r="G1098" s="241">
        <f t="shared" si="32"/>
        <v>43415586994.650002</v>
      </c>
      <c r="H1098" s="246">
        <v>9985605620</v>
      </c>
      <c r="I1098" s="113">
        <v>0</v>
      </c>
      <c r="J1098" s="113">
        <f t="shared" si="33"/>
        <v>9985605620</v>
      </c>
      <c r="K1098" s="119">
        <v>0</v>
      </c>
      <c r="L1098" s="158">
        <v>0</v>
      </c>
      <c r="M1098" s="154">
        <v>0</v>
      </c>
      <c r="N1098" s="175">
        <v>0</v>
      </c>
      <c r="O1098" s="153">
        <v>1368334473.3199999</v>
      </c>
      <c r="P1098" s="154">
        <v>3555813058.21</v>
      </c>
      <c r="Q1098" s="243">
        <v>28505833843.120003</v>
      </c>
    </row>
    <row r="1099" spans="1:17" x14ac:dyDescent="0.2">
      <c r="A1099" s="110" t="s">
        <v>2155</v>
      </c>
      <c r="B1099" s="64" t="s">
        <v>2159</v>
      </c>
      <c r="C1099" s="19" t="s">
        <v>2157</v>
      </c>
      <c r="D1099" s="19" t="s">
        <v>1528</v>
      </c>
      <c r="E1099" s="64" t="s">
        <v>2158</v>
      </c>
      <c r="F1099" s="108">
        <v>1322</v>
      </c>
      <c r="G1099" s="241">
        <f t="shared" si="32"/>
        <v>3064465908.73</v>
      </c>
      <c r="H1099" s="246">
        <v>697770160</v>
      </c>
      <c r="I1099" s="113">
        <v>0</v>
      </c>
      <c r="J1099" s="113">
        <f t="shared" si="33"/>
        <v>697770160</v>
      </c>
      <c r="K1099" s="119">
        <v>0</v>
      </c>
      <c r="L1099" s="158">
        <v>77225514.689999998</v>
      </c>
      <c r="M1099" s="154">
        <v>0</v>
      </c>
      <c r="N1099" s="175">
        <v>0</v>
      </c>
      <c r="O1099" s="153">
        <v>0</v>
      </c>
      <c r="P1099" s="154">
        <v>251167614.19</v>
      </c>
      <c r="Q1099" s="243">
        <v>2038302619.8499999</v>
      </c>
    </row>
    <row r="1100" spans="1:17" x14ac:dyDescent="0.2">
      <c r="A1100" s="110" t="s">
        <v>2160</v>
      </c>
      <c r="B1100" s="64" t="s">
        <v>2161</v>
      </c>
      <c r="C1100" s="19" t="s">
        <v>2162</v>
      </c>
      <c r="D1100" s="19" t="s">
        <v>2163</v>
      </c>
      <c r="E1100" s="64" t="s">
        <v>18</v>
      </c>
      <c r="F1100" s="108">
        <v>13976</v>
      </c>
      <c r="G1100" s="241">
        <f t="shared" ref="G1100:G1117" si="34">J1100+K1100+L1100+M1100+N1100+O1100+P1100+Q1100</f>
        <v>20759806648.990002</v>
      </c>
      <c r="H1100" s="246">
        <v>7420431345</v>
      </c>
      <c r="I1100" s="113">
        <v>0</v>
      </c>
      <c r="J1100" s="113">
        <f t="shared" ref="J1100:J1117" si="35">SUM(H1100:I1100)</f>
        <v>7420431345</v>
      </c>
      <c r="K1100" s="119">
        <v>0</v>
      </c>
      <c r="L1100" s="158">
        <v>0</v>
      </c>
      <c r="M1100" s="154">
        <v>0</v>
      </c>
      <c r="N1100" s="175">
        <v>0</v>
      </c>
      <c r="O1100" s="153">
        <v>2808434720.25</v>
      </c>
      <c r="P1100" s="154">
        <v>701541403.11000001</v>
      </c>
      <c r="Q1100" s="243">
        <v>9829399180.6300011</v>
      </c>
    </row>
    <row r="1101" spans="1:17" x14ac:dyDescent="0.2">
      <c r="A1101" s="110" t="s">
        <v>2164</v>
      </c>
      <c r="B1101" s="64" t="s">
        <v>2165</v>
      </c>
      <c r="C1101" s="19" t="s">
        <v>2166</v>
      </c>
      <c r="D1101" s="19" t="s">
        <v>2167</v>
      </c>
      <c r="E1101" s="64" t="s">
        <v>18</v>
      </c>
      <c r="F1101" s="108">
        <v>7479</v>
      </c>
      <c r="G1101" s="241">
        <f t="shared" si="34"/>
        <v>10743281151.49</v>
      </c>
      <c r="H1101" s="246">
        <v>3851600545</v>
      </c>
      <c r="I1101" s="113">
        <v>0</v>
      </c>
      <c r="J1101" s="113">
        <f t="shared" si="35"/>
        <v>3851600545</v>
      </c>
      <c r="K1101" s="119">
        <v>0</v>
      </c>
      <c r="L1101" s="158">
        <v>0</v>
      </c>
      <c r="M1101" s="154">
        <v>0</v>
      </c>
      <c r="N1101" s="175">
        <v>0</v>
      </c>
      <c r="O1101" s="153">
        <v>1333276966.97</v>
      </c>
      <c r="P1101" s="154">
        <v>724692778.79999995</v>
      </c>
      <c r="Q1101" s="243">
        <v>4833710860.7199993</v>
      </c>
    </row>
    <row r="1102" spans="1:17" x14ac:dyDescent="0.2">
      <c r="A1102" s="110" t="s">
        <v>2168</v>
      </c>
      <c r="B1102" s="64" t="s">
        <v>2169</v>
      </c>
      <c r="C1102" s="19" t="s">
        <v>2170</v>
      </c>
      <c r="D1102" s="19" t="s">
        <v>2171</v>
      </c>
      <c r="E1102" s="64" t="s">
        <v>18</v>
      </c>
      <c r="F1102" s="108">
        <v>4108</v>
      </c>
      <c r="G1102" s="241">
        <f t="shared" si="34"/>
        <v>5062639120.3900003</v>
      </c>
      <c r="H1102" s="246">
        <v>1905546362</v>
      </c>
      <c r="I1102" s="113">
        <v>0</v>
      </c>
      <c r="J1102" s="113">
        <f t="shared" si="35"/>
        <v>1905546362</v>
      </c>
      <c r="K1102" s="119">
        <v>0</v>
      </c>
      <c r="L1102" s="158">
        <v>0</v>
      </c>
      <c r="M1102" s="154">
        <v>0</v>
      </c>
      <c r="N1102" s="175">
        <v>0</v>
      </c>
      <c r="O1102" s="153">
        <v>976528021.89999998</v>
      </c>
      <c r="P1102" s="154">
        <v>213110255.38</v>
      </c>
      <c r="Q1102" s="243">
        <v>1967454481.1100001</v>
      </c>
    </row>
    <row r="1103" spans="1:17" x14ac:dyDescent="0.2">
      <c r="A1103" s="110" t="s">
        <v>2160</v>
      </c>
      <c r="B1103" s="64" t="s">
        <v>2172</v>
      </c>
      <c r="C1103" s="19" t="s">
        <v>2162</v>
      </c>
      <c r="D1103" s="19" t="s">
        <v>2173</v>
      </c>
      <c r="E1103" s="64" t="s">
        <v>18</v>
      </c>
      <c r="F1103" s="108">
        <v>38255</v>
      </c>
      <c r="G1103" s="241">
        <f t="shared" si="34"/>
        <v>52315960330.760002</v>
      </c>
      <c r="H1103" s="246">
        <v>20686326409</v>
      </c>
      <c r="I1103" s="113">
        <v>0</v>
      </c>
      <c r="J1103" s="113">
        <f t="shared" si="35"/>
        <v>20686326409</v>
      </c>
      <c r="K1103" s="119">
        <v>0</v>
      </c>
      <c r="L1103" s="158">
        <v>1408068898.24</v>
      </c>
      <c r="M1103" s="154">
        <v>0</v>
      </c>
      <c r="N1103" s="175">
        <v>0</v>
      </c>
      <c r="O1103" s="153">
        <v>0</v>
      </c>
      <c r="P1103" s="154">
        <v>1923787573.1600001</v>
      </c>
      <c r="Q1103" s="243">
        <v>28297777450.360001</v>
      </c>
    </row>
    <row r="1104" spans="1:17" x14ac:dyDescent="0.2">
      <c r="A1104" s="110" t="s">
        <v>2160</v>
      </c>
      <c r="B1104" s="64" t="s">
        <v>2174</v>
      </c>
      <c r="C1104" s="19" t="s">
        <v>2162</v>
      </c>
      <c r="D1104" s="19" t="s">
        <v>2175</v>
      </c>
      <c r="E1104" s="64" t="s">
        <v>18</v>
      </c>
      <c r="F1104" s="108">
        <v>6546</v>
      </c>
      <c r="G1104" s="241">
        <f t="shared" si="34"/>
        <v>8652389564.0799999</v>
      </c>
      <c r="H1104" s="246">
        <v>3553529724</v>
      </c>
      <c r="I1104" s="113">
        <v>0</v>
      </c>
      <c r="J1104" s="113">
        <f t="shared" si="35"/>
        <v>3553529724</v>
      </c>
      <c r="K1104" s="119">
        <v>0</v>
      </c>
      <c r="L1104" s="158">
        <v>78603549.239999995</v>
      </c>
      <c r="M1104" s="154">
        <v>0</v>
      </c>
      <c r="N1104" s="175">
        <v>0</v>
      </c>
      <c r="O1104" s="153">
        <v>0</v>
      </c>
      <c r="P1104" s="154">
        <v>328084289.81</v>
      </c>
      <c r="Q1104" s="243">
        <v>4692172001.0299997</v>
      </c>
    </row>
    <row r="1105" spans="1:17" x14ac:dyDescent="0.2">
      <c r="A1105" s="110" t="s">
        <v>2164</v>
      </c>
      <c r="B1105" s="64" t="s">
        <v>2176</v>
      </c>
      <c r="C1105" s="19" t="s">
        <v>2166</v>
      </c>
      <c r="D1105" s="19" t="s">
        <v>2177</v>
      </c>
      <c r="E1105" s="64" t="s">
        <v>18</v>
      </c>
      <c r="F1105" s="108">
        <v>31731</v>
      </c>
      <c r="G1105" s="241">
        <f t="shared" si="34"/>
        <v>45675981634.459999</v>
      </c>
      <c r="H1105" s="246">
        <v>17215789218</v>
      </c>
      <c r="I1105" s="113">
        <v>0</v>
      </c>
      <c r="J1105" s="113">
        <f t="shared" si="35"/>
        <v>17215789218</v>
      </c>
      <c r="K1105" s="119">
        <v>0</v>
      </c>
      <c r="L1105" s="158">
        <v>360831913.69999999</v>
      </c>
      <c r="M1105" s="154">
        <v>0</v>
      </c>
      <c r="N1105" s="175">
        <v>0</v>
      </c>
      <c r="O1105" s="153">
        <v>0</v>
      </c>
      <c r="P1105" s="154">
        <v>3406251746.9899998</v>
      </c>
      <c r="Q1105" s="243">
        <v>24693108755.769997</v>
      </c>
    </row>
    <row r="1106" spans="1:17" x14ac:dyDescent="0.2">
      <c r="A1106" s="110" t="s">
        <v>2164</v>
      </c>
      <c r="B1106" s="19" t="s">
        <v>2216</v>
      </c>
      <c r="C1106" s="19" t="s">
        <v>2166</v>
      </c>
      <c r="D1106" s="19" t="s">
        <v>2217</v>
      </c>
      <c r="E1106" s="64" t="s">
        <v>18</v>
      </c>
      <c r="F1106" s="108">
        <v>7404</v>
      </c>
      <c r="G1106" s="241">
        <f t="shared" si="34"/>
        <v>9087256038.0400009</v>
      </c>
      <c r="H1106" s="246">
        <v>3959677683</v>
      </c>
      <c r="I1106" s="113">
        <v>0</v>
      </c>
      <c r="J1106" s="113">
        <f t="shared" si="35"/>
        <v>3959677683</v>
      </c>
      <c r="K1106" s="119">
        <v>0</v>
      </c>
      <c r="L1106" s="158">
        <v>137579670.00999999</v>
      </c>
      <c r="M1106" s="154">
        <v>0</v>
      </c>
      <c r="N1106" s="175">
        <v>0</v>
      </c>
      <c r="O1106" s="153">
        <v>0</v>
      </c>
      <c r="P1106" s="154">
        <v>796227109.5</v>
      </c>
      <c r="Q1106" s="243">
        <v>4193771575.5300007</v>
      </c>
    </row>
    <row r="1107" spans="1:17" x14ac:dyDescent="0.2">
      <c r="A1107" s="110" t="s">
        <v>2178</v>
      </c>
      <c r="B1107" s="64" t="s">
        <v>2179</v>
      </c>
      <c r="C1107" s="19" t="s">
        <v>2180</v>
      </c>
      <c r="D1107" s="19" t="s">
        <v>2181</v>
      </c>
      <c r="E1107" s="64" t="s">
        <v>18</v>
      </c>
      <c r="F1107" s="108">
        <v>44168</v>
      </c>
      <c r="G1107" s="241">
        <f t="shared" si="34"/>
        <v>67443377368.330002</v>
      </c>
      <c r="H1107" s="246">
        <v>23891788721</v>
      </c>
      <c r="I1107" s="113">
        <v>0</v>
      </c>
      <c r="J1107" s="113">
        <f t="shared" si="35"/>
        <v>23891788721</v>
      </c>
      <c r="K1107" s="119">
        <v>0</v>
      </c>
      <c r="L1107" s="158">
        <v>795120592.38</v>
      </c>
      <c r="M1107" s="154">
        <v>0</v>
      </c>
      <c r="N1107" s="175">
        <v>0</v>
      </c>
      <c r="O1107" s="153">
        <v>549779833.50999999</v>
      </c>
      <c r="P1107" s="154">
        <v>3956350802.98</v>
      </c>
      <c r="Q1107" s="243">
        <v>38250337418.459999</v>
      </c>
    </row>
    <row r="1108" spans="1:17" x14ac:dyDescent="0.2">
      <c r="A1108" s="110" t="s">
        <v>2178</v>
      </c>
      <c r="B1108" s="64" t="s">
        <v>2182</v>
      </c>
      <c r="C1108" s="19" t="s">
        <v>2180</v>
      </c>
      <c r="D1108" s="19" t="s">
        <v>330</v>
      </c>
      <c r="E1108" s="64" t="s">
        <v>18</v>
      </c>
      <c r="F1108" s="108">
        <v>7411</v>
      </c>
      <c r="G1108" s="241">
        <f t="shared" si="34"/>
        <v>11328074721.6</v>
      </c>
      <c r="H1108" s="246">
        <v>3992954477</v>
      </c>
      <c r="I1108" s="113">
        <v>0</v>
      </c>
      <c r="J1108" s="113">
        <f t="shared" si="35"/>
        <v>3992954477</v>
      </c>
      <c r="K1108" s="119">
        <v>0</v>
      </c>
      <c r="L1108" s="158">
        <v>86162521.099999994</v>
      </c>
      <c r="M1108" s="154">
        <v>0</v>
      </c>
      <c r="N1108" s="175">
        <v>0</v>
      </c>
      <c r="O1108" s="153">
        <v>0</v>
      </c>
      <c r="P1108" s="154">
        <v>662953633.07000005</v>
      </c>
      <c r="Q1108" s="243">
        <v>6586004090.4300003</v>
      </c>
    </row>
    <row r="1109" spans="1:17" x14ac:dyDescent="0.2">
      <c r="A1109" s="110" t="s">
        <v>2178</v>
      </c>
      <c r="B1109" s="64" t="s">
        <v>2183</v>
      </c>
      <c r="C1109" s="19" t="s">
        <v>2180</v>
      </c>
      <c r="D1109" s="19" t="s">
        <v>2184</v>
      </c>
      <c r="E1109" s="64" t="s">
        <v>18</v>
      </c>
      <c r="F1109" s="108">
        <v>10936</v>
      </c>
      <c r="G1109" s="241">
        <f t="shared" si="34"/>
        <v>17070609311.629999</v>
      </c>
      <c r="H1109" s="246">
        <v>5922348206</v>
      </c>
      <c r="I1109" s="113">
        <v>0</v>
      </c>
      <c r="J1109" s="113">
        <f t="shared" si="35"/>
        <v>5922348206</v>
      </c>
      <c r="K1109" s="119">
        <v>0</v>
      </c>
      <c r="L1109" s="158">
        <v>123419670.84999999</v>
      </c>
      <c r="M1109" s="154">
        <v>0</v>
      </c>
      <c r="N1109" s="175">
        <v>0</v>
      </c>
      <c r="O1109" s="153">
        <v>0</v>
      </c>
      <c r="P1109" s="154">
        <v>987955762.42999995</v>
      </c>
      <c r="Q1109" s="243">
        <v>10036885672.349998</v>
      </c>
    </row>
    <row r="1110" spans="1:17" x14ac:dyDescent="0.2">
      <c r="A1110" s="110" t="s">
        <v>2178</v>
      </c>
      <c r="B1110" s="64" t="s">
        <v>2185</v>
      </c>
      <c r="C1110" s="19" t="s">
        <v>2180</v>
      </c>
      <c r="D1110" s="19" t="s">
        <v>513</v>
      </c>
      <c r="E1110" s="64" t="s">
        <v>18</v>
      </c>
      <c r="F1110" s="108">
        <v>3652</v>
      </c>
      <c r="G1110" s="241">
        <f t="shared" si="34"/>
        <v>6615135284.3900013</v>
      </c>
      <c r="H1110" s="246">
        <v>1923815297</v>
      </c>
      <c r="I1110" s="113">
        <v>0</v>
      </c>
      <c r="J1110" s="113">
        <f t="shared" si="35"/>
        <v>1923815297</v>
      </c>
      <c r="K1110" s="119">
        <v>0</v>
      </c>
      <c r="L1110" s="158">
        <v>52625688.899999999</v>
      </c>
      <c r="M1110" s="154">
        <v>0</v>
      </c>
      <c r="N1110" s="175">
        <v>0</v>
      </c>
      <c r="O1110" s="153">
        <v>0</v>
      </c>
      <c r="P1110" s="154">
        <v>330616543.41000003</v>
      </c>
      <c r="Q1110" s="243">
        <v>4308077755.0800009</v>
      </c>
    </row>
    <row r="1111" spans="1:17" x14ac:dyDescent="0.2">
      <c r="A1111" s="110" t="s">
        <v>2168</v>
      </c>
      <c r="B1111" s="64" t="s">
        <v>2186</v>
      </c>
      <c r="C1111" s="19" t="s">
        <v>2170</v>
      </c>
      <c r="D1111" s="19" t="s">
        <v>2187</v>
      </c>
      <c r="E1111" s="64" t="s">
        <v>18</v>
      </c>
      <c r="F1111" s="108">
        <v>21132</v>
      </c>
      <c r="G1111" s="241">
        <f t="shared" si="34"/>
        <v>30867554612.84</v>
      </c>
      <c r="H1111" s="246">
        <v>11441431664</v>
      </c>
      <c r="I1111" s="113">
        <v>0</v>
      </c>
      <c r="J1111" s="113">
        <f t="shared" si="35"/>
        <v>11441431664</v>
      </c>
      <c r="K1111" s="119">
        <v>0</v>
      </c>
      <c r="L1111" s="158">
        <v>265472531.47</v>
      </c>
      <c r="M1111" s="154">
        <v>0</v>
      </c>
      <c r="N1111" s="175">
        <v>0</v>
      </c>
      <c r="O1111" s="153">
        <v>0</v>
      </c>
      <c r="P1111" s="154">
        <v>1308917539.1199999</v>
      </c>
      <c r="Q1111" s="243">
        <v>17851732878.25</v>
      </c>
    </row>
    <row r="1112" spans="1:17" x14ac:dyDescent="0.2">
      <c r="A1112" s="110" t="s">
        <v>2168</v>
      </c>
      <c r="B1112" s="64" t="s">
        <v>2188</v>
      </c>
      <c r="C1112" s="19" t="s">
        <v>2170</v>
      </c>
      <c r="D1112" s="19" t="s">
        <v>2189</v>
      </c>
      <c r="E1112" s="64" t="s">
        <v>18</v>
      </c>
      <c r="F1112" s="108">
        <v>2122</v>
      </c>
      <c r="G1112" s="241">
        <f t="shared" si="34"/>
        <v>2870654996.3200002</v>
      </c>
      <c r="H1112" s="246">
        <v>1084869436</v>
      </c>
      <c r="I1112" s="113">
        <v>0</v>
      </c>
      <c r="J1112" s="113">
        <f t="shared" si="35"/>
        <v>1084869436</v>
      </c>
      <c r="K1112" s="119">
        <v>0</v>
      </c>
      <c r="L1112" s="158">
        <v>36249049.200000003</v>
      </c>
      <c r="M1112" s="154">
        <v>0</v>
      </c>
      <c r="N1112" s="175">
        <v>0</v>
      </c>
      <c r="O1112" s="153">
        <v>0</v>
      </c>
      <c r="P1112" s="154">
        <v>125857455.68000001</v>
      </c>
      <c r="Q1112" s="243">
        <v>1623679055.4400001</v>
      </c>
    </row>
    <row r="1113" spans="1:17" x14ac:dyDescent="0.2">
      <c r="A1113" s="110" t="s">
        <v>2168</v>
      </c>
      <c r="B1113" s="64" t="s">
        <v>2190</v>
      </c>
      <c r="C1113" s="19" t="s">
        <v>2170</v>
      </c>
      <c r="D1113" s="19" t="s">
        <v>2191</v>
      </c>
      <c r="E1113" s="64" t="s">
        <v>18</v>
      </c>
      <c r="F1113" s="108">
        <v>1498</v>
      </c>
      <c r="G1113" s="241">
        <f t="shared" si="34"/>
        <v>1931979147.5099998</v>
      </c>
      <c r="H1113" s="246">
        <v>799811428</v>
      </c>
      <c r="I1113" s="113">
        <v>0</v>
      </c>
      <c r="J1113" s="113">
        <f t="shared" si="35"/>
        <v>799811428</v>
      </c>
      <c r="K1113" s="119">
        <v>0</v>
      </c>
      <c r="L1113" s="158">
        <v>36629118.93</v>
      </c>
      <c r="M1113" s="154">
        <v>0</v>
      </c>
      <c r="N1113" s="175">
        <v>0</v>
      </c>
      <c r="O1113" s="153">
        <v>0</v>
      </c>
      <c r="P1113" s="154">
        <v>92525630.760000005</v>
      </c>
      <c r="Q1113" s="243">
        <v>1003012969.8199999</v>
      </c>
    </row>
    <row r="1114" spans="1:17" x14ac:dyDescent="0.2">
      <c r="A1114" s="110" t="s">
        <v>2192</v>
      </c>
      <c r="B1114" s="64" t="s">
        <v>2193</v>
      </c>
      <c r="C1114" s="19" t="s">
        <v>2194</v>
      </c>
      <c r="D1114" s="19" t="s">
        <v>2195</v>
      </c>
      <c r="E1114" s="64" t="s">
        <v>18</v>
      </c>
      <c r="F1114" s="108">
        <v>21393</v>
      </c>
      <c r="G1114" s="241">
        <f t="shared" si="34"/>
        <v>31282563623.790001</v>
      </c>
      <c r="H1114" s="246">
        <v>11490138816</v>
      </c>
      <c r="I1114" s="113">
        <v>0</v>
      </c>
      <c r="J1114" s="113">
        <f t="shared" si="35"/>
        <v>11490138816</v>
      </c>
      <c r="K1114" s="119">
        <v>0</v>
      </c>
      <c r="L1114" s="158">
        <v>283591761.62</v>
      </c>
      <c r="M1114" s="154">
        <v>0</v>
      </c>
      <c r="N1114" s="175">
        <v>0</v>
      </c>
      <c r="O1114" s="153">
        <v>711311832.5</v>
      </c>
      <c r="P1114" s="154">
        <v>837268437.49000001</v>
      </c>
      <c r="Q1114" s="243">
        <v>17960252776.18</v>
      </c>
    </row>
    <row r="1115" spans="1:17" x14ac:dyDescent="0.2">
      <c r="A1115" s="110" t="s">
        <v>2192</v>
      </c>
      <c r="B1115" s="64" t="s">
        <v>2196</v>
      </c>
      <c r="C1115" s="19" t="s">
        <v>2194</v>
      </c>
      <c r="D1115" s="19" t="s">
        <v>2197</v>
      </c>
      <c r="E1115" s="64" t="s">
        <v>18</v>
      </c>
      <c r="F1115" s="108">
        <v>7970</v>
      </c>
      <c r="G1115" s="241">
        <f t="shared" si="34"/>
        <v>10330803119.059999</v>
      </c>
      <c r="H1115" s="246">
        <v>3959227574</v>
      </c>
      <c r="I1115" s="113">
        <v>0</v>
      </c>
      <c r="J1115" s="113">
        <f t="shared" si="35"/>
        <v>3959227574</v>
      </c>
      <c r="K1115" s="119">
        <v>0</v>
      </c>
      <c r="L1115" s="158">
        <v>112062743.08</v>
      </c>
      <c r="M1115" s="154">
        <v>0</v>
      </c>
      <c r="N1115" s="175">
        <v>0</v>
      </c>
      <c r="O1115" s="153">
        <v>0</v>
      </c>
      <c r="P1115" s="154">
        <v>291420204.18000001</v>
      </c>
      <c r="Q1115" s="243">
        <v>5968092597.7999992</v>
      </c>
    </row>
    <row r="1116" spans="1:17" x14ac:dyDescent="0.2">
      <c r="A1116" s="110" t="s">
        <v>2192</v>
      </c>
      <c r="B1116" s="64" t="s">
        <v>2198</v>
      </c>
      <c r="C1116" s="19" t="s">
        <v>2194</v>
      </c>
      <c r="D1116" s="19" t="s">
        <v>2199</v>
      </c>
      <c r="E1116" s="64" t="s">
        <v>18</v>
      </c>
      <c r="F1116" s="108">
        <v>2872</v>
      </c>
      <c r="G1116" s="241">
        <f t="shared" si="34"/>
        <v>4008080339.5799999</v>
      </c>
      <c r="H1116" s="246">
        <v>1546186230</v>
      </c>
      <c r="I1116" s="113">
        <v>0</v>
      </c>
      <c r="J1116" s="113">
        <f t="shared" si="35"/>
        <v>1546186230</v>
      </c>
      <c r="K1116" s="119">
        <v>0</v>
      </c>
      <c r="L1116" s="158">
        <v>39850828.619999997</v>
      </c>
      <c r="M1116" s="154">
        <v>0</v>
      </c>
      <c r="N1116" s="175">
        <v>0</v>
      </c>
      <c r="O1116" s="153">
        <v>0</v>
      </c>
      <c r="P1116" s="154">
        <v>116836671.72</v>
      </c>
      <c r="Q1116" s="243">
        <v>2305206609.2400002</v>
      </c>
    </row>
    <row r="1117" spans="1:17" ht="12" thickBot="1" x14ac:dyDescent="0.25">
      <c r="A1117" s="185" t="s">
        <v>2192</v>
      </c>
      <c r="B1117" s="186" t="s">
        <v>2200</v>
      </c>
      <c r="C1117" s="187" t="s">
        <v>2194</v>
      </c>
      <c r="D1117" s="187" t="s">
        <v>2201</v>
      </c>
      <c r="E1117" s="186" t="s">
        <v>18</v>
      </c>
      <c r="F1117" s="188">
        <v>41292</v>
      </c>
      <c r="G1117" s="241">
        <f t="shared" si="34"/>
        <v>60170001811.239998</v>
      </c>
      <c r="H1117" s="247">
        <v>22489729777</v>
      </c>
      <c r="I1117" s="189">
        <v>0</v>
      </c>
      <c r="J1117" s="189">
        <f t="shared" si="35"/>
        <v>22489729777</v>
      </c>
      <c r="K1117" s="190">
        <v>0</v>
      </c>
      <c r="L1117" s="159">
        <v>442150913.13</v>
      </c>
      <c r="M1117" s="156">
        <v>0</v>
      </c>
      <c r="N1117" s="175">
        <v>0</v>
      </c>
      <c r="O1117" s="155">
        <v>0</v>
      </c>
      <c r="P1117" s="156">
        <v>1664525791.3</v>
      </c>
      <c r="Q1117" s="244">
        <v>35573595329.809998</v>
      </c>
    </row>
    <row r="1118" spans="1:17" ht="12" thickBot="1" x14ac:dyDescent="0.25">
      <c r="A1118" s="201" t="s">
        <v>2202</v>
      </c>
      <c r="B1118" s="202"/>
      <c r="C1118" s="202"/>
      <c r="D1118" s="202"/>
      <c r="E1118" s="203"/>
      <c r="F1118" s="147">
        <f>SUM(F11:F1117)</f>
        <v>26366949</v>
      </c>
      <c r="G1118" s="148">
        <f>SUM(G11:G1117)</f>
        <v>41364953919959.555</v>
      </c>
      <c r="H1118" s="148">
        <f>SUM(H11:H1117)</f>
        <v>14256453858670</v>
      </c>
      <c r="I1118" s="148">
        <f t="shared" ref="I1118:J1118" si="36">SUM(I11:I1117)</f>
        <v>293948463.63</v>
      </c>
      <c r="J1118" s="148">
        <f t="shared" si="36"/>
        <v>14256747807133.629</v>
      </c>
      <c r="K1118" s="149">
        <f>SUM(K11:K1117)</f>
        <v>3506210302.7599988</v>
      </c>
      <c r="L1118" s="150">
        <f t="shared" ref="L1118:M1118" si="37">SUM(L11:L1117)</f>
        <v>552133323379.8197</v>
      </c>
      <c r="M1118" s="148">
        <f t="shared" si="37"/>
        <v>497711808148.52997</v>
      </c>
      <c r="N1118" s="174">
        <f t="shared" ref="N1118" si="38">SUM(N11:N1117)</f>
        <v>48524370991.870003</v>
      </c>
      <c r="O1118" s="148">
        <f t="shared" ref="O1118" si="39">SUM(O11:O1117)</f>
        <v>71328034794.36998</v>
      </c>
      <c r="P1118" s="192">
        <f t="shared" ref="P1118" si="40">SUM(P11:P1117)</f>
        <v>2322188144926.5928</v>
      </c>
      <c r="Q1118" s="193">
        <f>SUM(Q11:Q1117)</f>
        <v>23619408376152.977</v>
      </c>
    </row>
    <row r="1119" spans="1:17" ht="19.5" customHeight="1" x14ac:dyDescent="0.2">
      <c r="B1119" s="195"/>
      <c r="C1119" s="195"/>
      <c r="D1119" s="195"/>
      <c r="E1119" s="195"/>
      <c r="G1119" s="5"/>
      <c r="H1119" s="5"/>
      <c r="I1119" s="5"/>
      <c r="J1119" s="20"/>
      <c r="K1119" s="21"/>
      <c r="L1119" s="21"/>
      <c r="M1119" s="45"/>
      <c r="N1119" s="45"/>
      <c r="O1119" s="22"/>
      <c r="P1119" s="23"/>
      <c r="Q1119" s="24"/>
    </row>
    <row r="1120" spans="1:17" x14ac:dyDescent="0.2">
      <c r="A1120" s="1" t="s">
        <v>2203</v>
      </c>
      <c r="G1120" s="5"/>
      <c r="H1120" s="5"/>
      <c r="I1120" s="5"/>
      <c r="J1120" s="107"/>
      <c r="K1120" s="106"/>
      <c r="L1120" s="105"/>
      <c r="M1120" s="105"/>
      <c r="N1120" s="105"/>
      <c r="O1120" s="105"/>
      <c r="P1120" s="104"/>
    </row>
    <row r="1121" spans="1:16" x14ac:dyDescent="0.2">
      <c r="A1121" s="1" t="s">
        <v>2237</v>
      </c>
      <c r="G1121" s="5"/>
      <c r="H1121" s="5"/>
      <c r="I1121" s="5"/>
      <c r="P1121" s="34"/>
    </row>
    <row r="1122" spans="1:16" x14ac:dyDescent="0.2">
      <c r="A1122" s="1" t="s">
        <v>2248</v>
      </c>
      <c r="G1122" s="5"/>
      <c r="H1122" s="5"/>
      <c r="I1122" s="5"/>
      <c r="P1122" s="35"/>
    </row>
    <row r="1123" spans="1:16" x14ac:dyDescent="0.2">
      <c r="A1123" s="248"/>
      <c r="B1123" s="248"/>
      <c r="G1123" s="5"/>
      <c r="H1123" s="5"/>
      <c r="I1123" s="5"/>
      <c r="P1123" s="35"/>
    </row>
    <row r="1124" spans="1:16" x14ac:dyDescent="0.2">
      <c r="G1124" s="5"/>
      <c r="H1124" s="5"/>
      <c r="I1124" s="5"/>
      <c r="J1124" s="1"/>
    </row>
    <row r="1125" spans="1:16" x14ac:dyDescent="0.2">
      <c r="G1125" s="5"/>
      <c r="H1125" s="5"/>
      <c r="I1125" s="5"/>
      <c r="J1125" s="1"/>
    </row>
    <row r="1126" spans="1:16" x14ac:dyDescent="0.2">
      <c r="G1126" s="5"/>
      <c r="H1126" s="5"/>
      <c r="I1126" s="5"/>
      <c r="J1126" s="1"/>
    </row>
    <row r="1127" spans="1:16" x14ac:dyDescent="0.2">
      <c r="I1127" s="1"/>
      <c r="J1127" s="1"/>
    </row>
  </sheetData>
  <autoFilter ref="A10:Q1118" xr:uid="{00000000-0001-0000-0000-000000000000}"/>
  <mergeCells count="6">
    <mergeCell ref="A1123:B1123"/>
    <mergeCell ref="B1119:E1119"/>
    <mergeCell ref="F8:Q8"/>
    <mergeCell ref="O9:P9"/>
    <mergeCell ref="A1118:E1118"/>
    <mergeCell ref="L9:N9"/>
  </mergeCells>
  <phoneticPr fontId="40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4623"/>
  <sheetViews>
    <sheetView zoomScaleNormal="100" workbookViewId="0">
      <pane ySplit="9" topLeftCell="A10" activePane="bottomLeft" state="frozen"/>
      <selection activeCell="E42" sqref="E42"/>
      <selection pane="bottomLeft" activeCell="M1121" sqref="M1121"/>
    </sheetView>
  </sheetViews>
  <sheetFormatPr baseColWidth="10" defaultColWidth="11.42578125" defaultRowHeight="11.25" x14ac:dyDescent="0.2"/>
  <cols>
    <col min="1" max="1" width="17.140625" style="32" customWidth="1"/>
    <col min="2" max="2" width="24" style="2" customWidth="1"/>
    <col min="3" max="3" width="23.7109375" style="2" customWidth="1"/>
    <col min="4" max="4" width="26.85546875" style="2" bestFit="1" customWidth="1"/>
    <col min="5" max="5" width="26.42578125" style="32" customWidth="1"/>
    <col min="6" max="6" width="26.7109375" style="32" customWidth="1"/>
    <col min="7" max="12" width="26.7109375" style="126" customWidth="1"/>
    <col min="13" max="13" width="26.7109375" style="32" customWidth="1"/>
    <col min="14" max="14" width="30.5703125" style="32" customWidth="1"/>
    <col min="15" max="15" width="18.5703125" style="33" customWidth="1"/>
    <col min="16" max="16" width="30.28515625" style="32" customWidth="1"/>
    <col min="17" max="17" width="25" style="32" customWidth="1"/>
    <col min="18" max="16384" width="11.42578125" style="32"/>
  </cols>
  <sheetData>
    <row r="1" spans="1:17" x14ac:dyDescent="0.2"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x14ac:dyDescent="0.2">
      <c r="C2" s="3" t="s">
        <v>2229</v>
      </c>
      <c r="E2" s="66"/>
      <c r="F2" s="2"/>
      <c r="G2" s="2"/>
      <c r="H2" s="2"/>
      <c r="I2" s="2"/>
      <c r="J2" s="2"/>
      <c r="K2" s="2"/>
      <c r="L2" s="2"/>
      <c r="M2" s="2"/>
      <c r="N2" s="2"/>
    </row>
    <row r="3" spans="1:17" x14ac:dyDescent="0.2">
      <c r="C3" s="3" t="s">
        <v>2238</v>
      </c>
      <c r="E3" s="66"/>
      <c r="F3" s="2"/>
      <c r="G3" s="2"/>
      <c r="H3" s="2"/>
      <c r="I3" s="2"/>
      <c r="J3" s="2"/>
      <c r="K3" s="2"/>
      <c r="L3" s="2"/>
      <c r="M3" s="2"/>
      <c r="N3" s="2"/>
    </row>
    <row r="4" spans="1:17" x14ac:dyDescent="0.2">
      <c r="C4" s="3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" x14ac:dyDescent="0.25">
      <c r="E5" s="67"/>
      <c r="F5" s="2"/>
      <c r="G5" s="2"/>
      <c r="H5" s="2"/>
      <c r="I5" s="2"/>
      <c r="J5" s="2"/>
      <c r="K5" s="2"/>
      <c r="L5" s="2"/>
      <c r="M5" s="2"/>
      <c r="N5" s="2"/>
    </row>
    <row r="6" spans="1:17" ht="12" thickBot="1" x14ac:dyDescent="0.25"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7" customHeight="1" thickBot="1" x14ac:dyDescent="0.25">
      <c r="E7" s="212" t="s">
        <v>2225</v>
      </c>
      <c r="F7" s="213"/>
      <c r="G7" s="213"/>
      <c r="H7" s="213"/>
      <c r="I7" s="213"/>
      <c r="J7" s="213"/>
      <c r="K7" s="213"/>
      <c r="L7" s="213"/>
      <c r="M7" s="214"/>
      <c r="N7" s="212" t="s">
        <v>2226</v>
      </c>
      <c r="O7" s="213"/>
      <c r="P7" s="213"/>
      <c r="Q7" s="214"/>
    </row>
    <row r="8" spans="1:17" ht="83.25" customHeight="1" x14ac:dyDescent="0.2">
      <c r="A8" s="218" t="s">
        <v>2210</v>
      </c>
      <c r="B8" s="220" t="s">
        <v>1</v>
      </c>
      <c r="C8" s="220" t="s">
        <v>2</v>
      </c>
      <c r="D8" s="210" t="s">
        <v>3</v>
      </c>
      <c r="E8" s="218" t="s">
        <v>5</v>
      </c>
      <c r="F8" s="208" t="s">
        <v>2219</v>
      </c>
      <c r="G8" s="215" t="s">
        <v>2247</v>
      </c>
      <c r="H8" s="216"/>
      <c r="I8" s="216"/>
      <c r="J8" s="216"/>
      <c r="K8" s="217"/>
      <c r="L8" s="208" t="s">
        <v>2246</v>
      </c>
      <c r="M8" s="210" t="s">
        <v>2215</v>
      </c>
      <c r="N8" s="224" t="s">
        <v>6</v>
      </c>
      <c r="O8" s="208" t="s">
        <v>2211</v>
      </c>
      <c r="P8" s="62" t="s">
        <v>2212</v>
      </c>
      <c r="Q8" s="222" t="s">
        <v>2222</v>
      </c>
    </row>
    <row r="9" spans="1:17" ht="82.5" customHeight="1" thickBot="1" x14ac:dyDescent="0.25">
      <c r="A9" s="219"/>
      <c r="B9" s="221"/>
      <c r="C9" s="221"/>
      <c r="D9" s="211"/>
      <c r="E9" s="219"/>
      <c r="F9" s="209"/>
      <c r="G9" s="129" t="s">
        <v>2243</v>
      </c>
      <c r="H9" s="129" t="s">
        <v>2244</v>
      </c>
      <c r="I9" s="129" t="s">
        <v>2242</v>
      </c>
      <c r="J9" s="129" t="s">
        <v>2245</v>
      </c>
      <c r="K9" s="129" t="s">
        <v>2241</v>
      </c>
      <c r="L9" s="209"/>
      <c r="M9" s="211"/>
      <c r="N9" s="225"/>
      <c r="O9" s="209"/>
      <c r="P9" s="63" t="s">
        <v>7</v>
      </c>
      <c r="Q9" s="223"/>
    </row>
    <row r="10" spans="1:17" x14ac:dyDescent="0.2">
      <c r="A10" s="130" t="s">
        <v>8</v>
      </c>
      <c r="B10" s="136" t="s">
        <v>9</v>
      </c>
      <c r="C10" s="109" t="s">
        <v>10</v>
      </c>
      <c r="D10" s="137" t="s">
        <v>11</v>
      </c>
      <c r="E10" s="168">
        <v>34202934637.220001</v>
      </c>
      <c r="F10" s="169">
        <v>62088888619.589996</v>
      </c>
      <c r="G10" s="169">
        <v>0</v>
      </c>
      <c r="H10" s="169">
        <v>0</v>
      </c>
      <c r="I10" s="169">
        <v>0</v>
      </c>
      <c r="J10" s="169">
        <v>0</v>
      </c>
      <c r="K10" s="169">
        <v>0</v>
      </c>
      <c r="L10" s="169">
        <f>SUM(G10:K10)</f>
        <v>0</v>
      </c>
      <c r="M10" s="170">
        <f>E10+F10+L10</f>
        <v>96291823256.809998</v>
      </c>
      <c r="N10" s="120">
        <v>9029012773.8700008</v>
      </c>
      <c r="O10" s="95">
        <v>0.28834080750102914</v>
      </c>
      <c r="P10" s="95">
        <v>117686927601.84999</v>
      </c>
      <c r="Q10" s="121">
        <v>126715940375.71999</v>
      </c>
    </row>
    <row r="11" spans="1:17" x14ac:dyDescent="0.2">
      <c r="A11" s="131" t="s">
        <v>8</v>
      </c>
      <c r="B11" s="111" t="s">
        <v>13</v>
      </c>
      <c r="C11" s="19" t="s">
        <v>10</v>
      </c>
      <c r="D11" s="138" t="s">
        <v>14</v>
      </c>
      <c r="E11" s="127">
        <v>262918341.5</v>
      </c>
      <c r="F11" s="128">
        <v>0</v>
      </c>
      <c r="G11" s="128">
        <v>20218117</v>
      </c>
      <c r="H11" s="128">
        <v>0</v>
      </c>
      <c r="I11" s="128">
        <v>0</v>
      </c>
      <c r="J11" s="128">
        <v>0</v>
      </c>
      <c r="K11" s="128">
        <v>0</v>
      </c>
      <c r="L11" s="128">
        <f t="shared" ref="L11:L74" si="0">SUM(G11:K11)</f>
        <v>20218117</v>
      </c>
      <c r="M11" s="123">
        <f t="shared" ref="M11:M74" si="1">E11+F11+L11</f>
        <v>283136458.5</v>
      </c>
      <c r="N11" s="122">
        <v>0</v>
      </c>
      <c r="O11" s="69">
        <v>4.3143136008518077E-3</v>
      </c>
      <c r="P11" s="69">
        <v>1760896478.01</v>
      </c>
      <c r="Q11" s="123">
        <v>1760896478.01</v>
      </c>
    </row>
    <row r="12" spans="1:17" x14ac:dyDescent="0.2">
      <c r="A12" s="131" t="s">
        <v>8</v>
      </c>
      <c r="B12" s="111" t="s">
        <v>16</v>
      </c>
      <c r="C12" s="19" t="s">
        <v>10</v>
      </c>
      <c r="D12" s="138" t="s">
        <v>17</v>
      </c>
      <c r="E12" s="127">
        <v>46462157.850000001</v>
      </c>
      <c r="F12" s="128">
        <v>0</v>
      </c>
      <c r="G12" s="128">
        <v>60767801</v>
      </c>
      <c r="H12" s="128">
        <v>0</v>
      </c>
      <c r="I12" s="128">
        <v>0</v>
      </c>
      <c r="J12" s="128">
        <v>0</v>
      </c>
      <c r="K12" s="128">
        <v>0</v>
      </c>
      <c r="L12" s="128">
        <f t="shared" si="0"/>
        <v>60767801</v>
      </c>
      <c r="M12" s="123">
        <f t="shared" si="1"/>
        <v>107229958.84999999</v>
      </c>
      <c r="N12" s="122">
        <v>0</v>
      </c>
      <c r="O12" s="69">
        <v>5.1965223665013764E-4</v>
      </c>
      <c r="P12" s="69">
        <v>212097190.41</v>
      </c>
      <c r="Q12" s="123">
        <v>212097190.41</v>
      </c>
    </row>
    <row r="13" spans="1:17" x14ac:dyDescent="0.2">
      <c r="A13" s="131" t="s">
        <v>8</v>
      </c>
      <c r="B13" s="111" t="s">
        <v>19</v>
      </c>
      <c r="C13" s="19" t="s">
        <v>10</v>
      </c>
      <c r="D13" s="138" t="s">
        <v>20</v>
      </c>
      <c r="E13" s="127">
        <v>105644421.36</v>
      </c>
      <c r="F13" s="128">
        <v>0</v>
      </c>
      <c r="G13" s="128">
        <v>0</v>
      </c>
      <c r="H13" s="128">
        <v>0</v>
      </c>
      <c r="I13" s="128">
        <v>0</v>
      </c>
      <c r="J13" s="128">
        <v>0</v>
      </c>
      <c r="K13" s="128">
        <v>0</v>
      </c>
      <c r="L13" s="128">
        <f t="shared" si="0"/>
        <v>0</v>
      </c>
      <c r="M13" s="123">
        <f t="shared" si="1"/>
        <v>105644421.36</v>
      </c>
      <c r="N13" s="122">
        <v>0</v>
      </c>
      <c r="O13" s="69">
        <v>1.0720327457275059E-3</v>
      </c>
      <c r="P13" s="69">
        <v>437552496.38999999</v>
      </c>
      <c r="Q13" s="123">
        <v>437552496.38999999</v>
      </c>
    </row>
    <row r="14" spans="1:17" x14ac:dyDescent="0.2">
      <c r="A14" s="131" t="s">
        <v>8</v>
      </c>
      <c r="B14" s="111" t="s">
        <v>21</v>
      </c>
      <c r="C14" s="19" t="s">
        <v>10</v>
      </c>
      <c r="D14" s="138" t="s">
        <v>22</v>
      </c>
      <c r="E14" s="127">
        <v>321873581.48000002</v>
      </c>
      <c r="F14" s="128">
        <v>0</v>
      </c>
      <c r="G14" s="128">
        <v>0</v>
      </c>
      <c r="H14" s="128">
        <v>0</v>
      </c>
      <c r="I14" s="128">
        <v>0</v>
      </c>
      <c r="J14" s="128">
        <v>0</v>
      </c>
      <c r="K14" s="128">
        <v>0</v>
      </c>
      <c r="L14" s="128">
        <f t="shared" si="0"/>
        <v>0</v>
      </c>
      <c r="M14" s="123">
        <f t="shared" si="1"/>
        <v>321873581.48000002</v>
      </c>
      <c r="N14" s="122">
        <v>0</v>
      </c>
      <c r="O14" s="69">
        <v>3.6910218348487735E-3</v>
      </c>
      <c r="P14" s="69">
        <v>1506498588.3199999</v>
      </c>
      <c r="Q14" s="123">
        <v>1506498588.3199999</v>
      </c>
    </row>
    <row r="15" spans="1:17" x14ac:dyDescent="0.2">
      <c r="A15" s="131" t="s">
        <v>8</v>
      </c>
      <c r="B15" s="111" t="s">
        <v>23</v>
      </c>
      <c r="C15" s="19" t="s">
        <v>10</v>
      </c>
      <c r="D15" s="138" t="s">
        <v>24</v>
      </c>
      <c r="E15" s="127">
        <v>343706165.70999998</v>
      </c>
      <c r="F15" s="128">
        <v>0</v>
      </c>
      <c r="G15" s="128">
        <v>0</v>
      </c>
      <c r="H15" s="128">
        <v>0</v>
      </c>
      <c r="I15" s="128">
        <v>0</v>
      </c>
      <c r="J15" s="128">
        <v>0</v>
      </c>
      <c r="K15" s="128">
        <v>0</v>
      </c>
      <c r="L15" s="128">
        <f t="shared" si="0"/>
        <v>0</v>
      </c>
      <c r="M15" s="123">
        <f t="shared" si="1"/>
        <v>343706165.70999998</v>
      </c>
      <c r="N15" s="122">
        <v>0</v>
      </c>
      <c r="O15" s="69">
        <v>6.542381658203378E-3</v>
      </c>
      <c r="P15" s="69">
        <v>2670287300.73</v>
      </c>
      <c r="Q15" s="123">
        <v>2670287300.73</v>
      </c>
    </row>
    <row r="16" spans="1:17" x14ac:dyDescent="0.2">
      <c r="A16" s="131" t="s">
        <v>8</v>
      </c>
      <c r="B16" s="111" t="s">
        <v>25</v>
      </c>
      <c r="C16" s="19" t="s">
        <v>10</v>
      </c>
      <c r="D16" s="138" t="s">
        <v>26</v>
      </c>
      <c r="E16" s="127">
        <v>628490402.25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8">
        <v>0</v>
      </c>
      <c r="L16" s="128">
        <f t="shared" si="0"/>
        <v>0</v>
      </c>
      <c r="M16" s="123">
        <f t="shared" si="1"/>
        <v>628490402.25</v>
      </c>
      <c r="N16" s="122">
        <v>0</v>
      </c>
      <c r="O16" s="69">
        <v>1.0372316827132175E-2</v>
      </c>
      <c r="P16" s="69">
        <v>4233483668.4299998</v>
      </c>
      <c r="Q16" s="123">
        <v>4233483668.4299998</v>
      </c>
    </row>
    <row r="17" spans="1:17" x14ac:dyDescent="0.2">
      <c r="A17" s="131" t="s">
        <v>8</v>
      </c>
      <c r="B17" s="111" t="s">
        <v>27</v>
      </c>
      <c r="C17" s="19" t="s">
        <v>10</v>
      </c>
      <c r="D17" s="138" t="s">
        <v>28</v>
      </c>
      <c r="E17" s="127">
        <v>66968640.869999997</v>
      </c>
      <c r="F17" s="128">
        <v>0</v>
      </c>
      <c r="G17" s="128">
        <v>0</v>
      </c>
      <c r="H17" s="128">
        <v>0</v>
      </c>
      <c r="I17" s="128">
        <v>0</v>
      </c>
      <c r="J17" s="128">
        <v>0</v>
      </c>
      <c r="K17" s="128">
        <v>0</v>
      </c>
      <c r="L17" s="128">
        <f t="shared" si="0"/>
        <v>0</v>
      </c>
      <c r="M17" s="123">
        <f t="shared" si="1"/>
        <v>66968640.869999997</v>
      </c>
      <c r="N17" s="122">
        <v>0</v>
      </c>
      <c r="O17" s="69">
        <v>9.0475490887721656E-4</v>
      </c>
      <c r="P17" s="69">
        <v>369277683.51999998</v>
      </c>
      <c r="Q17" s="123">
        <v>369277683.51999998</v>
      </c>
    </row>
    <row r="18" spans="1:17" x14ac:dyDescent="0.2">
      <c r="A18" s="131" t="s">
        <v>8</v>
      </c>
      <c r="B18" s="111" t="s">
        <v>29</v>
      </c>
      <c r="C18" s="19" t="s">
        <v>10</v>
      </c>
      <c r="D18" s="138" t="s">
        <v>30</v>
      </c>
      <c r="E18" s="127">
        <v>113408115.69</v>
      </c>
      <c r="F18" s="128">
        <v>0</v>
      </c>
      <c r="G18" s="128">
        <v>0</v>
      </c>
      <c r="H18" s="128">
        <v>0</v>
      </c>
      <c r="I18" s="128">
        <v>0</v>
      </c>
      <c r="J18" s="128">
        <v>0</v>
      </c>
      <c r="K18" s="128">
        <v>0</v>
      </c>
      <c r="L18" s="128">
        <f t="shared" si="0"/>
        <v>0</v>
      </c>
      <c r="M18" s="123">
        <f t="shared" si="1"/>
        <v>113408115.69</v>
      </c>
      <c r="N18" s="122">
        <v>0</v>
      </c>
      <c r="O18" s="69">
        <v>3.1510053397994704E-3</v>
      </c>
      <c r="P18" s="69">
        <v>1286089681.55</v>
      </c>
      <c r="Q18" s="123">
        <v>1286089681.55</v>
      </c>
    </row>
    <row r="19" spans="1:17" x14ac:dyDescent="0.2">
      <c r="A19" s="131" t="s">
        <v>8</v>
      </c>
      <c r="B19" s="111" t="s">
        <v>31</v>
      </c>
      <c r="C19" s="19" t="s">
        <v>10</v>
      </c>
      <c r="D19" s="138" t="s">
        <v>32</v>
      </c>
      <c r="E19" s="127">
        <v>180522604.08000001</v>
      </c>
      <c r="F19" s="128">
        <v>0</v>
      </c>
      <c r="G19" s="128">
        <v>0</v>
      </c>
      <c r="H19" s="128">
        <v>0</v>
      </c>
      <c r="I19" s="128">
        <v>0</v>
      </c>
      <c r="J19" s="128">
        <v>0</v>
      </c>
      <c r="K19" s="128">
        <v>30881737</v>
      </c>
      <c r="L19" s="128">
        <f t="shared" si="0"/>
        <v>30881737</v>
      </c>
      <c r="M19" s="123">
        <f t="shared" si="1"/>
        <v>211404341.08000001</v>
      </c>
      <c r="N19" s="122">
        <v>0</v>
      </c>
      <c r="O19" s="69">
        <v>5.5536241834296032E-3</v>
      </c>
      <c r="P19" s="69">
        <v>2266723787.27</v>
      </c>
      <c r="Q19" s="123">
        <v>2266723787.27</v>
      </c>
    </row>
    <row r="20" spans="1:17" x14ac:dyDescent="0.2">
      <c r="A20" s="131" t="s">
        <v>8</v>
      </c>
      <c r="B20" s="111" t="s">
        <v>33</v>
      </c>
      <c r="C20" s="19" t="s">
        <v>10</v>
      </c>
      <c r="D20" s="138" t="s">
        <v>34</v>
      </c>
      <c r="E20" s="127">
        <v>469860054.30000001</v>
      </c>
      <c r="F20" s="128">
        <v>0</v>
      </c>
      <c r="G20" s="128">
        <v>0</v>
      </c>
      <c r="H20" s="128">
        <v>0</v>
      </c>
      <c r="I20" s="128">
        <v>0</v>
      </c>
      <c r="J20" s="128">
        <v>0</v>
      </c>
      <c r="K20" s="128">
        <v>0</v>
      </c>
      <c r="L20" s="128">
        <f t="shared" si="0"/>
        <v>0</v>
      </c>
      <c r="M20" s="123">
        <f t="shared" si="1"/>
        <v>469860054.30000001</v>
      </c>
      <c r="N20" s="122">
        <v>0</v>
      </c>
      <c r="O20" s="69">
        <v>6.7489334219663433E-3</v>
      </c>
      <c r="P20" s="69">
        <v>2754591852.2800002</v>
      </c>
      <c r="Q20" s="123">
        <v>2754591852.2800002</v>
      </c>
    </row>
    <row r="21" spans="1:17" x14ac:dyDescent="0.2">
      <c r="A21" s="131" t="s">
        <v>8</v>
      </c>
      <c r="B21" s="111" t="s">
        <v>35</v>
      </c>
      <c r="C21" s="19" t="s">
        <v>10</v>
      </c>
      <c r="D21" s="138" t="s">
        <v>36</v>
      </c>
      <c r="E21" s="127">
        <v>92072080.900000006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0</v>
      </c>
      <c r="L21" s="128">
        <f t="shared" si="0"/>
        <v>0</v>
      </c>
      <c r="M21" s="123">
        <f t="shared" si="1"/>
        <v>92072080.900000006</v>
      </c>
      <c r="N21" s="122">
        <v>0</v>
      </c>
      <c r="O21" s="69">
        <v>2.102609679713853E-3</v>
      </c>
      <c r="P21" s="69">
        <v>858184713.07000005</v>
      </c>
      <c r="Q21" s="123">
        <v>858184713.07000005</v>
      </c>
    </row>
    <row r="22" spans="1:17" x14ac:dyDescent="0.2">
      <c r="A22" s="131" t="s">
        <v>8</v>
      </c>
      <c r="B22" s="111" t="s">
        <v>37</v>
      </c>
      <c r="C22" s="19" t="s">
        <v>10</v>
      </c>
      <c r="D22" s="138" t="s">
        <v>38</v>
      </c>
      <c r="E22" s="127">
        <v>1426718055.6700001</v>
      </c>
      <c r="F22" s="128">
        <v>25266153.920000002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28">
        <f t="shared" si="0"/>
        <v>0</v>
      </c>
      <c r="M22" s="123">
        <f t="shared" si="1"/>
        <v>1451984209.5900002</v>
      </c>
      <c r="N22" s="122">
        <v>0</v>
      </c>
      <c r="O22" s="69">
        <v>2.4188375208551823E-2</v>
      </c>
      <c r="P22" s="69">
        <v>9872537940.9400005</v>
      </c>
      <c r="Q22" s="123">
        <v>9872537940.9400005</v>
      </c>
    </row>
    <row r="23" spans="1:17" x14ac:dyDescent="0.2">
      <c r="A23" s="131" t="s">
        <v>8</v>
      </c>
      <c r="B23" s="111" t="s">
        <v>39</v>
      </c>
      <c r="C23" s="19" t="s">
        <v>10</v>
      </c>
      <c r="D23" s="138" t="s">
        <v>40</v>
      </c>
      <c r="E23" s="127">
        <v>356491126.33999997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  <c r="L23" s="128">
        <f t="shared" si="0"/>
        <v>0</v>
      </c>
      <c r="M23" s="123">
        <f t="shared" si="1"/>
        <v>356491126.33999997</v>
      </c>
      <c r="N23" s="122">
        <v>0</v>
      </c>
      <c r="O23" s="69">
        <v>9.4893807665397782E-3</v>
      </c>
      <c r="P23" s="69">
        <v>3873111395.29</v>
      </c>
      <c r="Q23" s="123">
        <v>3873111395.29</v>
      </c>
    </row>
    <row r="24" spans="1:17" x14ac:dyDescent="0.2">
      <c r="A24" s="131" t="s">
        <v>8</v>
      </c>
      <c r="B24" s="111" t="s">
        <v>41</v>
      </c>
      <c r="C24" s="19" t="s">
        <v>10</v>
      </c>
      <c r="D24" s="138" t="s">
        <v>42</v>
      </c>
      <c r="E24" s="127">
        <v>92758532.409999996</v>
      </c>
      <c r="F24" s="128">
        <v>0</v>
      </c>
      <c r="G24" s="128">
        <v>0</v>
      </c>
      <c r="H24" s="128">
        <v>0</v>
      </c>
      <c r="I24" s="128">
        <v>0</v>
      </c>
      <c r="J24" s="128">
        <v>0</v>
      </c>
      <c r="K24" s="128">
        <v>0</v>
      </c>
      <c r="L24" s="128">
        <f t="shared" si="0"/>
        <v>0</v>
      </c>
      <c r="M24" s="123">
        <f t="shared" si="1"/>
        <v>92758532.409999996</v>
      </c>
      <c r="N24" s="122">
        <v>0</v>
      </c>
      <c r="O24" s="69">
        <v>2.384436470059449E-3</v>
      </c>
      <c r="P24" s="69">
        <v>973212930.39999998</v>
      </c>
      <c r="Q24" s="123">
        <v>973212930.39999998</v>
      </c>
    </row>
    <row r="25" spans="1:17" x14ac:dyDescent="0.2">
      <c r="A25" s="131" t="s">
        <v>8</v>
      </c>
      <c r="B25" s="111" t="s">
        <v>43</v>
      </c>
      <c r="C25" s="19" t="s">
        <v>10</v>
      </c>
      <c r="D25" s="138" t="s">
        <v>44</v>
      </c>
      <c r="E25" s="127">
        <v>46172963.049999997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28">
        <f t="shared" si="0"/>
        <v>0</v>
      </c>
      <c r="M25" s="123">
        <f t="shared" si="1"/>
        <v>46172963.049999997</v>
      </c>
      <c r="N25" s="122">
        <v>0</v>
      </c>
      <c r="O25" s="69">
        <v>9.4730166303261623E-4</v>
      </c>
      <c r="P25" s="69">
        <v>386643233.75</v>
      </c>
      <c r="Q25" s="123">
        <v>386643233.75</v>
      </c>
    </row>
    <row r="26" spans="1:17" x14ac:dyDescent="0.2">
      <c r="A26" s="131" t="s">
        <v>8</v>
      </c>
      <c r="B26" s="111" t="s">
        <v>45</v>
      </c>
      <c r="C26" s="19" t="s">
        <v>10</v>
      </c>
      <c r="D26" s="138" t="s">
        <v>46</v>
      </c>
      <c r="E26" s="127">
        <v>523482693.76999998</v>
      </c>
      <c r="F26" s="128">
        <v>56291840.07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28">
        <f t="shared" si="0"/>
        <v>0</v>
      </c>
      <c r="M26" s="123">
        <f t="shared" si="1"/>
        <v>579774533.84000003</v>
      </c>
      <c r="N26" s="122">
        <v>0</v>
      </c>
      <c r="O26" s="69">
        <v>7.6965987324703732E-3</v>
      </c>
      <c r="P26" s="69">
        <v>3141383509.5300002</v>
      </c>
      <c r="Q26" s="123">
        <v>3141383509.5300002</v>
      </c>
    </row>
    <row r="27" spans="1:17" x14ac:dyDescent="0.2">
      <c r="A27" s="131" t="s">
        <v>8</v>
      </c>
      <c r="B27" s="111" t="s">
        <v>47</v>
      </c>
      <c r="C27" s="19" t="s">
        <v>10</v>
      </c>
      <c r="D27" s="138" t="s">
        <v>48</v>
      </c>
      <c r="E27" s="127">
        <v>54634184.399999999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f t="shared" si="0"/>
        <v>0</v>
      </c>
      <c r="M27" s="123">
        <f t="shared" si="1"/>
        <v>54634184.399999999</v>
      </c>
      <c r="N27" s="122">
        <v>0</v>
      </c>
      <c r="O27" s="69">
        <v>9.9930325144477147E-4</v>
      </c>
      <c r="P27" s="69">
        <v>407867795.13999999</v>
      </c>
      <c r="Q27" s="123">
        <v>407867795.13999999</v>
      </c>
    </row>
    <row r="28" spans="1:17" x14ac:dyDescent="0.2">
      <c r="A28" s="131" t="s">
        <v>8</v>
      </c>
      <c r="B28" s="111" t="s">
        <v>49</v>
      </c>
      <c r="C28" s="19" t="s">
        <v>10</v>
      </c>
      <c r="D28" s="138" t="s">
        <v>50</v>
      </c>
      <c r="E28" s="127">
        <v>4713349502.9700003</v>
      </c>
      <c r="F28" s="128">
        <v>193330101.97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f t="shared" si="0"/>
        <v>0</v>
      </c>
      <c r="M28" s="123">
        <f t="shared" si="1"/>
        <v>4906679604.9400005</v>
      </c>
      <c r="N28" s="122">
        <v>0</v>
      </c>
      <c r="O28" s="69">
        <v>4.6917433114320582E-2</v>
      </c>
      <c r="P28" s="69">
        <v>19149452351.349998</v>
      </c>
      <c r="Q28" s="123">
        <v>19149452351.349998</v>
      </c>
    </row>
    <row r="29" spans="1:17" x14ac:dyDescent="0.2">
      <c r="A29" s="131" t="s">
        <v>8</v>
      </c>
      <c r="B29" s="111" t="s">
        <v>52</v>
      </c>
      <c r="C29" s="19" t="s">
        <v>10</v>
      </c>
      <c r="D29" s="138" t="s">
        <v>53</v>
      </c>
      <c r="E29" s="127">
        <v>186420959.96000001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f t="shared" si="0"/>
        <v>0</v>
      </c>
      <c r="M29" s="123">
        <f t="shared" si="1"/>
        <v>186420959.96000001</v>
      </c>
      <c r="N29" s="122">
        <v>0</v>
      </c>
      <c r="O29" s="69">
        <v>2.2873425951919985E-3</v>
      </c>
      <c r="P29" s="69">
        <v>933583854.24000001</v>
      </c>
      <c r="Q29" s="123">
        <v>933583854.24000001</v>
      </c>
    </row>
    <row r="30" spans="1:17" x14ac:dyDescent="0.2">
      <c r="A30" s="131" t="s">
        <v>8</v>
      </c>
      <c r="B30" s="111" t="s">
        <v>54</v>
      </c>
      <c r="C30" s="19" t="s">
        <v>10</v>
      </c>
      <c r="D30" s="138" t="s">
        <v>55</v>
      </c>
      <c r="E30" s="127">
        <v>328008867.73000002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f t="shared" si="0"/>
        <v>0</v>
      </c>
      <c r="M30" s="123">
        <f t="shared" si="1"/>
        <v>328008867.73000002</v>
      </c>
      <c r="N30" s="122">
        <v>0</v>
      </c>
      <c r="O30" s="69">
        <v>5.1561574971744593E-3</v>
      </c>
      <c r="P30" s="69">
        <v>2104496894.95</v>
      </c>
      <c r="Q30" s="123">
        <v>2104496894.95</v>
      </c>
    </row>
    <row r="31" spans="1:17" x14ac:dyDescent="0.2">
      <c r="A31" s="131" t="s">
        <v>8</v>
      </c>
      <c r="B31" s="111" t="s">
        <v>56</v>
      </c>
      <c r="C31" s="19" t="s">
        <v>10</v>
      </c>
      <c r="D31" s="138" t="s">
        <v>57</v>
      </c>
      <c r="E31" s="127">
        <v>296735249.87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f t="shared" si="0"/>
        <v>0</v>
      </c>
      <c r="M31" s="123">
        <f t="shared" si="1"/>
        <v>296735249.87</v>
      </c>
      <c r="N31" s="122">
        <v>0</v>
      </c>
      <c r="O31" s="69">
        <v>6.8754827420183014E-3</v>
      </c>
      <c r="P31" s="69">
        <v>2806243232.4499998</v>
      </c>
      <c r="Q31" s="123">
        <v>2806243232.4499998</v>
      </c>
    </row>
    <row r="32" spans="1:17" x14ac:dyDescent="0.2">
      <c r="A32" s="131" t="s">
        <v>8</v>
      </c>
      <c r="B32" s="111" t="s">
        <v>58</v>
      </c>
      <c r="C32" s="19" t="s">
        <v>10</v>
      </c>
      <c r="D32" s="138" t="s">
        <v>59</v>
      </c>
      <c r="E32" s="127">
        <v>70724973.010000005</v>
      </c>
      <c r="F32" s="128">
        <v>0</v>
      </c>
      <c r="G32" s="128">
        <v>0</v>
      </c>
      <c r="H32" s="128">
        <v>0</v>
      </c>
      <c r="I32" s="128">
        <v>0</v>
      </c>
      <c r="J32" s="128">
        <v>107254291</v>
      </c>
      <c r="K32" s="128">
        <v>0</v>
      </c>
      <c r="L32" s="128">
        <f t="shared" si="0"/>
        <v>107254291</v>
      </c>
      <c r="M32" s="123">
        <f t="shared" si="1"/>
        <v>177979264.00999999</v>
      </c>
      <c r="N32" s="122">
        <v>0</v>
      </c>
      <c r="O32" s="69">
        <v>2.0917002555714431E-3</v>
      </c>
      <c r="P32" s="69">
        <v>853732007.88</v>
      </c>
      <c r="Q32" s="123">
        <v>853732007.88</v>
      </c>
    </row>
    <row r="33" spans="1:17" x14ac:dyDescent="0.2">
      <c r="A33" s="131" t="s">
        <v>8</v>
      </c>
      <c r="B33" s="111" t="s">
        <v>60</v>
      </c>
      <c r="C33" s="19" t="s">
        <v>10</v>
      </c>
      <c r="D33" s="138" t="s">
        <v>61</v>
      </c>
      <c r="E33" s="127">
        <v>101302728.06999999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f t="shared" si="0"/>
        <v>0</v>
      </c>
      <c r="M33" s="123">
        <f t="shared" si="1"/>
        <v>101302728.06999999</v>
      </c>
      <c r="N33" s="122">
        <v>0</v>
      </c>
      <c r="O33" s="69">
        <v>2.2957064870345132E-3</v>
      </c>
      <c r="P33" s="69">
        <v>936997594.88</v>
      </c>
      <c r="Q33" s="123">
        <v>936997594.88</v>
      </c>
    </row>
    <row r="34" spans="1:17" x14ac:dyDescent="0.2">
      <c r="A34" s="131" t="s">
        <v>8</v>
      </c>
      <c r="B34" s="111" t="s">
        <v>62</v>
      </c>
      <c r="C34" s="19" t="s">
        <v>10</v>
      </c>
      <c r="D34" s="138" t="s">
        <v>63</v>
      </c>
      <c r="E34" s="127">
        <v>255731678.09</v>
      </c>
      <c r="F34" s="128">
        <v>0</v>
      </c>
      <c r="G34" s="128">
        <v>1418686247</v>
      </c>
      <c r="H34" s="128">
        <v>0</v>
      </c>
      <c r="I34" s="128">
        <v>0</v>
      </c>
      <c r="J34" s="128">
        <v>0</v>
      </c>
      <c r="K34" s="128">
        <v>0</v>
      </c>
      <c r="L34" s="128">
        <f t="shared" si="0"/>
        <v>1418686247</v>
      </c>
      <c r="M34" s="123">
        <f t="shared" si="1"/>
        <v>1674417925.0899999</v>
      </c>
      <c r="N34" s="122">
        <v>0</v>
      </c>
      <c r="O34" s="69">
        <v>8.3875289281563504E-3</v>
      </c>
      <c r="P34" s="69">
        <v>3423388171.3899999</v>
      </c>
      <c r="Q34" s="123">
        <v>3423388171.3899999</v>
      </c>
    </row>
    <row r="35" spans="1:17" x14ac:dyDescent="0.2">
      <c r="A35" s="131" t="s">
        <v>8</v>
      </c>
      <c r="B35" s="111" t="s">
        <v>64</v>
      </c>
      <c r="C35" s="19" t="s">
        <v>10</v>
      </c>
      <c r="D35" s="138" t="s">
        <v>65</v>
      </c>
      <c r="E35" s="127">
        <v>145562373.47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f t="shared" si="0"/>
        <v>0</v>
      </c>
      <c r="M35" s="123">
        <f t="shared" si="1"/>
        <v>145562373.47</v>
      </c>
      <c r="N35" s="122">
        <v>0</v>
      </c>
      <c r="O35" s="69">
        <v>2.5408048827673282E-3</v>
      </c>
      <c r="P35" s="69">
        <v>1037035038.09</v>
      </c>
      <c r="Q35" s="123">
        <v>1037035038.09</v>
      </c>
    </row>
    <row r="36" spans="1:17" x14ac:dyDescent="0.2">
      <c r="A36" s="131" t="s">
        <v>8</v>
      </c>
      <c r="B36" s="111" t="s">
        <v>66</v>
      </c>
      <c r="C36" s="19" t="s">
        <v>10</v>
      </c>
      <c r="D36" s="138" t="s">
        <v>67</v>
      </c>
      <c r="E36" s="127">
        <v>1231355331.6800001</v>
      </c>
      <c r="F36" s="128">
        <v>543052394.48000002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f t="shared" si="0"/>
        <v>0</v>
      </c>
      <c r="M36" s="123">
        <f t="shared" si="1"/>
        <v>1774407726.1600001</v>
      </c>
      <c r="N36" s="122">
        <v>0</v>
      </c>
      <c r="O36" s="69">
        <v>7.7296906523690182E-3</v>
      </c>
      <c r="P36" s="69">
        <v>3154890048.5999999</v>
      </c>
      <c r="Q36" s="123">
        <v>3154890048.5999999</v>
      </c>
    </row>
    <row r="37" spans="1:17" x14ac:dyDescent="0.2">
      <c r="A37" s="131" t="s">
        <v>8</v>
      </c>
      <c r="B37" s="111" t="s">
        <v>68</v>
      </c>
      <c r="C37" s="19" t="s">
        <v>10</v>
      </c>
      <c r="D37" s="138" t="s">
        <v>69</v>
      </c>
      <c r="E37" s="127">
        <v>74690440.409999996</v>
      </c>
      <c r="F37" s="128">
        <v>0</v>
      </c>
      <c r="G37" s="128">
        <v>80695268.200000003</v>
      </c>
      <c r="H37" s="128">
        <v>0</v>
      </c>
      <c r="I37" s="128">
        <v>0</v>
      </c>
      <c r="J37" s="128">
        <v>0</v>
      </c>
      <c r="K37" s="128">
        <v>0</v>
      </c>
      <c r="L37" s="128">
        <f t="shared" si="0"/>
        <v>80695268.200000003</v>
      </c>
      <c r="M37" s="123">
        <f t="shared" si="1"/>
        <v>155385708.61000001</v>
      </c>
      <c r="N37" s="122">
        <v>0</v>
      </c>
      <c r="O37" s="69">
        <v>2.3255255796904343E-3</v>
      </c>
      <c r="P37" s="69">
        <v>949168322.38999999</v>
      </c>
      <c r="Q37" s="123">
        <v>949168322.38999999</v>
      </c>
    </row>
    <row r="38" spans="1:17" x14ac:dyDescent="0.2">
      <c r="A38" s="131" t="s">
        <v>8</v>
      </c>
      <c r="B38" s="111" t="s">
        <v>70</v>
      </c>
      <c r="C38" s="19" t="s">
        <v>10</v>
      </c>
      <c r="D38" s="138" t="s">
        <v>71</v>
      </c>
      <c r="E38" s="127">
        <v>131020110.31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f t="shared" si="0"/>
        <v>0</v>
      </c>
      <c r="M38" s="123">
        <f t="shared" si="1"/>
        <v>131020110.31</v>
      </c>
      <c r="N38" s="122">
        <v>0</v>
      </c>
      <c r="O38" s="69">
        <v>4.0961251180036042E-3</v>
      </c>
      <c r="P38" s="69">
        <v>1671842374.27</v>
      </c>
      <c r="Q38" s="123">
        <v>1671842374.27</v>
      </c>
    </row>
    <row r="39" spans="1:17" x14ac:dyDescent="0.2">
      <c r="A39" s="131" t="s">
        <v>8</v>
      </c>
      <c r="B39" s="111" t="s">
        <v>72</v>
      </c>
      <c r="C39" s="19" t="s">
        <v>10</v>
      </c>
      <c r="D39" s="138" t="s">
        <v>73</v>
      </c>
      <c r="E39" s="127">
        <v>42874137.850000001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f t="shared" si="0"/>
        <v>0</v>
      </c>
      <c r="M39" s="123">
        <f t="shared" si="1"/>
        <v>42874137.850000001</v>
      </c>
      <c r="N39" s="122">
        <v>0</v>
      </c>
      <c r="O39" s="69">
        <v>1.0989426586121176E-3</v>
      </c>
      <c r="P39" s="69">
        <v>448535835.85000002</v>
      </c>
      <c r="Q39" s="123">
        <v>448535835.85000002</v>
      </c>
    </row>
    <row r="40" spans="1:17" x14ac:dyDescent="0.2">
      <c r="A40" s="131" t="s">
        <v>8</v>
      </c>
      <c r="B40" s="111" t="s">
        <v>74</v>
      </c>
      <c r="C40" s="19" t="s">
        <v>10</v>
      </c>
      <c r="D40" s="138" t="s">
        <v>75</v>
      </c>
      <c r="E40" s="127">
        <v>52741719.140000001</v>
      </c>
      <c r="F40" s="128">
        <v>0</v>
      </c>
      <c r="G40" s="128">
        <v>0</v>
      </c>
      <c r="H40" s="128">
        <v>0</v>
      </c>
      <c r="I40" s="128">
        <v>0</v>
      </c>
      <c r="J40" s="128">
        <v>0</v>
      </c>
      <c r="K40" s="128">
        <v>0</v>
      </c>
      <c r="L40" s="128">
        <f t="shared" si="0"/>
        <v>0</v>
      </c>
      <c r="M40" s="123">
        <f t="shared" si="1"/>
        <v>52741719.140000001</v>
      </c>
      <c r="N40" s="122">
        <v>0</v>
      </c>
      <c r="O40" s="69">
        <v>1.2498563592487917E-3</v>
      </c>
      <c r="P40" s="69">
        <v>510131590.94</v>
      </c>
      <c r="Q40" s="123">
        <v>510131590.94</v>
      </c>
    </row>
    <row r="41" spans="1:17" x14ac:dyDescent="0.2">
      <c r="A41" s="131" t="s">
        <v>8</v>
      </c>
      <c r="B41" s="111" t="s">
        <v>76</v>
      </c>
      <c r="C41" s="19" t="s">
        <v>10</v>
      </c>
      <c r="D41" s="138" t="s">
        <v>77</v>
      </c>
      <c r="E41" s="127">
        <v>631829532.08000004</v>
      </c>
      <c r="F41" s="128">
        <v>0</v>
      </c>
      <c r="G41" s="128">
        <v>0</v>
      </c>
      <c r="H41" s="128">
        <v>0</v>
      </c>
      <c r="I41" s="128">
        <v>0</v>
      </c>
      <c r="J41" s="128">
        <v>0</v>
      </c>
      <c r="K41" s="128">
        <v>0</v>
      </c>
      <c r="L41" s="128">
        <f t="shared" si="0"/>
        <v>0</v>
      </c>
      <c r="M41" s="123">
        <f t="shared" si="1"/>
        <v>631829532.08000004</v>
      </c>
      <c r="N41" s="122">
        <v>0</v>
      </c>
      <c r="O41" s="69">
        <v>1.1361074301905949E-2</v>
      </c>
      <c r="P41" s="69">
        <v>4637047181.8999996</v>
      </c>
      <c r="Q41" s="123">
        <v>4637047181.8999996</v>
      </c>
    </row>
    <row r="42" spans="1:17" x14ac:dyDescent="0.2">
      <c r="A42" s="131" t="s">
        <v>8</v>
      </c>
      <c r="B42" s="111" t="s">
        <v>78</v>
      </c>
      <c r="C42" s="19" t="s">
        <v>10</v>
      </c>
      <c r="D42" s="138" t="s">
        <v>79</v>
      </c>
      <c r="E42" s="127">
        <v>714510575.25</v>
      </c>
      <c r="F42" s="128">
        <v>0</v>
      </c>
      <c r="G42" s="128">
        <v>0</v>
      </c>
      <c r="H42" s="128">
        <v>0</v>
      </c>
      <c r="I42" s="128">
        <v>0</v>
      </c>
      <c r="J42" s="128">
        <v>0</v>
      </c>
      <c r="K42" s="128">
        <v>0</v>
      </c>
      <c r="L42" s="128">
        <f t="shared" si="0"/>
        <v>0</v>
      </c>
      <c r="M42" s="123">
        <f t="shared" si="1"/>
        <v>714510575.25</v>
      </c>
      <c r="N42" s="122">
        <v>0</v>
      </c>
      <c r="O42" s="69">
        <v>6.73075104839566E-3</v>
      </c>
      <c r="P42" s="69">
        <v>2747170676.96</v>
      </c>
      <c r="Q42" s="123">
        <v>2747170676.96</v>
      </c>
    </row>
    <row r="43" spans="1:17" x14ac:dyDescent="0.2">
      <c r="A43" s="131" t="s">
        <v>8</v>
      </c>
      <c r="B43" s="111" t="s">
        <v>80</v>
      </c>
      <c r="C43" s="19" t="s">
        <v>10</v>
      </c>
      <c r="D43" s="138" t="s">
        <v>81</v>
      </c>
      <c r="E43" s="127">
        <v>32386140.260000002</v>
      </c>
      <c r="F43" s="128">
        <v>0</v>
      </c>
      <c r="G43" s="128">
        <v>0</v>
      </c>
      <c r="H43" s="128">
        <v>0</v>
      </c>
      <c r="I43" s="128">
        <v>0</v>
      </c>
      <c r="J43" s="128">
        <v>0</v>
      </c>
      <c r="K43" s="128">
        <v>0</v>
      </c>
      <c r="L43" s="128">
        <f t="shared" si="0"/>
        <v>0</v>
      </c>
      <c r="M43" s="123">
        <f t="shared" si="1"/>
        <v>32386140.260000002</v>
      </c>
      <c r="N43" s="122">
        <v>0</v>
      </c>
      <c r="O43" s="69">
        <v>6.0001832783255929E-4</v>
      </c>
      <c r="P43" s="69">
        <v>244898785.28999999</v>
      </c>
      <c r="Q43" s="123">
        <v>244898785.28999999</v>
      </c>
    </row>
    <row r="44" spans="1:17" x14ac:dyDescent="0.2">
      <c r="A44" s="131" t="s">
        <v>8</v>
      </c>
      <c r="B44" s="111" t="s">
        <v>82</v>
      </c>
      <c r="C44" s="19" t="s">
        <v>10</v>
      </c>
      <c r="D44" s="138" t="s">
        <v>83</v>
      </c>
      <c r="E44" s="127">
        <v>1297049530.3599999</v>
      </c>
      <c r="F44" s="128">
        <v>0</v>
      </c>
      <c r="G44" s="128">
        <v>0</v>
      </c>
      <c r="H44" s="128">
        <v>0</v>
      </c>
      <c r="I44" s="128">
        <v>0</v>
      </c>
      <c r="J44" s="128">
        <v>0</v>
      </c>
      <c r="K44" s="128">
        <v>0</v>
      </c>
      <c r="L44" s="128">
        <f t="shared" si="0"/>
        <v>0</v>
      </c>
      <c r="M44" s="123">
        <f t="shared" si="1"/>
        <v>1297049530.3599999</v>
      </c>
      <c r="N44" s="122">
        <v>0</v>
      </c>
      <c r="O44" s="69">
        <v>2.8649602387854755E-2</v>
      </c>
      <c r="P44" s="69">
        <v>11693397515.48</v>
      </c>
      <c r="Q44" s="123">
        <v>11693397515.48</v>
      </c>
    </row>
    <row r="45" spans="1:17" x14ac:dyDescent="0.2">
      <c r="A45" s="131" t="s">
        <v>8</v>
      </c>
      <c r="B45" s="111" t="s">
        <v>84</v>
      </c>
      <c r="C45" s="19" t="s">
        <v>10</v>
      </c>
      <c r="D45" s="138" t="s">
        <v>85</v>
      </c>
      <c r="E45" s="127">
        <v>698252525.44000006</v>
      </c>
      <c r="F45" s="128">
        <v>0</v>
      </c>
      <c r="G45" s="128">
        <v>0</v>
      </c>
      <c r="H45" s="128">
        <v>0</v>
      </c>
      <c r="I45" s="128">
        <v>0</v>
      </c>
      <c r="J45" s="128">
        <v>0</v>
      </c>
      <c r="K45" s="128">
        <v>0</v>
      </c>
      <c r="L45" s="128">
        <f t="shared" si="0"/>
        <v>0</v>
      </c>
      <c r="M45" s="123">
        <f t="shared" si="1"/>
        <v>698252525.44000006</v>
      </c>
      <c r="N45" s="122">
        <v>0</v>
      </c>
      <c r="O45" s="69">
        <v>1.5344832351242729E-2</v>
      </c>
      <c r="P45" s="69">
        <v>6263026692.7399998</v>
      </c>
      <c r="Q45" s="123">
        <v>6263026692.7399998</v>
      </c>
    </row>
    <row r="46" spans="1:17" x14ac:dyDescent="0.2">
      <c r="A46" s="131" t="s">
        <v>8</v>
      </c>
      <c r="B46" s="111" t="s">
        <v>86</v>
      </c>
      <c r="C46" s="19" t="s">
        <v>10</v>
      </c>
      <c r="D46" s="138" t="s">
        <v>87</v>
      </c>
      <c r="E46" s="127">
        <v>199039059.71000001</v>
      </c>
      <c r="F46" s="128">
        <v>0</v>
      </c>
      <c r="G46" s="128">
        <v>33823537.75</v>
      </c>
      <c r="H46" s="128">
        <v>0</v>
      </c>
      <c r="I46" s="128">
        <v>0</v>
      </c>
      <c r="J46" s="128">
        <v>84026063</v>
      </c>
      <c r="K46" s="128">
        <v>0</v>
      </c>
      <c r="L46" s="128">
        <f t="shared" si="0"/>
        <v>117849600.75</v>
      </c>
      <c r="M46" s="123">
        <f t="shared" si="1"/>
        <v>316888660.46000004</v>
      </c>
      <c r="N46" s="122">
        <v>0</v>
      </c>
      <c r="O46" s="69">
        <v>2.4542567845708741E-3</v>
      </c>
      <c r="P46" s="69">
        <v>1001710243.6</v>
      </c>
      <c r="Q46" s="123">
        <v>1001710243.6</v>
      </c>
    </row>
    <row r="47" spans="1:17" x14ac:dyDescent="0.2">
      <c r="A47" s="131" t="s">
        <v>8</v>
      </c>
      <c r="B47" s="111" t="s">
        <v>88</v>
      </c>
      <c r="C47" s="19" t="s">
        <v>10</v>
      </c>
      <c r="D47" s="138" t="s">
        <v>89</v>
      </c>
      <c r="E47" s="127">
        <v>240623978.21000001</v>
      </c>
      <c r="F47" s="128">
        <v>0</v>
      </c>
      <c r="G47" s="128">
        <v>0</v>
      </c>
      <c r="H47" s="128">
        <v>0</v>
      </c>
      <c r="I47" s="128">
        <v>0</v>
      </c>
      <c r="J47" s="128">
        <v>0</v>
      </c>
      <c r="K47" s="128">
        <v>0</v>
      </c>
      <c r="L47" s="128">
        <f t="shared" si="0"/>
        <v>0</v>
      </c>
      <c r="M47" s="123">
        <f t="shared" si="1"/>
        <v>240623978.21000001</v>
      </c>
      <c r="N47" s="122">
        <v>0</v>
      </c>
      <c r="O47" s="69">
        <v>4.2026738271278103E-3</v>
      </c>
      <c r="P47" s="69">
        <v>1715330461.5999999</v>
      </c>
      <c r="Q47" s="123">
        <v>1715330461.5999999</v>
      </c>
    </row>
    <row r="48" spans="1:17" x14ac:dyDescent="0.2">
      <c r="A48" s="131" t="s">
        <v>8</v>
      </c>
      <c r="B48" s="111" t="s">
        <v>90</v>
      </c>
      <c r="C48" s="19" t="s">
        <v>10</v>
      </c>
      <c r="D48" s="138" t="s">
        <v>91</v>
      </c>
      <c r="E48" s="127">
        <v>40088542.82</v>
      </c>
      <c r="F48" s="128">
        <v>0</v>
      </c>
      <c r="G48" s="128">
        <v>0</v>
      </c>
      <c r="H48" s="128">
        <v>0</v>
      </c>
      <c r="I48" s="128">
        <v>0</v>
      </c>
      <c r="J48" s="128">
        <v>0</v>
      </c>
      <c r="K48" s="128">
        <v>0</v>
      </c>
      <c r="L48" s="128">
        <f t="shared" si="0"/>
        <v>0</v>
      </c>
      <c r="M48" s="123">
        <f t="shared" si="1"/>
        <v>40088542.82</v>
      </c>
      <c r="N48" s="122">
        <v>0</v>
      </c>
      <c r="O48" s="69">
        <v>9.9530312925922106E-4</v>
      </c>
      <c r="P48" s="69">
        <v>406235136.56999999</v>
      </c>
      <c r="Q48" s="123">
        <v>406235136.56999999</v>
      </c>
    </row>
    <row r="49" spans="1:17" x14ac:dyDescent="0.2">
      <c r="A49" s="131" t="s">
        <v>8</v>
      </c>
      <c r="B49" s="111" t="s">
        <v>92</v>
      </c>
      <c r="C49" s="19" t="s">
        <v>10</v>
      </c>
      <c r="D49" s="138" t="s">
        <v>93</v>
      </c>
      <c r="E49" s="127">
        <v>334664136.63999999</v>
      </c>
      <c r="F49" s="128">
        <v>0</v>
      </c>
      <c r="G49" s="128">
        <v>0</v>
      </c>
      <c r="H49" s="128">
        <v>0</v>
      </c>
      <c r="I49" s="128">
        <v>0</v>
      </c>
      <c r="J49" s="128">
        <v>0</v>
      </c>
      <c r="K49" s="128">
        <v>0</v>
      </c>
      <c r="L49" s="128">
        <f t="shared" si="0"/>
        <v>0</v>
      </c>
      <c r="M49" s="123">
        <f t="shared" si="1"/>
        <v>334664136.63999999</v>
      </c>
      <c r="N49" s="122">
        <v>0</v>
      </c>
      <c r="O49" s="69">
        <v>4.9430600789260471E-3</v>
      </c>
      <c r="P49" s="69">
        <v>2017520720.3</v>
      </c>
      <c r="Q49" s="123">
        <v>2017520720.3</v>
      </c>
    </row>
    <row r="50" spans="1:17" x14ac:dyDescent="0.2">
      <c r="A50" s="131" t="s">
        <v>8</v>
      </c>
      <c r="B50" s="111" t="s">
        <v>94</v>
      </c>
      <c r="C50" s="19" t="s">
        <v>10</v>
      </c>
      <c r="D50" s="138" t="s">
        <v>95</v>
      </c>
      <c r="E50" s="127">
        <v>532263895.13999999</v>
      </c>
      <c r="F50" s="128">
        <v>299652671.51999998</v>
      </c>
      <c r="G50" s="128">
        <v>0</v>
      </c>
      <c r="H50" s="128">
        <v>0</v>
      </c>
      <c r="I50" s="128">
        <v>0</v>
      </c>
      <c r="J50" s="128">
        <v>0</v>
      </c>
      <c r="K50" s="128">
        <v>0</v>
      </c>
      <c r="L50" s="128">
        <f t="shared" si="0"/>
        <v>0</v>
      </c>
      <c r="M50" s="123">
        <f t="shared" si="1"/>
        <v>831916566.65999997</v>
      </c>
      <c r="N50" s="122">
        <v>0</v>
      </c>
      <c r="O50" s="69">
        <v>7.2053109985905023E-3</v>
      </c>
      <c r="P50" s="69">
        <v>2940863352.5999999</v>
      </c>
      <c r="Q50" s="123">
        <v>2940863352.5999999</v>
      </c>
    </row>
    <row r="51" spans="1:17" x14ac:dyDescent="0.2">
      <c r="A51" s="131" t="s">
        <v>8</v>
      </c>
      <c r="B51" s="111" t="s">
        <v>96</v>
      </c>
      <c r="C51" s="19" t="s">
        <v>10</v>
      </c>
      <c r="D51" s="138" t="s">
        <v>97</v>
      </c>
      <c r="E51" s="127">
        <v>243740336.77000001</v>
      </c>
      <c r="F51" s="128">
        <v>0</v>
      </c>
      <c r="G51" s="128">
        <v>0</v>
      </c>
      <c r="H51" s="128">
        <v>0</v>
      </c>
      <c r="I51" s="128">
        <v>0</v>
      </c>
      <c r="J51" s="128">
        <v>0</v>
      </c>
      <c r="K51" s="128">
        <v>0</v>
      </c>
      <c r="L51" s="128">
        <f t="shared" si="0"/>
        <v>0</v>
      </c>
      <c r="M51" s="123">
        <f t="shared" si="1"/>
        <v>243740336.77000001</v>
      </c>
      <c r="N51" s="122">
        <v>0</v>
      </c>
      <c r="O51" s="69">
        <v>7.852967145178252E-3</v>
      </c>
      <c r="P51" s="69">
        <v>3205205617.2199998</v>
      </c>
      <c r="Q51" s="123">
        <v>3205205617.2199998</v>
      </c>
    </row>
    <row r="52" spans="1:17" x14ac:dyDescent="0.2">
      <c r="A52" s="131" t="s">
        <v>8</v>
      </c>
      <c r="B52" s="111" t="s">
        <v>98</v>
      </c>
      <c r="C52" s="19" t="s">
        <v>10</v>
      </c>
      <c r="D52" s="138" t="s">
        <v>99</v>
      </c>
      <c r="E52" s="127">
        <v>273601112.80000001</v>
      </c>
      <c r="F52" s="128">
        <v>0</v>
      </c>
      <c r="G52" s="128">
        <v>0</v>
      </c>
      <c r="H52" s="128">
        <v>0</v>
      </c>
      <c r="I52" s="128">
        <v>0</v>
      </c>
      <c r="J52" s="128">
        <v>0</v>
      </c>
      <c r="K52" s="128">
        <v>0</v>
      </c>
      <c r="L52" s="128">
        <f t="shared" si="0"/>
        <v>0</v>
      </c>
      <c r="M52" s="123">
        <f t="shared" si="1"/>
        <v>273601112.80000001</v>
      </c>
      <c r="N52" s="122">
        <v>0</v>
      </c>
      <c r="O52" s="69">
        <v>3.1931884464834561E-3</v>
      </c>
      <c r="P52" s="69">
        <v>1303306808.28</v>
      </c>
      <c r="Q52" s="123">
        <v>1303306808.28</v>
      </c>
    </row>
    <row r="53" spans="1:17" x14ac:dyDescent="0.2">
      <c r="A53" s="131" t="s">
        <v>8</v>
      </c>
      <c r="B53" s="111" t="s">
        <v>100</v>
      </c>
      <c r="C53" s="19" t="s">
        <v>10</v>
      </c>
      <c r="D53" s="138" t="s">
        <v>101</v>
      </c>
      <c r="E53" s="127">
        <v>127919765.94</v>
      </c>
      <c r="F53" s="128">
        <v>0</v>
      </c>
      <c r="G53" s="128">
        <v>167229316.56</v>
      </c>
      <c r="H53" s="128">
        <v>0</v>
      </c>
      <c r="I53" s="128">
        <v>0</v>
      </c>
      <c r="J53" s="128">
        <v>0</v>
      </c>
      <c r="K53" s="128">
        <v>0</v>
      </c>
      <c r="L53" s="128">
        <f t="shared" si="0"/>
        <v>167229316.56</v>
      </c>
      <c r="M53" s="123">
        <f t="shared" si="1"/>
        <v>295149082.5</v>
      </c>
      <c r="N53" s="122">
        <v>0</v>
      </c>
      <c r="O53" s="69">
        <v>2.4269832242148487E-3</v>
      </c>
      <c r="P53" s="69">
        <v>990578480.63</v>
      </c>
      <c r="Q53" s="123">
        <v>990578480.63</v>
      </c>
    </row>
    <row r="54" spans="1:17" x14ac:dyDescent="0.2">
      <c r="A54" s="131" t="s">
        <v>8</v>
      </c>
      <c r="B54" s="111" t="s">
        <v>102</v>
      </c>
      <c r="C54" s="19" t="s">
        <v>10</v>
      </c>
      <c r="D54" s="138" t="s">
        <v>103</v>
      </c>
      <c r="E54" s="127">
        <v>679371145.25</v>
      </c>
      <c r="F54" s="128">
        <v>0</v>
      </c>
      <c r="G54" s="128">
        <v>0</v>
      </c>
      <c r="H54" s="128">
        <v>0</v>
      </c>
      <c r="I54" s="128">
        <v>0</v>
      </c>
      <c r="J54" s="128">
        <v>0</v>
      </c>
      <c r="K54" s="128">
        <v>0</v>
      </c>
      <c r="L54" s="128">
        <f t="shared" si="0"/>
        <v>0</v>
      </c>
      <c r="M54" s="123">
        <f t="shared" si="1"/>
        <v>679371145.25</v>
      </c>
      <c r="N54" s="122">
        <v>0</v>
      </c>
      <c r="O54" s="69">
        <v>1.7560536394566235E-2</v>
      </c>
      <c r="P54" s="69">
        <v>7167371116.25</v>
      </c>
      <c r="Q54" s="123">
        <v>7167371116.25</v>
      </c>
    </row>
    <row r="55" spans="1:17" x14ac:dyDescent="0.2">
      <c r="A55" s="131" t="s">
        <v>8</v>
      </c>
      <c r="B55" s="111" t="s">
        <v>104</v>
      </c>
      <c r="C55" s="19" t="s">
        <v>10</v>
      </c>
      <c r="D55" s="138" t="s">
        <v>105</v>
      </c>
      <c r="E55" s="127">
        <v>53281212.780000001</v>
      </c>
      <c r="F55" s="128">
        <v>0</v>
      </c>
      <c r="G55" s="128">
        <v>0</v>
      </c>
      <c r="H55" s="128">
        <v>0</v>
      </c>
      <c r="I55" s="128">
        <v>0</v>
      </c>
      <c r="J55" s="128">
        <v>0</v>
      </c>
      <c r="K55" s="128">
        <v>0</v>
      </c>
      <c r="L55" s="128">
        <f t="shared" si="0"/>
        <v>0</v>
      </c>
      <c r="M55" s="123">
        <f t="shared" si="1"/>
        <v>53281212.780000001</v>
      </c>
      <c r="N55" s="122">
        <v>0</v>
      </c>
      <c r="O55" s="69">
        <v>1.0916697091838442E-3</v>
      </c>
      <c r="P55" s="69">
        <v>445567365.73000002</v>
      </c>
      <c r="Q55" s="123">
        <v>445567365.73000002</v>
      </c>
    </row>
    <row r="56" spans="1:17" x14ac:dyDescent="0.2">
      <c r="A56" s="131" t="s">
        <v>8</v>
      </c>
      <c r="B56" s="111" t="s">
        <v>106</v>
      </c>
      <c r="C56" s="19" t="s">
        <v>10</v>
      </c>
      <c r="D56" s="138" t="s">
        <v>107</v>
      </c>
      <c r="E56" s="127">
        <v>2317959078.0500002</v>
      </c>
      <c r="F56" s="128">
        <v>75503738.409999996</v>
      </c>
      <c r="G56" s="128">
        <v>0</v>
      </c>
      <c r="H56" s="128">
        <v>0</v>
      </c>
      <c r="I56" s="128">
        <v>0</v>
      </c>
      <c r="J56" s="128">
        <v>0</v>
      </c>
      <c r="K56" s="128">
        <v>0</v>
      </c>
      <c r="L56" s="128">
        <f t="shared" si="0"/>
        <v>0</v>
      </c>
      <c r="M56" s="123">
        <f t="shared" si="1"/>
        <v>2393462816.46</v>
      </c>
      <c r="N56" s="122">
        <v>0</v>
      </c>
      <c r="O56" s="69">
        <v>9.9352125664929399E-3</v>
      </c>
      <c r="P56" s="69">
        <v>4055078613.9400001</v>
      </c>
      <c r="Q56" s="123">
        <v>4055078613.9400001</v>
      </c>
    </row>
    <row r="57" spans="1:17" x14ac:dyDescent="0.2">
      <c r="A57" s="131" t="s">
        <v>8</v>
      </c>
      <c r="B57" s="111" t="s">
        <v>108</v>
      </c>
      <c r="C57" s="19" t="s">
        <v>10</v>
      </c>
      <c r="D57" s="138" t="s">
        <v>109</v>
      </c>
      <c r="E57" s="127">
        <v>198079606.88999999</v>
      </c>
      <c r="F57" s="128">
        <v>0</v>
      </c>
      <c r="G57" s="128">
        <v>0</v>
      </c>
      <c r="H57" s="128">
        <v>0</v>
      </c>
      <c r="I57" s="128">
        <v>0</v>
      </c>
      <c r="J57" s="128">
        <v>0</v>
      </c>
      <c r="K57" s="128">
        <v>0</v>
      </c>
      <c r="L57" s="128">
        <f t="shared" si="0"/>
        <v>0</v>
      </c>
      <c r="M57" s="123">
        <f t="shared" si="1"/>
        <v>198079606.88999999</v>
      </c>
      <c r="N57" s="122">
        <v>0</v>
      </c>
      <c r="O57" s="69">
        <v>2.9619086546643606E-3</v>
      </c>
      <c r="P57" s="69">
        <v>1208909458.3099999</v>
      </c>
      <c r="Q57" s="123">
        <v>1208909458.3099999</v>
      </c>
    </row>
    <row r="58" spans="1:17" x14ac:dyDescent="0.2">
      <c r="A58" s="131" t="s">
        <v>8</v>
      </c>
      <c r="B58" s="111" t="s">
        <v>110</v>
      </c>
      <c r="C58" s="19" t="s">
        <v>10</v>
      </c>
      <c r="D58" s="138" t="s">
        <v>111</v>
      </c>
      <c r="E58" s="127">
        <v>223810526.94</v>
      </c>
      <c r="F58" s="128">
        <v>0</v>
      </c>
      <c r="G58" s="128">
        <v>0</v>
      </c>
      <c r="H58" s="128">
        <v>0</v>
      </c>
      <c r="I58" s="128">
        <v>0</v>
      </c>
      <c r="J58" s="128">
        <v>0</v>
      </c>
      <c r="K58" s="128">
        <v>0</v>
      </c>
      <c r="L58" s="128">
        <f t="shared" si="0"/>
        <v>0</v>
      </c>
      <c r="M58" s="123">
        <f t="shared" si="1"/>
        <v>223810526.94</v>
      </c>
      <c r="N58" s="122">
        <v>0</v>
      </c>
      <c r="O58" s="69">
        <v>6.7689340328940953E-3</v>
      </c>
      <c r="P58" s="69">
        <v>2762755145.1199999</v>
      </c>
      <c r="Q58" s="123">
        <v>2762755145.1199999</v>
      </c>
    </row>
    <row r="59" spans="1:17" x14ac:dyDescent="0.2">
      <c r="A59" s="131" t="s">
        <v>8</v>
      </c>
      <c r="B59" s="111" t="s">
        <v>112</v>
      </c>
      <c r="C59" s="19" t="s">
        <v>10</v>
      </c>
      <c r="D59" s="138" t="s">
        <v>113</v>
      </c>
      <c r="E59" s="127">
        <v>53892632.32</v>
      </c>
      <c r="F59" s="128">
        <v>0</v>
      </c>
      <c r="G59" s="128">
        <v>0</v>
      </c>
      <c r="H59" s="128">
        <v>0</v>
      </c>
      <c r="I59" s="128">
        <v>0</v>
      </c>
      <c r="J59" s="128">
        <v>0</v>
      </c>
      <c r="K59" s="128">
        <v>0</v>
      </c>
      <c r="L59" s="128">
        <f t="shared" si="0"/>
        <v>0</v>
      </c>
      <c r="M59" s="123">
        <f t="shared" si="1"/>
        <v>53892632.32</v>
      </c>
      <c r="N59" s="122">
        <v>0</v>
      </c>
      <c r="O59" s="69">
        <v>1.4462259938121747E-3</v>
      </c>
      <c r="P59" s="69">
        <v>590280284.30999994</v>
      </c>
      <c r="Q59" s="123">
        <v>590280284.30999994</v>
      </c>
    </row>
    <row r="60" spans="1:17" x14ac:dyDescent="0.2">
      <c r="A60" s="131" t="s">
        <v>8</v>
      </c>
      <c r="B60" s="111" t="s">
        <v>114</v>
      </c>
      <c r="C60" s="19" t="s">
        <v>10</v>
      </c>
      <c r="D60" s="138" t="s">
        <v>115</v>
      </c>
      <c r="E60" s="127">
        <v>639575395.59000003</v>
      </c>
      <c r="F60" s="128">
        <v>0</v>
      </c>
      <c r="G60" s="128">
        <v>0</v>
      </c>
      <c r="H60" s="128">
        <v>0</v>
      </c>
      <c r="I60" s="128">
        <v>0</v>
      </c>
      <c r="J60" s="128">
        <v>0</v>
      </c>
      <c r="K60" s="128">
        <v>0</v>
      </c>
      <c r="L60" s="128">
        <f t="shared" si="0"/>
        <v>0</v>
      </c>
      <c r="M60" s="123">
        <f t="shared" si="1"/>
        <v>639575395.59000003</v>
      </c>
      <c r="N60" s="122">
        <v>0</v>
      </c>
      <c r="O60" s="69">
        <v>5.8401783909035766E-3</v>
      </c>
      <c r="P60" s="69">
        <v>2383681510.1900001</v>
      </c>
      <c r="Q60" s="123">
        <v>2383681510.1900001</v>
      </c>
    </row>
    <row r="61" spans="1:17" x14ac:dyDescent="0.2">
      <c r="A61" s="131" t="s">
        <v>8</v>
      </c>
      <c r="B61" s="111" t="s">
        <v>116</v>
      </c>
      <c r="C61" s="19" t="s">
        <v>10</v>
      </c>
      <c r="D61" s="138" t="s">
        <v>117</v>
      </c>
      <c r="E61" s="127">
        <v>102451340.84999999</v>
      </c>
      <c r="F61" s="128">
        <v>0</v>
      </c>
      <c r="G61" s="128">
        <v>0</v>
      </c>
      <c r="H61" s="128">
        <v>0</v>
      </c>
      <c r="I61" s="128">
        <v>0</v>
      </c>
      <c r="J61" s="128">
        <v>0</v>
      </c>
      <c r="K61" s="128">
        <v>0</v>
      </c>
      <c r="L61" s="128">
        <f t="shared" si="0"/>
        <v>0</v>
      </c>
      <c r="M61" s="123">
        <f t="shared" si="1"/>
        <v>102451340.84999999</v>
      </c>
      <c r="N61" s="122">
        <v>0</v>
      </c>
      <c r="O61" s="69">
        <v>1.749871632442591E-3</v>
      </c>
      <c r="P61" s="69">
        <v>714213912.01999998</v>
      </c>
      <c r="Q61" s="123">
        <v>714213912.01999998</v>
      </c>
    </row>
    <row r="62" spans="1:17" x14ac:dyDescent="0.2">
      <c r="A62" s="131" t="s">
        <v>8</v>
      </c>
      <c r="B62" s="111" t="s">
        <v>118</v>
      </c>
      <c r="C62" s="19" t="s">
        <v>10</v>
      </c>
      <c r="D62" s="138" t="s">
        <v>119</v>
      </c>
      <c r="E62" s="127">
        <v>85055152.730000004</v>
      </c>
      <c r="F62" s="128">
        <v>0</v>
      </c>
      <c r="G62" s="128">
        <v>0</v>
      </c>
      <c r="H62" s="128">
        <v>0</v>
      </c>
      <c r="I62" s="128">
        <v>0</v>
      </c>
      <c r="J62" s="128">
        <v>0</v>
      </c>
      <c r="K62" s="128">
        <v>0</v>
      </c>
      <c r="L62" s="128">
        <f t="shared" si="0"/>
        <v>0</v>
      </c>
      <c r="M62" s="123">
        <f t="shared" si="1"/>
        <v>85055152.730000004</v>
      </c>
      <c r="N62" s="122">
        <v>0</v>
      </c>
      <c r="O62" s="69">
        <v>2.465529856184698E-3</v>
      </c>
      <c r="P62" s="69">
        <v>1006311372.3</v>
      </c>
      <c r="Q62" s="123">
        <v>1006311372.3</v>
      </c>
    </row>
    <row r="63" spans="1:17" x14ac:dyDescent="0.2">
      <c r="A63" s="131" t="s">
        <v>8</v>
      </c>
      <c r="B63" s="111" t="s">
        <v>120</v>
      </c>
      <c r="C63" s="19" t="s">
        <v>10</v>
      </c>
      <c r="D63" s="138" t="s">
        <v>121</v>
      </c>
      <c r="E63" s="127">
        <v>73580653.260000005</v>
      </c>
      <c r="F63" s="128">
        <v>0</v>
      </c>
      <c r="G63" s="128">
        <v>0</v>
      </c>
      <c r="H63" s="128">
        <v>0</v>
      </c>
      <c r="I63" s="128">
        <v>0</v>
      </c>
      <c r="J63" s="128">
        <v>0</v>
      </c>
      <c r="K63" s="128">
        <v>0</v>
      </c>
      <c r="L63" s="128">
        <f t="shared" si="0"/>
        <v>0</v>
      </c>
      <c r="M63" s="123">
        <f t="shared" si="1"/>
        <v>73580653.260000005</v>
      </c>
      <c r="N63" s="122">
        <v>0</v>
      </c>
      <c r="O63" s="69">
        <v>1.4982275822243297E-3</v>
      </c>
      <c r="P63" s="69">
        <v>611504845.70000005</v>
      </c>
      <c r="Q63" s="123">
        <v>611504845.70000005</v>
      </c>
    </row>
    <row r="64" spans="1:17" x14ac:dyDescent="0.2">
      <c r="A64" s="131" t="s">
        <v>8</v>
      </c>
      <c r="B64" s="111" t="s">
        <v>122</v>
      </c>
      <c r="C64" s="19" t="s">
        <v>10</v>
      </c>
      <c r="D64" s="138" t="s">
        <v>123</v>
      </c>
      <c r="E64" s="127">
        <v>634987172.82000005</v>
      </c>
      <c r="F64" s="128">
        <v>0</v>
      </c>
      <c r="G64" s="128">
        <v>0</v>
      </c>
      <c r="H64" s="128">
        <v>0</v>
      </c>
      <c r="I64" s="128">
        <v>0</v>
      </c>
      <c r="J64" s="128">
        <v>0</v>
      </c>
      <c r="K64" s="128">
        <v>0</v>
      </c>
      <c r="L64" s="128">
        <f t="shared" si="0"/>
        <v>0</v>
      </c>
      <c r="M64" s="123">
        <f t="shared" si="1"/>
        <v>634987172.82000005</v>
      </c>
      <c r="N64" s="122">
        <v>0</v>
      </c>
      <c r="O64" s="69">
        <v>5.5085318969743079E-3</v>
      </c>
      <c r="P64" s="69">
        <v>2248319272.5</v>
      </c>
      <c r="Q64" s="123">
        <v>2248319272.5</v>
      </c>
    </row>
    <row r="65" spans="1:17" x14ac:dyDescent="0.2">
      <c r="A65" s="131" t="s">
        <v>8</v>
      </c>
      <c r="B65" s="111" t="s">
        <v>124</v>
      </c>
      <c r="C65" s="19" t="s">
        <v>10</v>
      </c>
      <c r="D65" s="138" t="s">
        <v>125</v>
      </c>
      <c r="E65" s="127">
        <v>76929995.469999999</v>
      </c>
      <c r="F65" s="128">
        <v>0</v>
      </c>
      <c r="G65" s="128">
        <v>0</v>
      </c>
      <c r="H65" s="128">
        <v>0</v>
      </c>
      <c r="I65" s="128">
        <v>0</v>
      </c>
      <c r="J65" s="128">
        <v>0</v>
      </c>
      <c r="K65" s="128">
        <v>0</v>
      </c>
      <c r="L65" s="128">
        <f t="shared" si="0"/>
        <v>0</v>
      </c>
      <c r="M65" s="123">
        <f t="shared" si="1"/>
        <v>76929995.469999999</v>
      </c>
      <c r="N65" s="122">
        <v>0</v>
      </c>
      <c r="O65" s="69">
        <v>1.4287709151843183E-3</v>
      </c>
      <c r="P65" s="69">
        <v>583155956.00999999</v>
      </c>
      <c r="Q65" s="123">
        <v>583155956.00999999</v>
      </c>
    </row>
    <row r="66" spans="1:17" x14ac:dyDescent="0.2">
      <c r="A66" s="131" t="s">
        <v>8</v>
      </c>
      <c r="B66" s="111" t="s">
        <v>126</v>
      </c>
      <c r="C66" s="19" t="s">
        <v>10</v>
      </c>
      <c r="D66" s="138" t="s">
        <v>127</v>
      </c>
      <c r="E66" s="127">
        <v>71083441.879999995</v>
      </c>
      <c r="F66" s="128">
        <v>0</v>
      </c>
      <c r="G66" s="128">
        <v>156544705</v>
      </c>
      <c r="H66" s="128">
        <v>0</v>
      </c>
      <c r="I66" s="128">
        <v>0</v>
      </c>
      <c r="J66" s="128">
        <v>0</v>
      </c>
      <c r="K66" s="128">
        <v>0</v>
      </c>
      <c r="L66" s="128">
        <f t="shared" si="0"/>
        <v>156544705</v>
      </c>
      <c r="M66" s="123">
        <f t="shared" si="1"/>
        <v>227628146.88</v>
      </c>
      <c r="N66" s="122">
        <v>0</v>
      </c>
      <c r="O66" s="69">
        <v>1.1698539155377836E-3</v>
      </c>
      <c r="P66" s="69">
        <v>477478419.56999999</v>
      </c>
      <c r="Q66" s="123">
        <v>477478419.56999999</v>
      </c>
    </row>
    <row r="67" spans="1:17" x14ac:dyDescent="0.2">
      <c r="A67" s="131" t="s">
        <v>8</v>
      </c>
      <c r="B67" s="111" t="s">
        <v>128</v>
      </c>
      <c r="C67" s="19" t="s">
        <v>10</v>
      </c>
      <c r="D67" s="138" t="s">
        <v>129</v>
      </c>
      <c r="E67" s="127">
        <v>67547201.900000006</v>
      </c>
      <c r="F67" s="128">
        <v>0</v>
      </c>
      <c r="G67" s="128">
        <v>0</v>
      </c>
      <c r="H67" s="128">
        <v>0</v>
      </c>
      <c r="I67" s="128">
        <v>0</v>
      </c>
      <c r="J67" s="128">
        <v>0</v>
      </c>
      <c r="K67" s="128">
        <v>0</v>
      </c>
      <c r="L67" s="128">
        <f t="shared" si="0"/>
        <v>0</v>
      </c>
      <c r="M67" s="123">
        <f t="shared" si="1"/>
        <v>67547201.900000006</v>
      </c>
      <c r="N67" s="122">
        <v>0</v>
      </c>
      <c r="O67" s="69">
        <v>9.9493948178780737E-4</v>
      </c>
      <c r="P67" s="69">
        <v>406086713.06999999</v>
      </c>
      <c r="Q67" s="123">
        <v>406086713.06999999</v>
      </c>
    </row>
    <row r="68" spans="1:17" x14ac:dyDescent="0.2">
      <c r="A68" s="131" t="s">
        <v>8</v>
      </c>
      <c r="B68" s="111" t="s">
        <v>130</v>
      </c>
      <c r="C68" s="19" t="s">
        <v>10</v>
      </c>
      <c r="D68" s="138" t="s">
        <v>131</v>
      </c>
      <c r="E68" s="127">
        <v>3325745182.6900001</v>
      </c>
      <c r="F68" s="128">
        <v>1023195195.3099999</v>
      </c>
      <c r="G68" s="128">
        <v>0</v>
      </c>
      <c r="H68" s="128">
        <v>0</v>
      </c>
      <c r="I68" s="128">
        <v>0</v>
      </c>
      <c r="J68" s="128">
        <v>0</v>
      </c>
      <c r="K68" s="128">
        <v>0</v>
      </c>
      <c r="L68" s="128">
        <f t="shared" si="0"/>
        <v>0</v>
      </c>
      <c r="M68" s="123">
        <f t="shared" si="1"/>
        <v>4348940378</v>
      </c>
      <c r="N68" s="122">
        <v>0</v>
      </c>
      <c r="O68" s="69">
        <v>2.4102190757826783E-2</v>
      </c>
      <c r="P68" s="69">
        <v>9837361569.9699993</v>
      </c>
      <c r="Q68" s="123">
        <v>9837361569.9699993</v>
      </c>
    </row>
    <row r="69" spans="1:17" x14ac:dyDescent="0.2">
      <c r="A69" s="131" t="s">
        <v>8</v>
      </c>
      <c r="B69" s="111" t="s">
        <v>132</v>
      </c>
      <c r="C69" s="19" t="s">
        <v>10</v>
      </c>
      <c r="D69" s="138" t="s">
        <v>133</v>
      </c>
      <c r="E69" s="127">
        <v>210387058.63</v>
      </c>
      <c r="F69" s="128">
        <v>0</v>
      </c>
      <c r="G69" s="128">
        <v>0</v>
      </c>
      <c r="H69" s="128">
        <v>0</v>
      </c>
      <c r="I69" s="128">
        <v>0</v>
      </c>
      <c r="J69" s="128">
        <v>0</v>
      </c>
      <c r="K69" s="128">
        <v>0</v>
      </c>
      <c r="L69" s="128">
        <f t="shared" si="0"/>
        <v>0</v>
      </c>
      <c r="M69" s="123">
        <f t="shared" si="1"/>
        <v>210387058.63</v>
      </c>
      <c r="N69" s="122">
        <v>0</v>
      </c>
      <c r="O69" s="69">
        <v>6.341284606511617E-3</v>
      </c>
      <c r="P69" s="69">
        <v>2588209101.7800002</v>
      </c>
      <c r="Q69" s="123">
        <v>2588209101.7800002</v>
      </c>
    </row>
    <row r="70" spans="1:17" x14ac:dyDescent="0.2">
      <c r="A70" s="131" t="s">
        <v>8</v>
      </c>
      <c r="B70" s="111" t="s">
        <v>134</v>
      </c>
      <c r="C70" s="19" t="s">
        <v>10</v>
      </c>
      <c r="D70" s="138" t="s">
        <v>135</v>
      </c>
      <c r="E70" s="127">
        <v>341174826.72000003</v>
      </c>
      <c r="F70" s="128">
        <v>0</v>
      </c>
      <c r="G70" s="128">
        <v>0</v>
      </c>
      <c r="H70" s="128">
        <v>0</v>
      </c>
      <c r="I70" s="128">
        <v>0</v>
      </c>
      <c r="J70" s="128">
        <v>0</v>
      </c>
      <c r="K70" s="128">
        <v>0</v>
      </c>
      <c r="L70" s="128">
        <f t="shared" si="0"/>
        <v>0</v>
      </c>
      <c r="M70" s="123">
        <f t="shared" si="1"/>
        <v>341174826.72000003</v>
      </c>
      <c r="N70" s="122">
        <v>0</v>
      </c>
      <c r="O70" s="69">
        <v>3.4768334741861204E-3</v>
      </c>
      <c r="P70" s="69">
        <v>1419077143.1400001</v>
      </c>
      <c r="Q70" s="123">
        <v>1419077143.1400001</v>
      </c>
    </row>
    <row r="71" spans="1:17" x14ac:dyDescent="0.2">
      <c r="A71" s="131" t="s">
        <v>8</v>
      </c>
      <c r="B71" s="111" t="s">
        <v>136</v>
      </c>
      <c r="C71" s="19" t="s">
        <v>10</v>
      </c>
      <c r="D71" s="138" t="s">
        <v>137</v>
      </c>
      <c r="E71" s="127">
        <v>198786855.09999999</v>
      </c>
      <c r="F71" s="128">
        <v>0</v>
      </c>
      <c r="G71" s="128">
        <v>0</v>
      </c>
      <c r="H71" s="128">
        <v>0</v>
      </c>
      <c r="I71" s="128">
        <v>0</v>
      </c>
      <c r="J71" s="128">
        <v>0</v>
      </c>
      <c r="K71" s="128">
        <v>0</v>
      </c>
      <c r="L71" s="128">
        <f t="shared" si="0"/>
        <v>0</v>
      </c>
      <c r="M71" s="123">
        <f t="shared" si="1"/>
        <v>198786855.09999999</v>
      </c>
      <c r="N71" s="122">
        <v>0</v>
      </c>
      <c r="O71" s="69">
        <v>2.3597084420033192E-3</v>
      </c>
      <c r="P71" s="69">
        <v>963120131.98000002</v>
      </c>
      <c r="Q71" s="123">
        <v>963120131.98000002</v>
      </c>
    </row>
    <row r="72" spans="1:17" x14ac:dyDescent="0.2">
      <c r="A72" s="131" t="s">
        <v>8</v>
      </c>
      <c r="B72" s="111" t="s">
        <v>138</v>
      </c>
      <c r="C72" s="19" t="s">
        <v>10</v>
      </c>
      <c r="D72" s="138" t="s">
        <v>139</v>
      </c>
      <c r="E72" s="127">
        <v>795359639.69000006</v>
      </c>
      <c r="F72" s="128">
        <v>0</v>
      </c>
      <c r="G72" s="128">
        <v>0</v>
      </c>
      <c r="H72" s="128">
        <v>0</v>
      </c>
      <c r="I72" s="128">
        <v>0</v>
      </c>
      <c r="J72" s="128">
        <v>0</v>
      </c>
      <c r="K72" s="128">
        <v>0</v>
      </c>
      <c r="L72" s="128">
        <f t="shared" si="0"/>
        <v>0</v>
      </c>
      <c r="M72" s="123">
        <f t="shared" si="1"/>
        <v>795359639.69000006</v>
      </c>
      <c r="N72" s="122">
        <v>0</v>
      </c>
      <c r="O72" s="69">
        <v>5.6903556326811438E-3</v>
      </c>
      <c r="P72" s="69">
        <v>2322531025.6199999</v>
      </c>
      <c r="Q72" s="123">
        <v>2322531025.6199999</v>
      </c>
    </row>
    <row r="73" spans="1:17" x14ac:dyDescent="0.2">
      <c r="A73" s="131" t="s">
        <v>8</v>
      </c>
      <c r="B73" s="111" t="s">
        <v>140</v>
      </c>
      <c r="C73" s="19" t="s">
        <v>10</v>
      </c>
      <c r="D73" s="138" t="s">
        <v>141</v>
      </c>
      <c r="E73" s="127">
        <v>317778201.89999998</v>
      </c>
      <c r="F73" s="128">
        <v>118466243.31999999</v>
      </c>
      <c r="G73" s="128">
        <v>0</v>
      </c>
      <c r="H73" s="128">
        <v>0</v>
      </c>
      <c r="I73" s="128">
        <v>0</v>
      </c>
      <c r="J73" s="128">
        <v>0</v>
      </c>
      <c r="K73" s="128">
        <v>0</v>
      </c>
      <c r="L73" s="128">
        <f t="shared" si="0"/>
        <v>0</v>
      </c>
      <c r="M73" s="123">
        <f t="shared" si="1"/>
        <v>436244445.21999997</v>
      </c>
      <c r="N73" s="122">
        <v>0</v>
      </c>
      <c r="O73" s="69">
        <v>4.4852279124162342E-3</v>
      </c>
      <c r="P73" s="69">
        <v>1830655525.9400001</v>
      </c>
      <c r="Q73" s="123">
        <v>1830655525.9400001</v>
      </c>
    </row>
    <row r="74" spans="1:17" x14ac:dyDescent="0.2">
      <c r="A74" s="131" t="s">
        <v>8</v>
      </c>
      <c r="B74" s="111" t="s">
        <v>142</v>
      </c>
      <c r="C74" s="19" t="s">
        <v>10</v>
      </c>
      <c r="D74" s="138" t="s">
        <v>143</v>
      </c>
      <c r="E74" s="127">
        <v>136695666.09</v>
      </c>
      <c r="F74" s="128">
        <v>0</v>
      </c>
      <c r="G74" s="128">
        <v>0</v>
      </c>
      <c r="H74" s="128">
        <v>0</v>
      </c>
      <c r="I74" s="128">
        <v>0</v>
      </c>
      <c r="J74" s="128">
        <v>0</v>
      </c>
      <c r="K74" s="128">
        <v>0</v>
      </c>
      <c r="L74" s="128">
        <f t="shared" si="0"/>
        <v>0</v>
      </c>
      <c r="M74" s="123">
        <f t="shared" si="1"/>
        <v>136695666.09</v>
      </c>
      <c r="N74" s="122">
        <v>0</v>
      </c>
      <c r="O74" s="69">
        <v>1.6989609864446768E-3</v>
      </c>
      <c r="P74" s="69">
        <v>693434621.14999998</v>
      </c>
      <c r="Q74" s="123">
        <v>693434621.14999998</v>
      </c>
    </row>
    <row r="75" spans="1:17" x14ac:dyDescent="0.2">
      <c r="A75" s="131" t="s">
        <v>8</v>
      </c>
      <c r="B75" s="111" t="s">
        <v>144</v>
      </c>
      <c r="C75" s="19" t="s">
        <v>10</v>
      </c>
      <c r="D75" s="138" t="s">
        <v>145</v>
      </c>
      <c r="E75" s="127">
        <v>388250258.10000002</v>
      </c>
      <c r="F75" s="128">
        <v>0</v>
      </c>
      <c r="G75" s="128">
        <v>0</v>
      </c>
      <c r="H75" s="128">
        <v>0</v>
      </c>
      <c r="I75" s="128">
        <v>0</v>
      </c>
      <c r="J75" s="128">
        <v>0</v>
      </c>
      <c r="K75" s="128">
        <v>0</v>
      </c>
      <c r="L75" s="128">
        <f t="shared" ref="L75:L138" si="2">SUM(G75:K75)</f>
        <v>0</v>
      </c>
      <c r="M75" s="123">
        <f t="shared" ref="M75:M138" si="3">E75+F75+L75</f>
        <v>388250258.10000002</v>
      </c>
      <c r="N75" s="122">
        <v>0</v>
      </c>
      <c r="O75" s="69">
        <v>3.6317472970083448E-3</v>
      </c>
      <c r="P75" s="69">
        <v>1482305556.8</v>
      </c>
      <c r="Q75" s="123">
        <v>1482305556.8</v>
      </c>
    </row>
    <row r="76" spans="1:17" x14ac:dyDescent="0.2">
      <c r="A76" s="131" t="s">
        <v>8</v>
      </c>
      <c r="B76" s="111" t="s">
        <v>146</v>
      </c>
      <c r="C76" s="19" t="s">
        <v>10</v>
      </c>
      <c r="D76" s="138" t="s">
        <v>147</v>
      </c>
      <c r="E76" s="127">
        <v>128478969.31</v>
      </c>
      <c r="F76" s="128">
        <v>0</v>
      </c>
      <c r="G76" s="128">
        <v>0</v>
      </c>
      <c r="H76" s="128">
        <v>0</v>
      </c>
      <c r="I76" s="128">
        <v>0</v>
      </c>
      <c r="J76" s="128">
        <v>0</v>
      </c>
      <c r="K76" s="128">
        <v>0</v>
      </c>
      <c r="L76" s="128">
        <f t="shared" si="2"/>
        <v>0</v>
      </c>
      <c r="M76" s="123">
        <f t="shared" si="3"/>
        <v>128478969.31</v>
      </c>
      <c r="N76" s="122">
        <v>0</v>
      </c>
      <c r="O76" s="69">
        <v>2.713901079160236E-3</v>
      </c>
      <c r="P76" s="69">
        <v>1107684627.0599999</v>
      </c>
      <c r="Q76" s="123">
        <v>1107684627.0599999</v>
      </c>
    </row>
    <row r="77" spans="1:17" x14ac:dyDescent="0.2">
      <c r="A77" s="131" t="s">
        <v>8</v>
      </c>
      <c r="B77" s="111" t="s">
        <v>148</v>
      </c>
      <c r="C77" s="19" t="s">
        <v>10</v>
      </c>
      <c r="D77" s="138" t="s">
        <v>149</v>
      </c>
      <c r="E77" s="127">
        <v>108123946.04000001</v>
      </c>
      <c r="F77" s="128">
        <v>0</v>
      </c>
      <c r="G77" s="128">
        <v>0</v>
      </c>
      <c r="H77" s="128">
        <v>0</v>
      </c>
      <c r="I77" s="128">
        <v>0</v>
      </c>
      <c r="J77" s="128">
        <v>0</v>
      </c>
      <c r="K77" s="128">
        <v>0</v>
      </c>
      <c r="L77" s="128">
        <f t="shared" si="2"/>
        <v>0</v>
      </c>
      <c r="M77" s="123">
        <f t="shared" si="3"/>
        <v>108123946.04000001</v>
      </c>
      <c r="N77" s="122">
        <v>0</v>
      </c>
      <c r="O77" s="69">
        <v>2.1586113903115586E-3</v>
      </c>
      <c r="P77" s="69">
        <v>881041933.02999997</v>
      </c>
      <c r="Q77" s="123">
        <v>881041933.02999997</v>
      </c>
    </row>
    <row r="78" spans="1:17" x14ac:dyDescent="0.2">
      <c r="A78" s="131" t="s">
        <v>8</v>
      </c>
      <c r="B78" s="111" t="s">
        <v>150</v>
      </c>
      <c r="C78" s="19" t="s">
        <v>10</v>
      </c>
      <c r="D78" s="138" t="s">
        <v>151</v>
      </c>
      <c r="E78" s="127">
        <v>1078578385.25</v>
      </c>
      <c r="F78" s="128">
        <v>0</v>
      </c>
      <c r="G78" s="128">
        <v>0</v>
      </c>
      <c r="H78" s="128">
        <v>0</v>
      </c>
      <c r="I78" s="128">
        <v>0</v>
      </c>
      <c r="J78" s="128">
        <v>0</v>
      </c>
      <c r="K78" s="128">
        <v>0</v>
      </c>
      <c r="L78" s="128">
        <f t="shared" si="2"/>
        <v>0</v>
      </c>
      <c r="M78" s="123">
        <f t="shared" si="3"/>
        <v>1078578385.25</v>
      </c>
      <c r="N78" s="122">
        <v>0</v>
      </c>
      <c r="O78" s="69">
        <v>9.4806532272258496E-3</v>
      </c>
      <c r="P78" s="69">
        <v>3869549231.1399999</v>
      </c>
      <c r="Q78" s="123">
        <v>3869549231.1399999</v>
      </c>
    </row>
    <row r="79" spans="1:17" x14ac:dyDescent="0.2">
      <c r="A79" s="131" t="s">
        <v>8</v>
      </c>
      <c r="B79" s="111" t="s">
        <v>152</v>
      </c>
      <c r="C79" s="19" t="s">
        <v>10</v>
      </c>
      <c r="D79" s="138" t="s">
        <v>153</v>
      </c>
      <c r="E79" s="127">
        <v>121516774.8</v>
      </c>
      <c r="F79" s="128">
        <v>0</v>
      </c>
      <c r="G79" s="128">
        <v>0</v>
      </c>
      <c r="H79" s="128">
        <v>0</v>
      </c>
      <c r="I79" s="128">
        <v>0</v>
      </c>
      <c r="J79" s="128">
        <v>0</v>
      </c>
      <c r="K79" s="128">
        <v>0</v>
      </c>
      <c r="L79" s="128">
        <f t="shared" si="2"/>
        <v>0</v>
      </c>
      <c r="M79" s="123">
        <f t="shared" si="3"/>
        <v>121516774.8</v>
      </c>
      <c r="N79" s="122">
        <v>0</v>
      </c>
      <c r="O79" s="69">
        <v>1.6418683334327303E-3</v>
      </c>
      <c r="P79" s="69">
        <v>670132130.66999996</v>
      </c>
      <c r="Q79" s="123">
        <v>670132130.66999996</v>
      </c>
    </row>
    <row r="80" spans="1:17" x14ac:dyDescent="0.2">
      <c r="A80" s="131" t="s">
        <v>8</v>
      </c>
      <c r="B80" s="111" t="s">
        <v>154</v>
      </c>
      <c r="C80" s="19" t="s">
        <v>10</v>
      </c>
      <c r="D80" s="138" t="s">
        <v>155</v>
      </c>
      <c r="E80" s="127">
        <v>63908592.82</v>
      </c>
      <c r="F80" s="128">
        <v>0</v>
      </c>
      <c r="G80" s="128">
        <v>0</v>
      </c>
      <c r="H80" s="128">
        <v>0</v>
      </c>
      <c r="I80" s="128">
        <v>0</v>
      </c>
      <c r="J80" s="128">
        <v>0</v>
      </c>
      <c r="K80" s="128">
        <v>0</v>
      </c>
      <c r="L80" s="128">
        <f t="shared" si="2"/>
        <v>0</v>
      </c>
      <c r="M80" s="123">
        <f t="shared" si="3"/>
        <v>63908592.82</v>
      </c>
      <c r="N80" s="122">
        <v>0</v>
      </c>
      <c r="O80" s="69">
        <v>1.7669630635990337E-3</v>
      </c>
      <c r="P80" s="69">
        <v>721189816.80999994</v>
      </c>
      <c r="Q80" s="123">
        <v>721189816.80999994</v>
      </c>
    </row>
    <row r="81" spans="1:17" x14ac:dyDescent="0.2">
      <c r="A81" s="131" t="s">
        <v>8</v>
      </c>
      <c r="B81" s="111" t="s">
        <v>156</v>
      </c>
      <c r="C81" s="19" t="s">
        <v>10</v>
      </c>
      <c r="D81" s="138" t="s">
        <v>157</v>
      </c>
      <c r="E81" s="127">
        <v>245269187</v>
      </c>
      <c r="F81" s="128">
        <v>0</v>
      </c>
      <c r="G81" s="128">
        <v>0</v>
      </c>
      <c r="H81" s="128">
        <v>0</v>
      </c>
      <c r="I81" s="128">
        <v>0</v>
      </c>
      <c r="J81" s="128">
        <v>0</v>
      </c>
      <c r="K81" s="128">
        <v>0</v>
      </c>
      <c r="L81" s="128">
        <f t="shared" si="2"/>
        <v>0</v>
      </c>
      <c r="M81" s="123">
        <f t="shared" si="3"/>
        <v>245269187</v>
      </c>
      <c r="N81" s="122">
        <v>0</v>
      </c>
      <c r="O81" s="69">
        <v>7.7958744921663064E-3</v>
      </c>
      <c r="P81" s="69">
        <v>3181903126.7399998</v>
      </c>
      <c r="Q81" s="123">
        <v>3181903126.7399998</v>
      </c>
    </row>
    <row r="82" spans="1:17" x14ac:dyDescent="0.2">
      <c r="A82" s="131" t="s">
        <v>8</v>
      </c>
      <c r="B82" s="111" t="s">
        <v>158</v>
      </c>
      <c r="C82" s="19" t="s">
        <v>10</v>
      </c>
      <c r="D82" s="138" t="s">
        <v>159</v>
      </c>
      <c r="E82" s="127">
        <v>90785959.340000004</v>
      </c>
      <c r="F82" s="128">
        <v>0</v>
      </c>
      <c r="G82" s="128">
        <v>0</v>
      </c>
      <c r="H82" s="128">
        <v>0</v>
      </c>
      <c r="I82" s="128">
        <v>0</v>
      </c>
      <c r="J82" s="128">
        <v>0</v>
      </c>
      <c r="K82" s="128">
        <v>0</v>
      </c>
      <c r="L82" s="128">
        <f t="shared" si="2"/>
        <v>0</v>
      </c>
      <c r="M82" s="123">
        <f t="shared" si="3"/>
        <v>90785959.340000004</v>
      </c>
      <c r="N82" s="122">
        <v>0</v>
      </c>
      <c r="O82" s="69">
        <v>2.9040887067095867E-3</v>
      </c>
      <c r="P82" s="69">
        <v>1185310120.8199999</v>
      </c>
      <c r="Q82" s="123">
        <v>1185310120.8199999</v>
      </c>
    </row>
    <row r="83" spans="1:17" x14ac:dyDescent="0.2">
      <c r="A83" s="131" t="s">
        <v>8</v>
      </c>
      <c r="B83" s="111" t="s">
        <v>160</v>
      </c>
      <c r="C83" s="19" t="s">
        <v>10</v>
      </c>
      <c r="D83" s="138" t="s">
        <v>161</v>
      </c>
      <c r="E83" s="127">
        <v>684683910.01999998</v>
      </c>
      <c r="F83" s="128">
        <v>0</v>
      </c>
      <c r="G83" s="128">
        <v>699884604</v>
      </c>
      <c r="H83" s="128">
        <v>0</v>
      </c>
      <c r="I83" s="128">
        <v>0</v>
      </c>
      <c r="J83" s="128">
        <v>0</v>
      </c>
      <c r="K83" s="128">
        <v>0</v>
      </c>
      <c r="L83" s="128">
        <f t="shared" si="2"/>
        <v>699884604</v>
      </c>
      <c r="M83" s="123">
        <f t="shared" si="3"/>
        <v>1384568514.02</v>
      </c>
      <c r="N83" s="122">
        <v>0</v>
      </c>
      <c r="O83" s="69">
        <v>1.8094370882601504E-2</v>
      </c>
      <c r="P83" s="69">
        <v>7385256823.3999996</v>
      </c>
      <c r="Q83" s="123">
        <v>7385256823.3999996</v>
      </c>
    </row>
    <row r="84" spans="1:17" x14ac:dyDescent="0.2">
      <c r="A84" s="131" t="s">
        <v>8</v>
      </c>
      <c r="B84" s="111" t="s">
        <v>162</v>
      </c>
      <c r="C84" s="19" t="s">
        <v>10</v>
      </c>
      <c r="D84" s="138" t="s">
        <v>163</v>
      </c>
      <c r="E84" s="127">
        <v>338110550.88999999</v>
      </c>
      <c r="F84" s="128">
        <v>0</v>
      </c>
      <c r="G84" s="128">
        <v>0</v>
      </c>
      <c r="H84" s="128">
        <v>0</v>
      </c>
      <c r="I84" s="128">
        <v>0</v>
      </c>
      <c r="J84" s="128">
        <v>0</v>
      </c>
      <c r="K84" s="128">
        <v>0</v>
      </c>
      <c r="L84" s="128">
        <f t="shared" si="2"/>
        <v>0</v>
      </c>
      <c r="M84" s="123">
        <f t="shared" si="3"/>
        <v>338110550.88999999</v>
      </c>
      <c r="N84" s="122">
        <v>0</v>
      </c>
      <c r="O84" s="69">
        <v>9.5013811330964294E-3</v>
      </c>
      <c r="P84" s="69">
        <v>3878009370.9899998</v>
      </c>
      <c r="Q84" s="123">
        <v>3878009370.9899998</v>
      </c>
    </row>
    <row r="85" spans="1:17" x14ac:dyDescent="0.2">
      <c r="A85" s="131" t="s">
        <v>8</v>
      </c>
      <c r="B85" s="111" t="s">
        <v>164</v>
      </c>
      <c r="C85" s="19" t="s">
        <v>10</v>
      </c>
      <c r="D85" s="138" t="s">
        <v>165</v>
      </c>
      <c r="E85" s="127">
        <v>25097866.030000001</v>
      </c>
      <c r="F85" s="128">
        <v>0</v>
      </c>
      <c r="G85" s="128">
        <v>0</v>
      </c>
      <c r="H85" s="128">
        <v>0</v>
      </c>
      <c r="I85" s="128">
        <v>0</v>
      </c>
      <c r="J85" s="128">
        <v>0</v>
      </c>
      <c r="K85" s="128">
        <v>0</v>
      </c>
      <c r="L85" s="128">
        <f t="shared" si="2"/>
        <v>0</v>
      </c>
      <c r="M85" s="123">
        <f t="shared" si="3"/>
        <v>25097866.030000001</v>
      </c>
      <c r="N85" s="122">
        <v>0</v>
      </c>
      <c r="O85" s="69">
        <v>6.7383876452953469E-4</v>
      </c>
      <c r="P85" s="69">
        <v>275028757.06</v>
      </c>
      <c r="Q85" s="123">
        <v>275028757.06</v>
      </c>
    </row>
    <row r="86" spans="1:17" x14ac:dyDescent="0.2">
      <c r="A86" s="131" t="s">
        <v>8</v>
      </c>
      <c r="B86" s="111" t="s">
        <v>166</v>
      </c>
      <c r="C86" s="19" t="s">
        <v>10</v>
      </c>
      <c r="D86" s="138" t="s">
        <v>167</v>
      </c>
      <c r="E86" s="127">
        <v>463190160.44999999</v>
      </c>
      <c r="F86" s="128">
        <v>0</v>
      </c>
      <c r="G86" s="128">
        <v>0</v>
      </c>
      <c r="H86" s="128">
        <v>0</v>
      </c>
      <c r="I86" s="128">
        <v>0</v>
      </c>
      <c r="J86" s="128">
        <v>0</v>
      </c>
      <c r="K86" s="128">
        <v>0</v>
      </c>
      <c r="L86" s="128">
        <f t="shared" si="2"/>
        <v>0</v>
      </c>
      <c r="M86" s="123">
        <f t="shared" si="3"/>
        <v>463190160.44999999</v>
      </c>
      <c r="N86" s="122">
        <v>0</v>
      </c>
      <c r="O86" s="69">
        <v>4.5852309670549934E-3</v>
      </c>
      <c r="P86" s="69">
        <v>1871471990.1600001</v>
      </c>
      <c r="Q86" s="123">
        <v>1871471990.1600001</v>
      </c>
    </row>
    <row r="87" spans="1:17" x14ac:dyDescent="0.2">
      <c r="A87" s="131" t="s">
        <v>8</v>
      </c>
      <c r="B87" s="111" t="s">
        <v>168</v>
      </c>
      <c r="C87" s="19" t="s">
        <v>10</v>
      </c>
      <c r="D87" s="138" t="s">
        <v>169</v>
      </c>
      <c r="E87" s="127">
        <v>88867725.060000002</v>
      </c>
      <c r="F87" s="128">
        <v>0</v>
      </c>
      <c r="G87" s="128">
        <v>0</v>
      </c>
      <c r="H87" s="128">
        <v>0</v>
      </c>
      <c r="I87" s="128">
        <v>0</v>
      </c>
      <c r="J87" s="128">
        <v>0</v>
      </c>
      <c r="K87" s="128">
        <v>0</v>
      </c>
      <c r="L87" s="128">
        <f t="shared" si="2"/>
        <v>0</v>
      </c>
      <c r="M87" s="123">
        <f t="shared" si="3"/>
        <v>88867725.060000002</v>
      </c>
      <c r="N87" s="122">
        <v>0</v>
      </c>
      <c r="O87" s="69">
        <v>2.4466201876711872E-3</v>
      </c>
      <c r="P87" s="69">
        <v>998593349.97000003</v>
      </c>
      <c r="Q87" s="123">
        <v>998593349.97000003</v>
      </c>
    </row>
    <row r="88" spans="1:17" x14ac:dyDescent="0.2">
      <c r="A88" s="131" t="s">
        <v>8</v>
      </c>
      <c r="B88" s="111" t="s">
        <v>170</v>
      </c>
      <c r="C88" s="19" t="s">
        <v>10</v>
      </c>
      <c r="D88" s="138" t="s">
        <v>171</v>
      </c>
      <c r="E88" s="127">
        <v>105868108.59999999</v>
      </c>
      <c r="F88" s="128">
        <v>0</v>
      </c>
      <c r="G88" s="128">
        <v>0</v>
      </c>
      <c r="H88" s="128">
        <v>0</v>
      </c>
      <c r="I88" s="128">
        <v>0</v>
      </c>
      <c r="J88" s="128">
        <v>0</v>
      </c>
      <c r="K88" s="128">
        <v>0</v>
      </c>
      <c r="L88" s="128">
        <f t="shared" si="2"/>
        <v>0</v>
      </c>
      <c r="M88" s="123">
        <f t="shared" si="3"/>
        <v>105868108.59999999</v>
      </c>
      <c r="N88" s="122">
        <v>0</v>
      </c>
      <c r="O88" s="69">
        <v>2.0837000112003423E-3</v>
      </c>
      <c r="P88" s="69">
        <v>850466690.75</v>
      </c>
      <c r="Q88" s="123">
        <v>850466690.75</v>
      </c>
    </row>
    <row r="89" spans="1:17" x14ac:dyDescent="0.2">
      <c r="A89" s="131" t="s">
        <v>8</v>
      </c>
      <c r="B89" s="111" t="s">
        <v>172</v>
      </c>
      <c r="C89" s="19" t="s">
        <v>10</v>
      </c>
      <c r="D89" s="138" t="s">
        <v>173</v>
      </c>
      <c r="E89" s="127">
        <v>596331464.80999994</v>
      </c>
      <c r="F89" s="128">
        <v>0</v>
      </c>
      <c r="G89" s="128">
        <v>0</v>
      </c>
      <c r="H89" s="128">
        <v>0</v>
      </c>
      <c r="I89" s="128">
        <v>0</v>
      </c>
      <c r="J89" s="128">
        <v>0</v>
      </c>
      <c r="K89" s="128">
        <v>0</v>
      </c>
      <c r="L89" s="128">
        <f t="shared" si="2"/>
        <v>0</v>
      </c>
      <c r="M89" s="123">
        <f t="shared" si="3"/>
        <v>596331464.80999994</v>
      </c>
      <c r="N89" s="122">
        <v>0</v>
      </c>
      <c r="O89" s="69">
        <v>9.6170210290059763E-3</v>
      </c>
      <c r="P89" s="69">
        <v>3925208045.98</v>
      </c>
      <c r="Q89" s="123">
        <v>3925208045.98</v>
      </c>
    </row>
    <row r="90" spans="1:17" x14ac:dyDescent="0.2">
      <c r="A90" s="131" t="s">
        <v>8</v>
      </c>
      <c r="B90" s="111" t="s">
        <v>174</v>
      </c>
      <c r="C90" s="19" t="s">
        <v>10</v>
      </c>
      <c r="D90" s="138" t="s">
        <v>175</v>
      </c>
      <c r="E90" s="127">
        <v>120257348.48</v>
      </c>
      <c r="F90" s="128">
        <v>0</v>
      </c>
      <c r="G90" s="128">
        <v>0</v>
      </c>
      <c r="H90" s="128">
        <v>0</v>
      </c>
      <c r="I90" s="128">
        <v>0</v>
      </c>
      <c r="J90" s="128">
        <v>0</v>
      </c>
      <c r="K90" s="128">
        <v>0</v>
      </c>
      <c r="L90" s="128">
        <f t="shared" si="2"/>
        <v>0</v>
      </c>
      <c r="M90" s="123">
        <f t="shared" si="3"/>
        <v>120257348.48</v>
      </c>
      <c r="N90" s="122">
        <v>0</v>
      </c>
      <c r="O90" s="69">
        <v>2.6480808868343613E-3</v>
      </c>
      <c r="P90" s="69">
        <v>1080819972.4300001</v>
      </c>
      <c r="Q90" s="123">
        <v>1080819972.4300001</v>
      </c>
    </row>
    <row r="91" spans="1:17" x14ac:dyDescent="0.2">
      <c r="A91" s="131" t="s">
        <v>8</v>
      </c>
      <c r="B91" s="111" t="s">
        <v>176</v>
      </c>
      <c r="C91" s="19" t="s">
        <v>10</v>
      </c>
      <c r="D91" s="138" t="s">
        <v>177</v>
      </c>
      <c r="E91" s="127">
        <v>258718050.65000001</v>
      </c>
      <c r="F91" s="128">
        <v>0</v>
      </c>
      <c r="G91" s="128">
        <v>0</v>
      </c>
      <c r="H91" s="128">
        <v>0</v>
      </c>
      <c r="I91" s="128">
        <v>0</v>
      </c>
      <c r="J91" s="128">
        <v>0</v>
      </c>
      <c r="K91" s="128">
        <v>0</v>
      </c>
      <c r="L91" s="128">
        <f t="shared" si="2"/>
        <v>0</v>
      </c>
      <c r="M91" s="123">
        <f t="shared" si="3"/>
        <v>258718050.65000001</v>
      </c>
      <c r="N91" s="122">
        <v>0</v>
      </c>
      <c r="O91" s="69">
        <v>3.7964796015587383E-3</v>
      </c>
      <c r="P91" s="69">
        <v>1549541405.1300001</v>
      </c>
      <c r="Q91" s="123">
        <v>1549541405.1300001</v>
      </c>
    </row>
    <row r="92" spans="1:17" x14ac:dyDescent="0.2">
      <c r="A92" s="131" t="s">
        <v>8</v>
      </c>
      <c r="B92" s="111" t="s">
        <v>178</v>
      </c>
      <c r="C92" s="19" t="s">
        <v>10</v>
      </c>
      <c r="D92" s="138" t="s">
        <v>179</v>
      </c>
      <c r="E92" s="127">
        <v>388020069.31</v>
      </c>
      <c r="F92" s="128">
        <v>0</v>
      </c>
      <c r="G92" s="128">
        <v>0</v>
      </c>
      <c r="H92" s="128">
        <v>0</v>
      </c>
      <c r="I92" s="128">
        <v>0</v>
      </c>
      <c r="J92" s="128">
        <v>0</v>
      </c>
      <c r="K92" s="128">
        <v>0</v>
      </c>
      <c r="L92" s="128">
        <f t="shared" si="2"/>
        <v>0</v>
      </c>
      <c r="M92" s="123">
        <f t="shared" si="3"/>
        <v>388020069.31</v>
      </c>
      <c r="N92" s="122">
        <v>0</v>
      </c>
      <c r="O92" s="69">
        <v>8.3671646697571853E-3</v>
      </c>
      <c r="P92" s="69">
        <v>3415076455.04</v>
      </c>
      <c r="Q92" s="123">
        <v>3415076455.04</v>
      </c>
    </row>
    <row r="93" spans="1:17" x14ac:dyDescent="0.2">
      <c r="A93" s="131" t="s">
        <v>8</v>
      </c>
      <c r="B93" s="111" t="s">
        <v>180</v>
      </c>
      <c r="C93" s="19" t="s">
        <v>10</v>
      </c>
      <c r="D93" s="138" t="s">
        <v>181</v>
      </c>
      <c r="E93" s="127">
        <v>346502693.19</v>
      </c>
      <c r="F93" s="128">
        <v>0</v>
      </c>
      <c r="G93" s="128">
        <v>0</v>
      </c>
      <c r="H93" s="128">
        <v>0</v>
      </c>
      <c r="I93" s="128">
        <v>0</v>
      </c>
      <c r="J93" s="128">
        <v>0</v>
      </c>
      <c r="K93" s="128">
        <v>0</v>
      </c>
      <c r="L93" s="128">
        <f t="shared" si="2"/>
        <v>0</v>
      </c>
      <c r="M93" s="123">
        <f t="shared" si="3"/>
        <v>346502693.19</v>
      </c>
      <c r="N93" s="122">
        <v>0</v>
      </c>
      <c r="O93" s="69">
        <v>1.5476836383365891E-3</v>
      </c>
      <c r="P93" s="69">
        <v>631690442.54999995</v>
      </c>
      <c r="Q93" s="123">
        <v>631690442.54999995</v>
      </c>
    </row>
    <row r="94" spans="1:17" x14ac:dyDescent="0.2">
      <c r="A94" s="131" t="s">
        <v>8</v>
      </c>
      <c r="B94" s="111" t="s">
        <v>182</v>
      </c>
      <c r="C94" s="19" t="s">
        <v>10</v>
      </c>
      <c r="D94" s="138" t="s">
        <v>183</v>
      </c>
      <c r="E94" s="127">
        <v>1782002335.9300001</v>
      </c>
      <c r="F94" s="128">
        <v>0</v>
      </c>
      <c r="G94" s="128">
        <v>0</v>
      </c>
      <c r="H94" s="128">
        <v>0</v>
      </c>
      <c r="I94" s="128">
        <v>0</v>
      </c>
      <c r="J94" s="128">
        <v>0</v>
      </c>
      <c r="K94" s="128">
        <v>0</v>
      </c>
      <c r="L94" s="128">
        <f t="shared" si="2"/>
        <v>0</v>
      </c>
      <c r="M94" s="123">
        <f t="shared" si="3"/>
        <v>1782002335.9300001</v>
      </c>
      <c r="N94" s="122">
        <v>0</v>
      </c>
      <c r="O94" s="69">
        <v>1.3426228292064194E-2</v>
      </c>
      <c r="P94" s="69">
        <v>5479944273.8199997</v>
      </c>
      <c r="Q94" s="123">
        <v>5479944273.8199997</v>
      </c>
    </row>
    <row r="95" spans="1:17" x14ac:dyDescent="0.2">
      <c r="A95" s="131" t="s">
        <v>8</v>
      </c>
      <c r="B95" s="111" t="s">
        <v>184</v>
      </c>
      <c r="C95" s="19" t="s">
        <v>10</v>
      </c>
      <c r="D95" s="138" t="s">
        <v>185</v>
      </c>
      <c r="E95" s="127">
        <v>94565182.200000003</v>
      </c>
      <c r="F95" s="128">
        <v>0</v>
      </c>
      <c r="G95" s="128">
        <v>181188995</v>
      </c>
      <c r="H95" s="128">
        <v>0</v>
      </c>
      <c r="I95" s="128">
        <v>0</v>
      </c>
      <c r="J95" s="128">
        <v>0</v>
      </c>
      <c r="K95" s="128">
        <v>0</v>
      </c>
      <c r="L95" s="128">
        <f t="shared" si="2"/>
        <v>181188995</v>
      </c>
      <c r="M95" s="123">
        <f t="shared" si="3"/>
        <v>275754177.19999999</v>
      </c>
      <c r="N95" s="122">
        <v>0</v>
      </c>
      <c r="O95" s="69">
        <v>2.6538992463769804E-3</v>
      </c>
      <c r="P95" s="69">
        <v>1083194748.53</v>
      </c>
      <c r="Q95" s="123">
        <v>1083194748.53</v>
      </c>
    </row>
    <row r="96" spans="1:17" x14ac:dyDescent="0.2">
      <c r="A96" s="131" t="s">
        <v>8</v>
      </c>
      <c r="B96" s="111" t="s">
        <v>186</v>
      </c>
      <c r="C96" s="19" t="s">
        <v>10</v>
      </c>
      <c r="D96" s="138" t="s">
        <v>187</v>
      </c>
      <c r="E96" s="127">
        <v>2080903518.6600001</v>
      </c>
      <c r="F96" s="128">
        <v>0</v>
      </c>
      <c r="G96" s="128">
        <v>0</v>
      </c>
      <c r="H96" s="128">
        <v>0</v>
      </c>
      <c r="I96" s="128">
        <v>0</v>
      </c>
      <c r="J96" s="128">
        <v>0</v>
      </c>
      <c r="K96" s="128">
        <v>0</v>
      </c>
      <c r="L96" s="128">
        <f t="shared" si="2"/>
        <v>0</v>
      </c>
      <c r="M96" s="123">
        <f t="shared" si="3"/>
        <v>2080903518.6600001</v>
      </c>
      <c r="N96" s="122">
        <v>0</v>
      </c>
      <c r="O96" s="69">
        <v>4.7474177393054913E-3</v>
      </c>
      <c r="P96" s="69">
        <v>1937668873.9400001</v>
      </c>
      <c r="Q96" s="123">
        <v>1937668873.9400001</v>
      </c>
    </row>
    <row r="97" spans="1:17" x14ac:dyDescent="0.2">
      <c r="A97" s="131" t="s">
        <v>8</v>
      </c>
      <c r="B97" s="111" t="s">
        <v>188</v>
      </c>
      <c r="C97" s="19" t="s">
        <v>10</v>
      </c>
      <c r="D97" s="138" t="s">
        <v>189</v>
      </c>
      <c r="E97" s="127">
        <v>261813674.09</v>
      </c>
      <c r="F97" s="128">
        <v>0</v>
      </c>
      <c r="G97" s="128">
        <v>0</v>
      </c>
      <c r="H97" s="128">
        <v>0</v>
      </c>
      <c r="I97" s="128">
        <v>0</v>
      </c>
      <c r="J97" s="128">
        <v>0</v>
      </c>
      <c r="K97" s="128">
        <v>0</v>
      </c>
      <c r="L97" s="128">
        <f t="shared" si="2"/>
        <v>0</v>
      </c>
      <c r="M97" s="123">
        <f t="shared" si="3"/>
        <v>261813674.09</v>
      </c>
      <c r="N97" s="122">
        <v>0</v>
      </c>
      <c r="O97" s="69">
        <v>4.6965070933075777E-3</v>
      </c>
      <c r="P97" s="69">
        <v>1916889583.0699999</v>
      </c>
      <c r="Q97" s="123">
        <v>1916889583.0699999</v>
      </c>
    </row>
    <row r="98" spans="1:17" x14ac:dyDescent="0.2">
      <c r="A98" s="131" t="s">
        <v>8</v>
      </c>
      <c r="B98" s="111" t="s">
        <v>190</v>
      </c>
      <c r="C98" s="19" t="s">
        <v>10</v>
      </c>
      <c r="D98" s="138" t="s">
        <v>191</v>
      </c>
      <c r="E98" s="127">
        <v>63281570.57</v>
      </c>
      <c r="F98" s="128">
        <v>0</v>
      </c>
      <c r="G98" s="128">
        <v>0</v>
      </c>
      <c r="H98" s="128">
        <v>0</v>
      </c>
      <c r="I98" s="128">
        <v>0</v>
      </c>
      <c r="J98" s="128">
        <v>0</v>
      </c>
      <c r="K98" s="128">
        <v>0</v>
      </c>
      <c r="L98" s="128">
        <f t="shared" si="2"/>
        <v>0</v>
      </c>
      <c r="M98" s="123">
        <f t="shared" si="3"/>
        <v>63281570.57</v>
      </c>
      <c r="N98" s="122">
        <v>0</v>
      </c>
      <c r="O98" s="69">
        <v>1.6527777575751404E-3</v>
      </c>
      <c r="P98" s="69">
        <v>674584835.85000002</v>
      </c>
      <c r="Q98" s="123">
        <v>674584835.85000002</v>
      </c>
    </row>
    <row r="99" spans="1:17" x14ac:dyDescent="0.2">
      <c r="A99" s="131" t="s">
        <v>8</v>
      </c>
      <c r="B99" s="111" t="s">
        <v>192</v>
      </c>
      <c r="C99" s="19" t="s">
        <v>10</v>
      </c>
      <c r="D99" s="138" t="s">
        <v>193</v>
      </c>
      <c r="E99" s="127">
        <v>234285118.91999999</v>
      </c>
      <c r="F99" s="128">
        <v>0</v>
      </c>
      <c r="G99" s="128">
        <v>0</v>
      </c>
      <c r="H99" s="128">
        <v>0</v>
      </c>
      <c r="I99" s="128">
        <v>0</v>
      </c>
      <c r="J99" s="128">
        <v>0</v>
      </c>
      <c r="K99" s="128">
        <v>0</v>
      </c>
      <c r="L99" s="128">
        <f t="shared" si="2"/>
        <v>0</v>
      </c>
      <c r="M99" s="123">
        <f t="shared" si="3"/>
        <v>234285118.91999999</v>
      </c>
      <c r="N99" s="122">
        <v>0</v>
      </c>
      <c r="O99" s="69">
        <v>3.8201166872006273E-3</v>
      </c>
      <c r="P99" s="69">
        <v>1559188933.03</v>
      </c>
      <c r="Q99" s="123">
        <v>1559188933.03</v>
      </c>
    </row>
    <row r="100" spans="1:17" x14ac:dyDescent="0.2">
      <c r="A100" s="131" t="s">
        <v>8</v>
      </c>
      <c r="B100" s="111" t="s">
        <v>194</v>
      </c>
      <c r="C100" s="19" t="s">
        <v>10</v>
      </c>
      <c r="D100" s="138" t="s">
        <v>195</v>
      </c>
      <c r="E100" s="127">
        <v>58913361.780000001</v>
      </c>
      <c r="F100" s="128">
        <v>0</v>
      </c>
      <c r="G100" s="128">
        <v>0</v>
      </c>
      <c r="H100" s="128">
        <v>0</v>
      </c>
      <c r="I100" s="128">
        <v>0</v>
      </c>
      <c r="J100" s="128">
        <v>0</v>
      </c>
      <c r="K100" s="128">
        <v>0</v>
      </c>
      <c r="L100" s="128">
        <f t="shared" si="2"/>
        <v>0</v>
      </c>
      <c r="M100" s="123">
        <f t="shared" si="3"/>
        <v>58913361.780000001</v>
      </c>
      <c r="N100" s="122">
        <v>0</v>
      </c>
      <c r="O100" s="69">
        <v>1.8273285438537032E-3</v>
      </c>
      <c r="P100" s="69">
        <v>745828118.85000002</v>
      </c>
      <c r="Q100" s="123">
        <v>745828118.85000002</v>
      </c>
    </row>
    <row r="101" spans="1:17" x14ac:dyDescent="0.2">
      <c r="A101" s="131" t="s">
        <v>8</v>
      </c>
      <c r="B101" s="111" t="s">
        <v>196</v>
      </c>
      <c r="C101" s="19" t="s">
        <v>10</v>
      </c>
      <c r="D101" s="138" t="s">
        <v>197</v>
      </c>
      <c r="E101" s="127">
        <v>182866053.77000001</v>
      </c>
      <c r="F101" s="128">
        <v>0</v>
      </c>
      <c r="G101" s="128">
        <v>0</v>
      </c>
      <c r="H101" s="128">
        <v>0</v>
      </c>
      <c r="I101" s="128">
        <v>0</v>
      </c>
      <c r="J101" s="128">
        <v>0</v>
      </c>
      <c r="K101" s="128">
        <v>0</v>
      </c>
      <c r="L101" s="128">
        <f t="shared" si="2"/>
        <v>0</v>
      </c>
      <c r="M101" s="123">
        <f t="shared" si="3"/>
        <v>182866053.77000001</v>
      </c>
      <c r="N101" s="122">
        <v>0</v>
      </c>
      <c r="O101" s="69">
        <v>2.8659057222111513E-3</v>
      </c>
      <c r="P101" s="69">
        <v>1169725652.6600001</v>
      </c>
      <c r="Q101" s="123">
        <v>1169725652.6600001</v>
      </c>
    </row>
    <row r="102" spans="1:17" x14ac:dyDescent="0.2">
      <c r="A102" s="131" t="s">
        <v>8</v>
      </c>
      <c r="B102" s="111" t="s">
        <v>198</v>
      </c>
      <c r="C102" s="19" t="s">
        <v>10</v>
      </c>
      <c r="D102" s="138" t="s">
        <v>199</v>
      </c>
      <c r="E102" s="127">
        <v>29685914.949999999</v>
      </c>
      <c r="F102" s="128">
        <v>0</v>
      </c>
      <c r="G102" s="128">
        <v>0</v>
      </c>
      <c r="H102" s="128">
        <v>0</v>
      </c>
      <c r="I102" s="128">
        <v>0</v>
      </c>
      <c r="J102" s="128">
        <v>0</v>
      </c>
      <c r="K102" s="128">
        <v>0</v>
      </c>
      <c r="L102" s="128">
        <f t="shared" si="2"/>
        <v>0</v>
      </c>
      <c r="M102" s="123">
        <f t="shared" si="3"/>
        <v>29685914.949999999</v>
      </c>
      <c r="N102" s="122">
        <v>0</v>
      </c>
      <c r="O102" s="69">
        <v>6.8765736844325425E-4</v>
      </c>
      <c r="P102" s="69">
        <v>280668850.30000001</v>
      </c>
      <c r="Q102" s="123">
        <v>280668850.30000001</v>
      </c>
    </row>
    <row r="103" spans="1:17" x14ac:dyDescent="0.2">
      <c r="A103" s="131" t="s">
        <v>8</v>
      </c>
      <c r="B103" s="111" t="s">
        <v>200</v>
      </c>
      <c r="C103" s="19" t="s">
        <v>10</v>
      </c>
      <c r="D103" s="138" t="s">
        <v>201</v>
      </c>
      <c r="E103" s="127">
        <v>251363478.25999999</v>
      </c>
      <c r="F103" s="128">
        <v>0</v>
      </c>
      <c r="G103" s="128">
        <v>0</v>
      </c>
      <c r="H103" s="128">
        <v>0</v>
      </c>
      <c r="I103" s="128">
        <v>0</v>
      </c>
      <c r="J103" s="128">
        <v>0</v>
      </c>
      <c r="K103" s="128">
        <v>0</v>
      </c>
      <c r="L103" s="128">
        <f t="shared" si="2"/>
        <v>0</v>
      </c>
      <c r="M103" s="123">
        <f t="shared" si="3"/>
        <v>251363478.25999999</v>
      </c>
      <c r="N103" s="122">
        <v>0</v>
      </c>
      <c r="O103" s="69">
        <v>7.8111476859656801E-3</v>
      </c>
      <c r="P103" s="69">
        <v>3188136914</v>
      </c>
      <c r="Q103" s="123">
        <v>3188136914</v>
      </c>
    </row>
    <row r="104" spans="1:17" x14ac:dyDescent="0.2">
      <c r="A104" s="131" t="s">
        <v>8</v>
      </c>
      <c r="B104" s="111" t="s">
        <v>202</v>
      </c>
      <c r="C104" s="19" t="s">
        <v>10</v>
      </c>
      <c r="D104" s="138" t="s">
        <v>203</v>
      </c>
      <c r="E104" s="127">
        <v>182607126.59</v>
      </c>
      <c r="F104" s="128">
        <v>0</v>
      </c>
      <c r="G104" s="128">
        <v>0</v>
      </c>
      <c r="H104" s="128">
        <v>0</v>
      </c>
      <c r="I104" s="128">
        <v>0</v>
      </c>
      <c r="J104" s="128">
        <v>0</v>
      </c>
      <c r="K104" s="128">
        <v>0</v>
      </c>
      <c r="L104" s="128">
        <f t="shared" si="2"/>
        <v>0</v>
      </c>
      <c r="M104" s="123">
        <f t="shared" si="3"/>
        <v>182607126.59</v>
      </c>
      <c r="N104" s="122">
        <v>0</v>
      </c>
      <c r="O104" s="69">
        <v>3.8361171759428289E-3</v>
      </c>
      <c r="P104" s="69">
        <v>1565719567.3099999</v>
      </c>
      <c r="Q104" s="123">
        <v>1565719567.3099999</v>
      </c>
    </row>
    <row r="105" spans="1:17" x14ac:dyDescent="0.2">
      <c r="A105" s="131" t="s">
        <v>8</v>
      </c>
      <c r="B105" s="111" t="s">
        <v>204</v>
      </c>
      <c r="C105" s="19" t="s">
        <v>10</v>
      </c>
      <c r="D105" s="138" t="s">
        <v>205</v>
      </c>
      <c r="E105" s="127">
        <v>356801404.60000002</v>
      </c>
      <c r="F105" s="128">
        <v>0</v>
      </c>
      <c r="G105" s="128">
        <v>0</v>
      </c>
      <c r="H105" s="128">
        <v>0</v>
      </c>
      <c r="I105" s="128">
        <v>0</v>
      </c>
      <c r="J105" s="128">
        <v>0</v>
      </c>
      <c r="K105" s="128">
        <v>0</v>
      </c>
      <c r="L105" s="128">
        <f t="shared" si="2"/>
        <v>0</v>
      </c>
      <c r="M105" s="123">
        <f t="shared" si="3"/>
        <v>356801404.60000002</v>
      </c>
      <c r="N105" s="122">
        <v>0</v>
      </c>
      <c r="O105" s="69">
        <v>3.8539359020420987E-3</v>
      </c>
      <c r="P105" s="69">
        <v>1572992319.1099999</v>
      </c>
      <c r="Q105" s="123">
        <v>1572992319.1099999</v>
      </c>
    </row>
    <row r="106" spans="1:17" x14ac:dyDescent="0.2">
      <c r="A106" s="131" t="s">
        <v>8</v>
      </c>
      <c r="B106" s="111" t="s">
        <v>206</v>
      </c>
      <c r="C106" s="19" t="s">
        <v>10</v>
      </c>
      <c r="D106" s="138" t="s">
        <v>207</v>
      </c>
      <c r="E106" s="127">
        <v>391966410.98000002</v>
      </c>
      <c r="F106" s="128">
        <v>0</v>
      </c>
      <c r="G106" s="128">
        <v>309594022.5</v>
      </c>
      <c r="H106" s="128">
        <v>0</v>
      </c>
      <c r="I106" s="128">
        <v>0</v>
      </c>
      <c r="J106" s="128">
        <v>0</v>
      </c>
      <c r="K106" s="128">
        <v>0</v>
      </c>
      <c r="L106" s="128">
        <f t="shared" si="2"/>
        <v>309594022.5</v>
      </c>
      <c r="M106" s="123">
        <f t="shared" si="3"/>
        <v>701560433.48000002</v>
      </c>
      <c r="N106" s="122">
        <v>0</v>
      </c>
      <c r="O106" s="69">
        <v>1.127307161382384E-2</v>
      </c>
      <c r="P106" s="69">
        <v>4601128693.3900003</v>
      </c>
      <c r="Q106" s="123">
        <v>4601128693.3900003</v>
      </c>
    </row>
    <row r="107" spans="1:17" x14ac:dyDescent="0.2">
      <c r="A107" s="131" t="s">
        <v>8</v>
      </c>
      <c r="B107" s="111" t="s">
        <v>208</v>
      </c>
      <c r="C107" s="19" t="s">
        <v>10</v>
      </c>
      <c r="D107" s="138" t="s">
        <v>209</v>
      </c>
      <c r="E107" s="127">
        <v>385326036.30000001</v>
      </c>
      <c r="F107" s="128">
        <v>0</v>
      </c>
      <c r="G107" s="128">
        <v>0</v>
      </c>
      <c r="H107" s="128">
        <v>0</v>
      </c>
      <c r="I107" s="128">
        <v>0</v>
      </c>
      <c r="J107" s="128">
        <v>0</v>
      </c>
      <c r="K107" s="128">
        <v>0</v>
      </c>
      <c r="L107" s="128">
        <f t="shared" si="2"/>
        <v>0</v>
      </c>
      <c r="M107" s="123">
        <f t="shared" si="3"/>
        <v>385326036.30000001</v>
      </c>
      <c r="N107" s="122">
        <v>0</v>
      </c>
      <c r="O107" s="69">
        <v>3.647384138279133E-3</v>
      </c>
      <c r="P107" s="69">
        <v>1488687767.5699999</v>
      </c>
      <c r="Q107" s="123">
        <v>1488687767.5699999</v>
      </c>
    </row>
    <row r="108" spans="1:17" x14ac:dyDescent="0.2">
      <c r="A108" s="131" t="s">
        <v>8</v>
      </c>
      <c r="B108" s="111" t="s">
        <v>210</v>
      </c>
      <c r="C108" s="19" t="s">
        <v>10</v>
      </c>
      <c r="D108" s="138" t="s">
        <v>211</v>
      </c>
      <c r="E108" s="127">
        <v>248466485.25</v>
      </c>
      <c r="F108" s="128">
        <v>0</v>
      </c>
      <c r="G108" s="128">
        <v>0</v>
      </c>
      <c r="H108" s="128">
        <v>0</v>
      </c>
      <c r="I108" s="128">
        <v>0</v>
      </c>
      <c r="J108" s="128">
        <v>0</v>
      </c>
      <c r="K108" s="128">
        <v>0</v>
      </c>
      <c r="L108" s="128">
        <f t="shared" si="2"/>
        <v>0</v>
      </c>
      <c r="M108" s="123">
        <f t="shared" si="3"/>
        <v>248466485.25</v>
      </c>
      <c r="N108" s="122">
        <v>0</v>
      </c>
      <c r="O108" s="69">
        <v>5.1325204115325708E-3</v>
      </c>
      <c r="P108" s="69">
        <v>2094849367.05</v>
      </c>
      <c r="Q108" s="123">
        <v>2094849367.05</v>
      </c>
    </row>
    <row r="109" spans="1:17" x14ac:dyDescent="0.2">
      <c r="A109" s="131" t="s">
        <v>8</v>
      </c>
      <c r="B109" s="111" t="s">
        <v>212</v>
      </c>
      <c r="C109" s="19" t="s">
        <v>10</v>
      </c>
      <c r="D109" s="138" t="s">
        <v>213</v>
      </c>
      <c r="E109" s="127">
        <v>199502934.97999999</v>
      </c>
      <c r="F109" s="128">
        <v>0</v>
      </c>
      <c r="G109" s="128">
        <v>36517249.469999999</v>
      </c>
      <c r="H109" s="128">
        <v>0</v>
      </c>
      <c r="I109" s="128">
        <v>0</v>
      </c>
      <c r="J109" s="128">
        <v>0</v>
      </c>
      <c r="K109" s="128">
        <v>0</v>
      </c>
      <c r="L109" s="128">
        <f t="shared" si="2"/>
        <v>36517249.469999999</v>
      </c>
      <c r="M109" s="123">
        <f t="shared" si="3"/>
        <v>236020184.44999999</v>
      </c>
      <c r="N109" s="122">
        <v>0</v>
      </c>
      <c r="O109" s="69">
        <v>4.2761306163533724E-3</v>
      </c>
      <c r="P109" s="69">
        <v>1745312009.8599999</v>
      </c>
      <c r="Q109" s="123">
        <v>1745312009.8599999</v>
      </c>
    </row>
    <row r="110" spans="1:17" x14ac:dyDescent="0.2">
      <c r="A110" s="131" t="s">
        <v>8</v>
      </c>
      <c r="B110" s="111" t="s">
        <v>214</v>
      </c>
      <c r="C110" s="19" t="s">
        <v>10</v>
      </c>
      <c r="D110" s="138" t="s">
        <v>215</v>
      </c>
      <c r="E110" s="127">
        <v>251418751.58000001</v>
      </c>
      <c r="F110" s="128">
        <v>0</v>
      </c>
      <c r="G110" s="128">
        <v>157608587.30000001</v>
      </c>
      <c r="H110" s="128">
        <v>0</v>
      </c>
      <c r="I110" s="128">
        <v>0</v>
      </c>
      <c r="J110" s="128">
        <v>0</v>
      </c>
      <c r="K110" s="128">
        <v>0</v>
      </c>
      <c r="L110" s="128">
        <f t="shared" si="2"/>
        <v>157608587.30000001</v>
      </c>
      <c r="M110" s="123">
        <f t="shared" si="3"/>
        <v>409027338.88</v>
      </c>
      <c r="N110" s="122">
        <v>0</v>
      </c>
      <c r="O110" s="69">
        <v>4.7157804092925019E-3</v>
      </c>
      <c r="P110" s="69">
        <v>1924756028.9000001</v>
      </c>
      <c r="Q110" s="123">
        <v>1924756028.9000001</v>
      </c>
    </row>
    <row r="111" spans="1:17" x14ac:dyDescent="0.2">
      <c r="A111" s="131" t="s">
        <v>8</v>
      </c>
      <c r="B111" s="111" t="s">
        <v>216</v>
      </c>
      <c r="C111" s="19" t="s">
        <v>10</v>
      </c>
      <c r="D111" s="138" t="s">
        <v>217</v>
      </c>
      <c r="E111" s="127">
        <v>750501937.35000002</v>
      </c>
      <c r="F111" s="128">
        <v>0</v>
      </c>
      <c r="G111" s="128">
        <v>0</v>
      </c>
      <c r="H111" s="128">
        <v>0</v>
      </c>
      <c r="I111" s="128">
        <v>0</v>
      </c>
      <c r="J111" s="128">
        <v>0</v>
      </c>
      <c r="K111" s="128">
        <v>0</v>
      </c>
      <c r="L111" s="128">
        <f t="shared" si="2"/>
        <v>0</v>
      </c>
      <c r="M111" s="123">
        <f t="shared" si="3"/>
        <v>750501937.35000002</v>
      </c>
      <c r="N111" s="122">
        <v>0</v>
      </c>
      <c r="O111" s="69">
        <v>6.4892891273769819E-3</v>
      </c>
      <c r="P111" s="69">
        <v>2648617468.8200002</v>
      </c>
      <c r="Q111" s="123">
        <v>2648617468.8200002</v>
      </c>
    </row>
    <row r="112" spans="1:17" x14ac:dyDescent="0.2">
      <c r="A112" s="131" t="s">
        <v>8</v>
      </c>
      <c r="B112" s="111" t="s">
        <v>218</v>
      </c>
      <c r="C112" s="19" t="s">
        <v>10</v>
      </c>
      <c r="D112" s="138" t="s">
        <v>219</v>
      </c>
      <c r="E112" s="127">
        <v>123455411.34999999</v>
      </c>
      <c r="F112" s="128">
        <v>0</v>
      </c>
      <c r="G112" s="128">
        <v>0</v>
      </c>
      <c r="H112" s="128">
        <v>0</v>
      </c>
      <c r="I112" s="128">
        <v>0</v>
      </c>
      <c r="J112" s="128">
        <v>0</v>
      </c>
      <c r="K112" s="128">
        <v>0</v>
      </c>
      <c r="L112" s="128">
        <f t="shared" si="2"/>
        <v>0</v>
      </c>
      <c r="M112" s="123">
        <f t="shared" si="3"/>
        <v>123455411.34999999</v>
      </c>
      <c r="N112" s="122">
        <v>0</v>
      </c>
      <c r="O112" s="69">
        <v>2.2826151780636207E-3</v>
      </c>
      <c r="P112" s="69">
        <v>931654348.65999997</v>
      </c>
      <c r="Q112" s="123">
        <v>931654348.65999997</v>
      </c>
    </row>
    <row r="113" spans="1:17" x14ac:dyDescent="0.2">
      <c r="A113" s="131" t="s">
        <v>8</v>
      </c>
      <c r="B113" s="111" t="s">
        <v>220</v>
      </c>
      <c r="C113" s="19" t="s">
        <v>10</v>
      </c>
      <c r="D113" s="138" t="s">
        <v>221</v>
      </c>
      <c r="E113" s="127">
        <v>259057963.81999999</v>
      </c>
      <c r="F113" s="128">
        <v>0</v>
      </c>
      <c r="G113" s="128">
        <v>0</v>
      </c>
      <c r="H113" s="128">
        <v>0</v>
      </c>
      <c r="I113" s="128">
        <v>0</v>
      </c>
      <c r="J113" s="128">
        <v>0</v>
      </c>
      <c r="K113" s="128">
        <v>0</v>
      </c>
      <c r="L113" s="128">
        <f t="shared" si="2"/>
        <v>0</v>
      </c>
      <c r="M113" s="123">
        <f t="shared" si="3"/>
        <v>259057963.81999999</v>
      </c>
      <c r="N113" s="122">
        <v>0</v>
      </c>
      <c r="O113" s="69">
        <v>6.307101744198732E-3</v>
      </c>
      <c r="P113" s="69">
        <v>2574257292.1999998</v>
      </c>
      <c r="Q113" s="123">
        <v>2574257292.1999998</v>
      </c>
    </row>
    <row r="114" spans="1:17" x14ac:dyDescent="0.2">
      <c r="A114" s="131" t="s">
        <v>8</v>
      </c>
      <c r="B114" s="111" t="s">
        <v>222</v>
      </c>
      <c r="C114" s="19" t="s">
        <v>10</v>
      </c>
      <c r="D114" s="138" t="s">
        <v>223</v>
      </c>
      <c r="E114" s="127">
        <v>741239475.27999997</v>
      </c>
      <c r="F114" s="128">
        <v>0</v>
      </c>
      <c r="G114" s="128">
        <v>0</v>
      </c>
      <c r="H114" s="128">
        <v>0</v>
      </c>
      <c r="I114" s="128">
        <v>0</v>
      </c>
      <c r="J114" s="128">
        <v>0</v>
      </c>
      <c r="K114" s="128">
        <v>0</v>
      </c>
      <c r="L114" s="128">
        <f t="shared" si="2"/>
        <v>0</v>
      </c>
      <c r="M114" s="123">
        <f t="shared" si="3"/>
        <v>741239475.27999997</v>
      </c>
      <c r="N114" s="122">
        <v>0</v>
      </c>
      <c r="O114" s="69">
        <v>9.8050267717268453E-3</v>
      </c>
      <c r="P114" s="69">
        <v>4001942998.6999998</v>
      </c>
      <c r="Q114" s="123">
        <v>4001942998.6999998</v>
      </c>
    </row>
    <row r="115" spans="1:17" x14ac:dyDescent="0.2">
      <c r="A115" s="131" t="s">
        <v>8</v>
      </c>
      <c r="B115" s="111" t="s">
        <v>224</v>
      </c>
      <c r="C115" s="19" t="s">
        <v>10</v>
      </c>
      <c r="D115" s="138" t="s">
        <v>225</v>
      </c>
      <c r="E115" s="127">
        <v>476281839.85000002</v>
      </c>
      <c r="F115" s="128">
        <v>0</v>
      </c>
      <c r="G115" s="128">
        <v>0</v>
      </c>
      <c r="H115" s="128">
        <v>0</v>
      </c>
      <c r="I115" s="128">
        <v>0</v>
      </c>
      <c r="J115" s="128">
        <v>0</v>
      </c>
      <c r="K115" s="128">
        <v>0</v>
      </c>
      <c r="L115" s="128">
        <f t="shared" si="2"/>
        <v>0</v>
      </c>
      <c r="M115" s="123">
        <f t="shared" si="3"/>
        <v>476281839.85000002</v>
      </c>
      <c r="N115" s="122">
        <v>0</v>
      </c>
      <c r="O115" s="69">
        <v>8.6624464165450873E-3</v>
      </c>
      <c r="P115" s="69">
        <v>3535596342.0999999</v>
      </c>
      <c r="Q115" s="123">
        <v>3535596342.0999999</v>
      </c>
    </row>
    <row r="116" spans="1:17" x14ac:dyDescent="0.2">
      <c r="A116" s="131" t="s">
        <v>8</v>
      </c>
      <c r="B116" s="111" t="s">
        <v>226</v>
      </c>
      <c r="C116" s="19" t="s">
        <v>10</v>
      </c>
      <c r="D116" s="138" t="s">
        <v>227</v>
      </c>
      <c r="E116" s="127">
        <v>160586430.94999999</v>
      </c>
      <c r="F116" s="128">
        <v>0</v>
      </c>
      <c r="G116" s="128">
        <v>0</v>
      </c>
      <c r="H116" s="128">
        <v>0</v>
      </c>
      <c r="I116" s="128">
        <v>0</v>
      </c>
      <c r="J116" s="128">
        <v>0</v>
      </c>
      <c r="K116" s="128">
        <v>0</v>
      </c>
      <c r="L116" s="128">
        <f t="shared" si="2"/>
        <v>0</v>
      </c>
      <c r="M116" s="123">
        <f t="shared" si="3"/>
        <v>160586430.94999999</v>
      </c>
      <c r="N116" s="122">
        <v>0</v>
      </c>
      <c r="O116" s="69">
        <v>3.1684604184273263E-3</v>
      </c>
      <c r="P116" s="69">
        <v>1293214009.8499999</v>
      </c>
      <c r="Q116" s="123">
        <v>1293214009.8499999</v>
      </c>
    </row>
    <row r="117" spans="1:17" x14ac:dyDescent="0.2">
      <c r="A117" s="131" t="s">
        <v>8</v>
      </c>
      <c r="B117" s="111" t="s">
        <v>228</v>
      </c>
      <c r="C117" s="19" t="s">
        <v>10</v>
      </c>
      <c r="D117" s="138" t="s">
        <v>229</v>
      </c>
      <c r="E117" s="127">
        <v>185383826.41</v>
      </c>
      <c r="F117" s="128">
        <v>0</v>
      </c>
      <c r="G117" s="128">
        <v>0</v>
      </c>
      <c r="H117" s="128">
        <v>0</v>
      </c>
      <c r="I117" s="128">
        <v>0</v>
      </c>
      <c r="J117" s="128">
        <v>0</v>
      </c>
      <c r="K117" s="128">
        <v>0</v>
      </c>
      <c r="L117" s="128">
        <f t="shared" si="2"/>
        <v>0</v>
      </c>
      <c r="M117" s="123">
        <f t="shared" si="3"/>
        <v>185383826.41</v>
      </c>
      <c r="N117" s="122">
        <v>0</v>
      </c>
      <c r="O117" s="69">
        <v>3.3804668942614973E-3</v>
      </c>
      <c r="P117" s="69">
        <v>1379744913.99</v>
      </c>
      <c r="Q117" s="123">
        <v>1379744913.99</v>
      </c>
    </row>
    <row r="118" spans="1:17" x14ac:dyDescent="0.2">
      <c r="A118" s="131" t="s">
        <v>8</v>
      </c>
      <c r="B118" s="111" t="s">
        <v>230</v>
      </c>
      <c r="C118" s="19" t="s">
        <v>10</v>
      </c>
      <c r="D118" s="138" t="s">
        <v>231</v>
      </c>
      <c r="E118" s="127">
        <v>342293620.91000003</v>
      </c>
      <c r="F118" s="128">
        <v>0</v>
      </c>
      <c r="G118" s="128">
        <v>456948551.82999998</v>
      </c>
      <c r="H118" s="128">
        <v>0</v>
      </c>
      <c r="I118" s="128">
        <v>0</v>
      </c>
      <c r="J118" s="128">
        <v>0</v>
      </c>
      <c r="K118" s="128">
        <v>0</v>
      </c>
      <c r="L118" s="128">
        <f t="shared" si="2"/>
        <v>456948551.82999998</v>
      </c>
      <c r="M118" s="123">
        <f t="shared" si="3"/>
        <v>799242172.74000001</v>
      </c>
      <c r="N118" s="122">
        <v>0</v>
      </c>
      <c r="O118" s="69">
        <v>9.5570191962227203E-3</v>
      </c>
      <c r="P118" s="69">
        <v>3900718167.4499998</v>
      </c>
      <c r="Q118" s="123">
        <v>3900718167.4499998</v>
      </c>
    </row>
    <row r="119" spans="1:17" x14ac:dyDescent="0.2">
      <c r="A119" s="131" t="s">
        <v>8</v>
      </c>
      <c r="B119" s="111" t="s">
        <v>232</v>
      </c>
      <c r="C119" s="19" t="s">
        <v>10</v>
      </c>
      <c r="D119" s="138" t="s">
        <v>233</v>
      </c>
      <c r="E119" s="127">
        <v>70512055.069999993</v>
      </c>
      <c r="F119" s="128">
        <v>0</v>
      </c>
      <c r="G119" s="128">
        <v>0</v>
      </c>
      <c r="H119" s="128">
        <v>0</v>
      </c>
      <c r="I119" s="128">
        <v>0</v>
      </c>
      <c r="J119" s="128">
        <v>0</v>
      </c>
      <c r="K119" s="128">
        <v>0</v>
      </c>
      <c r="L119" s="128">
        <f t="shared" si="2"/>
        <v>0</v>
      </c>
      <c r="M119" s="123">
        <f t="shared" si="3"/>
        <v>70512055.069999993</v>
      </c>
      <c r="N119" s="122">
        <v>0</v>
      </c>
      <c r="O119" s="69">
        <v>1.1498533046100318E-3</v>
      </c>
      <c r="P119" s="69">
        <v>469315126.73000002</v>
      </c>
      <c r="Q119" s="123">
        <v>469315126.73000002</v>
      </c>
    </row>
    <row r="120" spans="1:17" x14ac:dyDescent="0.2">
      <c r="A120" s="131" t="s">
        <v>8</v>
      </c>
      <c r="B120" s="111" t="s">
        <v>234</v>
      </c>
      <c r="C120" s="19" t="s">
        <v>10</v>
      </c>
      <c r="D120" s="138" t="s">
        <v>235</v>
      </c>
      <c r="E120" s="127">
        <v>166344072.78</v>
      </c>
      <c r="F120" s="128">
        <v>0</v>
      </c>
      <c r="G120" s="128">
        <v>0</v>
      </c>
      <c r="H120" s="128">
        <v>0</v>
      </c>
      <c r="I120" s="128">
        <v>0</v>
      </c>
      <c r="J120" s="128">
        <v>0</v>
      </c>
      <c r="K120" s="128">
        <v>0</v>
      </c>
      <c r="L120" s="128">
        <f t="shared" si="2"/>
        <v>0</v>
      </c>
      <c r="M120" s="123">
        <f t="shared" si="3"/>
        <v>166344072.78</v>
      </c>
      <c r="N120" s="122">
        <v>0</v>
      </c>
      <c r="O120" s="69">
        <v>1.3087672496178064E-3</v>
      </c>
      <c r="P120" s="69">
        <v>534176198.94999999</v>
      </c>
      <c r="Q120" s="123">
        <v>534176198.94999999</v>
      </c>
    </row>
    <row r="121" spans="1:17" x14ac:dyDescent="0.2">
      <c r="A121" s="131" t="s">
        <v>8</v>
      </c>
      <c r="B121" s="111" t="s">
        <v>236</v>
      </c>
      <c r="C121" s="19" t="s">
        <v>10</v>
      </c>
      <c r="D121" s="138" t="s">
        <v>237</v>
      </c>
      <c r="E121" s="127">
        <v>45785873.299999997</v>
      </c>
      <c r="F121" s="128">
        <v>0</v>
      </c>
      <c r="G121" s="128">
        <v>0</v>
      </c>
      <c r="H121" s="128">
        <v>0</v>
      </c>
      <c r="I121" s="128">
        <v>0</v>
      </c>
      <c r="J121" s="128">
        <v>0</v>
      </c>
      <c r="K121" s="128">
        <v>0</v>
      </c>
      <c r="L121" s="128">
        <f t="shared" si="2"/>
        <v>0</v>
      </c>
      <c r="M121" s="123">
        <f t="shared" si="3"/>
        <v>45785873.299999997</v>
      </c>
      <c r="N121" s="122">
        <v>0</v>
      </c>
      <c r="O121" s="69">
        <v>1.4233162031131133E-3</v>
      </c>
      <c r="P121" s="69">
        <v>580929603.41999996</v>
      </c>
      <c r="Q121" s="123">
        <v>580929603.41999996</v>
      </c>
    </row>
    <row r="122" spans="1:17" x14ac:dyDescent="0.2">
      <c r="A122" s="131" t="s">
        <v>8</v>
      </c>
      <c r="B122" s="111" t="s">
        <v>238</v>
      </c>
      <c r="C122" s="19" t="s">
        <v>10</v>
      </c>
      <c r="D122" s="138" t="s">
        <v>239</v>
      </c>
      <c r="E122" s="127">
        <v>1418026978.3699999</v>
      </c>
      <c r="F122" s="128">
        <v>527261425.55000001</v>
      </c>
      <c r="G122" s="128">
        <v>0</v>
      </c>
      <c r="H122" s="128">
        <v>0</v>
      </c>
      <c r="I122" s="128">
        <v>0</v>
      </c>
      <c r="J122" s="128">
        <v>0</v>
      </c>
      <c r="K122" s="128">
        <v>0</v>
      </c>
      <c r="L122" s="128">
        <f t="shared" si="2"/>
        <v>0</v>
      </c>
      <c r="M122" s="123">
        <f t="shared" si="3"/>
        <v>1945288403.9199998</v>
      </c>
      <c r="N122" s="122">
        <v>0</v>
      </c>
      <c r="O122" s="69">
        <v>3.7461871562622276E-2</v>
      </c>
      <c r="P122" s="69">
        <v>15290144342.15</v>
      </c>
      <c r="Q122" s="123">
        <v>15290144342.15</v>
      </c>
    </row>
    <row r="123" spans="1:17" x14ac:dyDescent="0.2">
      <c r="A123" s="131" t="s">
        <v>8</v>
      </c>
      <c r="B123" s="111" t="s">
        <v>240</v>
      </c>
      <c r="C123" s="19" t="s">
        <v>10</v>
      </c>
      <c r="D123" s="138" t="s">
        <v>241</v>
      </c>
      <c r="E123" s="127">
        <v>60606610.210000001</v>
      </c>
      <c r="F123" s="128">
        <v>0</v>
      </c>
      <c r="G123" s="128">
        <v>167477012.80000001</v>
      </c>
      <c r="H123" s="128">
        <v>0</v>
      </c>
      <c r="I123" s="128">
        <v>0</v>
      </c>
      <c r="J123" s="128">
        <v>0</v>
      </c>
      <c r="K123" s="128">
        <v>0</v>
      </c>
      <c r="L123" s="128">
        <f t="shared" si="2"/>
        <v>167477012.80000001</v>
      </c>
      <c r="M123" s="123">
        <f t="shared" si="3"/>
        <v>228083623.01000002</v>
      </c>
      <c r="N123" s="122">
        <v>0</v>
      </c>
      <c r="O123" s="69">
        <v>1.9702420001192762E-3</v>
      </c>
      <c r="P123" s="69">
        <v>804158556.79999995</v>
      </c>
      <c r="Q123" s="123">
        <v>804158556.79999995</v>
      </c>
    </row>
    <row r="124" spans="1:17" x14ac:dyDescent="0.2">
      <c r="A124" s="131" t="s">
        <v>8</v>
      </c>
      <c r="B124" s="111" t="s">
        <v>242</v>
      </c>
      <c r="C124" s="19" t="s">
        <v>10</v>
      </c>
      <c r="D124" s="138" t="s">
        <v>243</v>
      </c>
      <c r="E124" s="127">
        <v>515287865.38</v>
      </c>
      <c r="F124" s="128">
        <v>0</v>
      </c>
      <c r="G124" s="128">
        <v>0</v>
      </c>
      <c r="H124" s="128">
        <v>0</v>
      </c>
      <c r="I124" s="128">
        <v>0</v>
      </c>
      <c r="J124" s="128">
        <v>0</v>
      </c>
      <c r="K124" s="128">
        <v>0</v>
      </c>
      <c r="L124" s="128">
        <f t="shared" si="2"/>
        <v>0</v>
      </c>
      <c r="M124" s="123">
        <f t="shared" si="3"/>
        <v>515287865.38</v>
      </c>
      <c r="N124" s="122">
        <v>0</v>
      </c>
      <c r="O124" s="69">
        <v>8.9890018458745648E-3</v>
      </c>
      <c r="P124" s="69">
        <v>3668880650.6999998</v>
      </c>
      <c r="Q124" s="123">
        <v>3668880650.6999998</v>
      </c>
    </row>
    <row r="125" spans="1:17" x14ac:dyDescent="0.2">
      <c r="A125" s="131" t="s">
        <v>8</v>
      </c>
      <c r="B125" s="111" t="s">
        <v>244</v>
      </c>
      <c r="C125" s="19" t="s">
        <v>10</v>
      </c>
      <c r="D125" s="138" t="s">
        <v>245</v>
      </c>
      <c r="E125" s="127">
        <v>195562043.25999999</v>
      </c>
      <c r="F125" s="128">
        <v>0</v>
      </c>
      <c r="G125" s="128">
        <v>63403399</v>
      </c>
      <c r="H125" s="128">
        <v>0</v>
      </c>
      <c r="I125" s="128">
        <v>0</v>
      </c>
      <c r="J125" s="128">
        <v>0</v>
      </c>
      <c r="K125" s="128">
        <v>0</v>
      </c>
      <c r="L125" s="128">
        <f t="shared" si="2"/>
        <v>63403399</v>
      </c>
      <c r="M125" s="123">
        <f t="shared" si="3"/>
        <v>258965442.25999999</v>
      </c>
      <c r="N125" s="122">
        <v>0</v>
      </c>
      <c r="O125" s="69">
        <v>4.8939676702852014E-3</v>
      </c>
      <c r="P125" s="69">
        <v>1997483546.95</v>
      </c>
      <c r="Q125" s="123">
        <v>1997483546.95</v>
      </c>
    </row>
    <row r="126" spans="1:17" x14ac:dyDescent="0.2">
      <c r="A126" s="131" t="s">
        <v>8</v>
      </c>
      <c r="B126" s="111" t="s">
        <v>246</v>
      </c>
      <c r="C126" s="19" t="s">
        <v>10</v>
      </c>
      <c r="D126" s="138" t="s">
        <v>247</v>
      </c>
      <c r="E126" s="127">
        <v>43927145.810000002</v>
      </c>
      <c r="F126" s="128">
        <v>0</v>
      </c>
      <c r="G126" s="128">
        <v>0</v>
      </c>
      <c r="H126" s="128">
        <v>0</v>
      </c>
      <c r="I126" s="128">
        <v>0</v>
      </c>
      <c r="J126" s="128">
        <v>0</v>
      </c>
      <c r="K126" s="128">
        <v>0</v>
      </c>
      <c r="L126" s="128">
        <f t="shared" si="2"/>
        <v>0</v>
      </c>
      <c r="M126" s="123">
        <f t="shared" si="3"/>
        <v>43927145.810000002</v>
      </c>
      <c r="N126" s="122">
        <v>0</v>
      </c>
      <c r="O126" s="69">
        <v>1.0785784002129519E-3</v>
      </c>
      <c r="P126" s="69">
        <v>440224119.5</v>
      </c>
      <c r="Q126" s="123">
        <v>440224119.5</v>
      </c>
    </row>
    <row r="127" spans="1:17" x14ac:dyDescent="0.2">
      <c r="A127" s="131" t="s">
        <v>8</v>
      </c>
      <c r="B127" s="111" t="s">
        <v>248</v>
      </c>
      <c r="C127" s="19" t="s">
        <v>10</v>
      </c>
      <c r="D127" s="138" t="s">
        <v>249</v>
      </c>
      <c r="E127" s="127">
        <v>141565661.75999999</v>
      </c>
      <c r="F127" s="128">
        <v>0</v>
      </c>
      <c r="G127" s="128">
        <v>0</v>
      </c>
      <c r="H127" s="128">
        <v>0</v>
      </c>
      <c r="I127" s="128">
        <v>0</v>
      </c>
      <c r="J127" s="128">
        <v>0</v>
      </c>
      <c r="K127" s="128">
        <v>0</v>
      </c>
      <c r="L127" s="128">
        <f t="shared" si="2"/>
        <v>0</v>
      </c>
      <c r="M127" s="123">
        <f t="shared" si="3"/>
        <v>141565661.75999999</v>
      </c>
      <c r="N127" s="122">
        <v>0</v>
      </c>
      <c r="O127" s="69">
        <v>4.1281260954880074E-3</v>
      </c>
      <c r="P127" s="69">
        <v>1684903642.8199999</v>
      </c>
      <c r="Q127" s="123">
        <v>1684903642.8199999</v>
      </c>
    </row>
    <row r="128" spans="1:17" x14ac:dyDescent="0.2">
      <c r="A128" s="131" t="s">
        <v>8</v>
      </c>
      <c r="B128" s="111" t="s">
        <v>250</v>
      </c>
      <c r="C128" s="19" t="s">
        <v>10</v>
      </c>
      <c r="D128" s="138" t="s">
        <v>251</v>
      </c>
      <c r="E128" s="127">
        <v>184904709.00999999</v>
      </c>
      <c r="F128" s="128">
        <v>0</v>
      </c>
      <c r="G128" s="128">
        <v>0</v>
      </c>
      <c r="H128" s="128">
        <v>0</v>
      </c>
      <c r="I128" s="128">
        <v>0</v>
      </c>
      <c r="J128" s="128">
        <v>0</v>
      </c>
      <c r="K128" s="128">
        <v>0</v>
      </c>
      <c r="L128" s="128">
        <f t="shared" si="2"/>
        <v>0</v>
      </c>
      <c r="M128" s="123">
        <f t="shared" si="3"/>
        <v>184904709.00999999</v>
      </c>
      <c r="N128" s="122">
        <v>0</v>
      </c>
      <c r="O128" s="69">
        <v>2.1749755265251737E-3</v>
      </c>
      <c r="P128" s="69">
        <v>887720990.80999994</v>
      </c>
      <c r="Q128" s="123">
        <v>887720990.80999994</v>
      </c>
    </row>
    <row r="129" spans="1:17" x14ac:dyDescent="0.2">
      <c r="A129" s="131" t="s">
        <v>8</v>
      </c>
      <c r="B129" s="111" t="s">
        <v>252</v>
      </c>
      <c r="C129" s="19" t="s">
        <v>10</v>
      </c>
      <c r="D129" s="138" t="s">
        <v>253</v>
      </c>
      <c r="E129" s="127">
        <v>98362157.709999993</v>
      </c>
      <c r="F129" s="128">
        <v>0</v>
      </c>
      <c r="G129" s="128">
        <v>0</v>
      </c>
      <c r="H129" s="128">
        <v>0</v>
      </c>
      <c r="I129" s="128">
        <v>0</v>
      </c>
      <c r="J129" s="128">
        <v>0</v>
      </c>
      <c r="K129" s="128">
        <v>0</v>
      </c>
      <c r="L129" s="128">
        <f t="shared" si="2"/>
        <v>0</v>
      </c>
      <c r="M129" s="123">
        <f t="shared" si="3"/>
        <v>98362157.709999993</v>
      </c>
      <c r="N129" s="122">
        <v>0</v>
      </c>
      <c r="O129" s="69">
        <v>2.777539386657629E-3</v>
      </c>
      <c r="P129" s="69">
        <v>1133658740.6500001</v>
      </c>
      <c r="Q129" s="123">
        <v>1133658740.6500001</v>
      </c>
    </row>
    <row r="130" spans="1:17" x14ac:dyDescent="0.2">
      <c r="A130" s="131" t="s">
        <v>8</v>
      </c>
      <c r="B130" s="111" t="s">
        <v>254</v>
      </c>
      <c r="C130" s="19" t="s">
        <v>10</v>
      </c>
      <c r="D130" s="138" t="s">
        <v>255</v>
      </c>
      <c r="E130" s="127">
        <v>87839122.209999993</v>
      </c>
      <c r="F130" s="128">
        <v>0</v>
      </c>
      <c r="G130" s="128">
        <v>0</v>
      </c>
      <c r="H130" s="128">
        <v>0</v>
      </c>
      <c r="I130" s="128">
        <v>0</v>
      </c>
      <c r="J130" s="128">
        <v>0</v>
      </c>
      <c r="K130" s="128">
        <v>0</v>
      </c>
      <c r="L130" s="128">
        <f t="shared" si="2"/>
        <v>0</v>
      </c>
      <c r="M130" s="123">
        <f t="shared" si="3"/>
        <v>87839122.209999993</v>
      </c>
      <c r="N130" s="122">
        <v>0</v>
      </c>
      <c r="O130" s="69">
        <v>2.0280619480740501E-3</v>
      </c>
      <c r="P130" s="69">
        <v>827757894.28999996</v>
      </c>
      <c r="Q130" s="123">
        <v>827757894.28999996</v>
      </c>
    </row>
    <row r="131" spans="1:17" x14ac:dyDescent="0.2">
      <c r="A131" s="131" t="s">
        <v>8</v>
      </c>
      <c r="B131" s="111" t="s">
        <v>256</v>
      </c>
      <c r="C131" s="19" t="s">
        <v>10</v>
      </c>
      <c r="D131" s="138" t="s">
        <v>257</v>
      </c>
      <c r="E131" s="127">
        <v>557243813.41999996</v>
      </c>
      <c r="F131" s="128">
        <v>0</v>
      </c>
      <c r="G131" s="128">
        <v>50486620</v>
      </c>
      <c r="H131" s="128">
        <v>0</v>
      </c>
      <c r="I131" s="128">
        <v>0</v>
      </c>
      <c r="J131" s="128">
        <v>0</v>
      </c>
      <c r="K131" s="128">
        <v>0</v>
      </c>
      <c r="L131" s="128">
        <f t="shared" si="2"/>
        <v>50486620</v>
      </c>
      <c r="M131" s="123">
        <f t="shared" si="3"/>
        <v>607730433.41999996</v>
      </c>
      <c r="N131" s="122">
        <v>0</v>
      </c>
      <c r="O131" s="69">
        <v>9.8297547997829755E-3</v>
      </c>
      <c r="P131" s="69">
        <v>4012035797.1300001</v>
      </c>
      <c r="Q131" s="123">
        <v>4012035797.1300001</v>
      </c>
    </row>
    <row r="132" spans="1:17" x14ac:dyDescent="0.2">
      <c r="A132" s="131" t="s">
        <v>8</v>
      </c>
      <c r="B132" s="111" t="s">
        <v>258</v>
      </c>
      <c r="C132" s="19" t="s">
        <v>10</v>
      </c>
      <c r="D132" s="138" t="s">
        <v>259</v>
      </c>
      <c r="E132" s="127">
        <v>257528887.11000001</v>
      </c>
      <c r="F132" s="128">
        <v>0</v>
      </c>
      <c r="G132" s="128">
        <v>0</v>
      </c>
      <c r="H132" s="128">
        <v>0</v>
      </c>
      <c r="I132" s="128">
        <v>0</v>
      </c>
      <c r="J132" s="128">
        <v>0</v>
      </c>
      <c r="K132" s="128">
        <v>0</v>
      </c>
      <c r="L132" s="128">
        <f t="shared" si="2"/>
        <v>0</v>
      </c>
      <c r="M132" s="123">
        <f t="shared" si="3"/>
        <v>257528887.11000001</v>
      </c>
      <c r="N132" s="122">
        <v>0</v>
      </c>
      <c r="O132" s="69">
        <v>5.6270809726551643E-3</v>
      </c>
      <c r="P132" s="69">
        <v>2296705335.5300002</v>
      </c>
      <c r="Q132" s="123">
        <v>2296705335.5300002</v>
      </c>
    </row>
    <row r="133" spans="1:17" x14ac:dyDescent="0.2">
      <c r="A133" s="131" t="s">
        <v>8</v>
      </c>
      <c r="B133" s="111" t="s">
        <v>260</v>
      </c>
      <c r="C133" s="19" t="s">
        <v>10</v>
      </c>
      <c r="D133" s="138" t="s">
        <v>261</v>
      </c>
      <c r="E133" s="127">
        <v>139426221.25999999</v>
      </c>
      <c r="F133" s="128">
        <v>0</v>
      </c>
      <c r="G133" s="128">
        <v>0</v>
      </c>
      <c r="H133" s="128">
        <v>0</v>
      </c>
      <c r="I133" s="128">
        <v>0</v>
      </c>
      <c r="J133" s="128">
        <v>0</v>
      </c>
      <c r="K133" s="128">
        <v>0</v>
      </c>
      <c r="L133" s="128">
        <f t="shared" si="2"/>
        <v>0</v>
      </c>
      <c r="M133" s="123">
        <f t="shared" si="3"/>
        <v>139426221.25999999</v>
      </c>
      <c r="N133" s="122">
        <v>0</v>
      </c>
      <c r="O133" s="69">
        <v>3.5557449754828876E-3</v>
      </c>
      <c r="P133" s="69">
        <v>1451285044</v>
      </c>
      <c r="Q133" s="123">
        <v>1451285044</v>
      </c>
    </row>
    <row r="134" spans="1:17" x14ac:dyDescent="0.2">
      <c r="A134" s="131" t="s">
        <v>8</v>
      </c>
      <c r="B134" s="111" t="s">
        <v>262</v>
      </c>
      <c r="C134" s="19" t="s">
        <v>10</v>
      </c>
      <c r="D134" s="138" t="s">
        <v>263</v>
      </c>
      <c r="E134" s="127">
        <v>316085683.58999997</v>
      </c>
      <c r="F134" s="128">
        <v>0</v>
      </c>
      <c r="G134" s="128">
        <v>1484525</v>
      </c>
      <c r="H134" s="128">
        <v>0</v>
      </c>
      <c r="I134" s="128">
        <v>0</v>
      </c>
      <c r="J134" s="128">
        <v>0</v>
      </c>
      <c r="K134" s="128">
        <v>0</v>
      </c>
      <c r="L134" s="128">
        <f t="shared" si="2"/>
        <v>1484525</v>
      </c>
      <c r="M134" s="123">
        <f t="shared" si="3"/>
        <v>317570208.58999997</v>
      </c>
      <c r="N134" s="122">
        <v>0</v>
      </c>
      <c r="O134" s="69">
        <v>8.9653647602326754E-3</v>
      </c>
      <c r="P134" s="69">
        <v>3659233122.8000002</v>
      </c>
      <c r="Q134" s="123">
        <v>3659233122.8000002</v>
      </c>
    </row>
    <row r="135" spans="1:17" x14ac:dyDescent="0.2">
      <c r="A135" s="131" t="s">
        <v>264</v>
      </c>
      <c r="B135" s="111" t="s">
        <v>265</v>
      </c>
      <c r="C135" s="19" t="s">
        <v>266</v>
      </c>
      <c r="D135" s="138" t="s">
        <v>267</v>
      </c>
      <c r="E135" s="127">
        <v>17754834233.139999</v>
      </c>
      <c r="F135" s="128">
        <v>24158345708.290001</v>
      </c>
      <c r="G135" s="128">
        <v>0</v>
      </c>
      <c r="H135" s="128">
        <v>0</v>
      </c>
      <c r="I135" s="128">
        <v>0</v>
      </c>
      <c r="J135" s="128">
        <v>0</v>
      </c>
      <c r="K135" s="128">
        <v>0</v>
      </c>
      <c r="L135" s="128">
        <f t="shared" si="2"/>
        <v>0</v>
      </c>
      <c r="M135" s="123">
        <f t="shared" si="3"/>
        <v>41913179941.43</v>
      </c>
      <c r="N135" s="122">
        <v>0</v>
      </c>
      <c r="O135" s="69">
        <v>0</v>
      </c>
      <c r="P135" s="69">
        <v>0</v>
      </c>
      <c r="Q135" s="123">
        <v>0</v>
      </c>
    </row>
    <row r="136" spans="1:17" x14ac:dyDescent="0.2">
      <c r="A136" s="131" t="s">
        <v>264</v>
      </c>
      <c r="B136" s="111" t="s">
        <v>268</v>
      </c>
      <c r="C136" s="19" t="s">
        <v>266</v>
      </c>
      <c r="D136" s="138" t="s">
        <v>269</v>
      </c>
      <c r="E136" s="127">
        <v>516878313.58999997</v>
      </c>
      <c r="F136" s="128">
        <v>0</v>
      </c>
      <c r="G136" s="128">
        <v>0</v>
      </c>
      <c r="H136" s="128">
        <v>0</v>
      </c>
      <c r="I136" s="128">
        <v>0</v>
      </c>
      <c r="J136" s="128">
        <v>0</v>
      </c>
      <c r="K136" s="128">
        <v>0</v>
      </c>
      <c r="L136" s="128">
        <f t="shared" si="2"/>
        <v>0</v>
      </c>
      <c r="M136" s="123">
        <f t="shared" si="3"/>
        <v>516878313.58999997</v>
      </c>
      <c r="N136" s="122">
        <v>2609871473.6599998</v>
      </c>
      <c r="O136" s="69">
        <v>5.2707899723525208E-2</v>
      </c>
      <c r="P136" s="69">
        <v>5130061217.3699999</v>
      </c>
      <c r="Q136" s="123">
        <v>7739932691.0299997</v>
      </c>
    </row>
    <row r="137" spans="1:17" x14ac:dyDescent="0.2">
      <c r="A137" s="131" t="s">
        <v>264</v>
      </c>
      <c r="B137" s="111" t="s">
        <v>270</v>
      </c>
      <c r="C137" s="19" t="s">
        <v>266</v>
      </c>
      <c r="D137" s="138" t="s">
        <v>271</v>
      </c>
      <c r="E137" s="127">
        <v>265002711.36000001</v>
      </c>
      <c r="F137" s="128">
        <v>0</v>
      </c>
      <c r="G137" s="128">
        <v>63149792</v>
      </c>
      <c r="H137" s="128">
        <v>0</v>
      </c>
      <c r="I137" s="128">
        <v>0</v>
      </c>
      <c r="J137" s="128">
        <v>0</v>
      </c>
      <c r="K137" s="128">
        <v>0</v>
      </c>
      <c r="L137" s="128">
        <f t="shared" si="2"/>
        <v>63149792</v>
      </c>
      <c r="M137" s="123">
        <f t="shared" si="3"/>
        <v>328152503.36000001</v>
      </c>
      <c r="N137" s="122">
        <v>0</v>
      </c>
      <c r="O137" s="69">
        <v>3.0388617936690378E-2</v>
      </c>
      <c r="P137" s="69">
        <v>2957724954.7800002</v>
      </c>
      <c r="Q137" s="123">
        <v>2957724954.7800002</v>
      </c>
    </row>
    <row r="138" spans="1:17" x14ac:dyDescent="0.2">
      <c r="A138" s="131" t="s">
        <v>264</v>
      </c>
      <c r="B138" s="111" t="s">
        <v>272</v>
      </c>
      <c r="C138" s="19" t="s">
        <v>266</v>
      </c>
      <c r="D138" s="138" t="s">
        <v>273</v>
      </c>
      <c r="E138" s="127">
        <v>181806913.58000001</v>
      </c>
      <c r="F138" s="128">
        <v>0</v>
      </c>
      <c r="G138" s="128">
        <v>0</v>
      </c>
      <c r="H138" s="128">
        <v>0</v>
      </c>
      <c r="I138" s="128">
        <v>0</v>
      </c>
      <c r="J138" s="128">
        <v>0</v>
      </c>
      <c r="K138" s="128">
        <v>0</v>
      </c>
      <c r="L138" s="128">
        <f t="shared" si="2"/>
        <v>0</v>
      </c>
      <c r="M138" s="123">
        <f t="shared" si="3"/>
        <v>181806913.58000001</v>
      </c>
      <c r="N138" s="122">
        <v>0</v>
      </c>
      <c r="O138" s="69">
        <v>1.8820167127457984E-2</v>
      </c>
      <c r="P138" s="69">
        <v>1831767344.01</v>
      </c>
      <c r="Q138" s="123">
        <v>1831767344.01</v>
      </c>
    </row>
    <row r="139" spans="1:17" x14ac:dyDescent="0.2">
      <c r="A139" s="131" t="s">
        <v>264</v>
      </c>
      <c r="B139" s="111" t="s">
        <v>274</v>
      </c>
      <c r="C139" s="19" t="s">
        <v>266</v>
      </c>
      <c r="D139" s="138" t="s">
        <v>275</v>
      </c>
      <c r="E139" s="127">
        <v>398805326.33999997</v>
      </c>
      <c r="F139" s="128">
        <v>0</v>
      </c>
      <c r="G139" s="128">
        <v>0</v>
      </c>
      <c r="H139" s="128">
        <v>0</v>
      </c>
      <c r="I139" s="128">
        <v>0</v>
      </c>
      <c r="J139" s="128">
        <v>0</v>
      </c>
      <c r="K139" s="128">
        <v>0</v>
      </c>
      <c r="L139" s="128">
        <f t="shared" ref="L139:L202" si="4">SUM(G139:K139)</f>
        <v>0</v>
      </c>
      <c r="M139" s="123">
        <f t="shared" ref="M139:M202" si="5">E139+F139+L139</f>
        <v>398805326.33999997</v>
      </c>
      <c r="N139" s="122">
        <v>0</v>
      </c>
      <c r="O139" s="69">
        <v>4.054922183218912E-2</v>
      </c>
      <c r="P139" s="69">
        <v>3946656789.7199998</v>
      </c>
      <c r="Q139" s="123">
        <v>3946656789.7199998</v>
      </c>
    </row>
    <row r="140" spans="1:17" x14ac:dyDescent="0.2">
      <c r="A140" s="131" t="s">
        <v>264</v>
      </c>
      <c r="B140" s="111" t="s">
        <v>276</v>
      </c>
      <c r="C140" s="19" t="s">
        <v>266</v>
      </c>
      <c r="D140" s="138" t="s">
        <v>277</v>
      </c>
      <c r="E140" s="127">
        <v>192287289.66999999</v>
      </c>
      <c r="F140" s="128">
        <v>0</v>
      </c>
      <c r="G140" s="128">
        <v>1462125757</v>
      </c>
      <c r="H140" s="128">
        <v>0</v>
      </c>
      <c r="I140" s="128">
        <v>0</v>
      </c>
      <c r="J140" s="128">
        <v>0</v>
      </c>
      <c r="K140" s="128">
        <v>0</v>
      </c>
      <c r="L140" s="128">
        <f t="shared" si="4"/>
        <v>1462125757</v>
      </c>
      <c r="M140" s="123">
        <f t="shared" si="5"/>
        <v>1654413046.6700001</v>
      </c>
      <c r="N140" s="122">
        <v>0</v>
      </c>
      <c r="O140" s="69">
        <v>1.8863657544034046E-2</v>
      </c>
      <c r="P140" s="69">
        <v>1836000267.3599999</v>
      </c>
      <c r="Q140" s="123">
        <v>1836000267.3599999</v>
      </c>
    </row>
    <row r="141" spans="1:17" x14ac:dyDescent="0.2">
      <c r="A141" s="131" t="s">
        <v>264</v>
      </c>
      <c r="B141" s="111" t="s">
        <v>278</v>
      </c>
      <c r="C141" s="19" t="s">
        <v>266</v>
      </c>
      <c r="D141" s="138" t="s">
        <v>279</v>
      </c>
      <c r="E141" s="127">
        <v>263985731.09999999</v>
      </c>
      <c r="F141" s="128">
        <v>0</v>
      </c>
      <c r="G141" s="128">
        <v>0</v>
      </c>
      <c r="H141" s="128">
        <v>0</v>
      </c>
      <c r="I141" s="128">
        <v>0</v>
      </c>
      <c r="J141" s="128">
        <v>0</v>
      </c>
      <c r="K141" s="128">
        <v>0</v>
      </c>
      <c r="L141" s="128">
        <f t="shared" si="4"/>
        <v>0</v>
      </c>
      <c r="M141" s="123">
        <f t="shared" si="5"/>
        <v>263985731.09999999</v>
      </c>
      <c r="N141" s="122">
        <v>0</v>
      </c>
      <c r="O141" s="69">
        <v>2.7883569941909228E-2</v>
      </c>
      <c r="P141" s="69">
        <v>2713908569.8899999</v>
      </c>
      <c r="Q141" s="123">
        <v>2713908569.8899999</v>
      </c>
    </row>
    <row r="142" spans="1:17" x14ac:dyDescent="0.2">
      <c r="A142" s="131" t="s">
        <v>264</v>
      </c>
      <c r="B142" s="111" t="s">
        <v>280</v>
      </c>
      <c r="C142" s="19" t="s">
        <v>266</v>
      </c>
      <c r="D142" s="138" t="s">
        <v>281</v>
      </c>
      <c r="E142" s="127">
        <v>937427740.26999998</v>
      </c>
      <c r="F142" s="128">
        <v>0</v>
      </c>
      <c r="G142" s="128">
        <v>1895044155.8</v>
      </c>
      <c r="H142" s="128">
        <v>0</v>
      </c>
      <c r="I142" s="128">
        <v>0</v>
      </c>
      <c r="J142" s="128">
        <v>0</v>
      </c>
      <c r="K142" s="128">
        <v>0</v>
      </c>
      <c r="L142" s="128">
        <f t="shared" si="4"/>
        <v>1895044155.8</v>
      </c>
      <c r="M142" s="123">
        <f t="shared" si="5"/>
        <v>2832471896.0699997</v>
      </c>
      <c r="N142" s="122">
        <v>0</v>
      </c>
      <c r="O142" s="69">
        <v>9.7981423379205373E-2</v>
      </c>
      <c r="P142" s="69">
        <v>9536534423.4300003</v>
      </c>
      <c r="Q142" s="123">
        <v>9536534423.4300003</v>
      </c>
    </row>
    <row r="143" spans="1:17" x14ac:dyDescent="0.2">
      <c r="A143" s="131" t="s">
        <v>264</v>
      </c>
      <c r="B143" s="111" t="s">
        <v>282</v>
      </c>
      <c r="C143" s="19" t="s">
        <v>266</v>
      </c>
      <c r="D143" s="138" t="s">
        <v>283</v>
      </c>
      <c r="E143" s="127">
        <v>180521723.05000001</v>
      </c>
      <c r="F143" s="128">
        <v>0</v>
      </c>
      <c r="G143" s="128">
        <v>0</v>
      </c>
      <c r="H143" s="128">
        <v>0</v>
      </c>
      <c r="I143" s="128">
        <v>0</v>
      </c>
      <c r="J143" s="128">
        <v>0</v>
      </c>
      <c r="K143" s="128">
        <v>0</v>
      </c>
      <c r="L143" s="128">
        <f t="shared" si="4"/>
        <v>0</v>
      </c>
      <c r="M143" s="123">
        <f t="shared" si="5"/>
        <v>180521723.05000001</v>
      </c>
      <c r="N143" s="122">
        <v>0</v>
      </c>
      <c r="O143" s="69">
        <v>2.1983784287533784E-2</v>
      </c>
      <c r="P143" s="69">
        <v>2139682282.47</v>
      </c>
      <c r="Q143" s="123">
        <v>2139682282.47</v>
      </c>
    </row>
    <row r="144" spans="1:17" x14ac:dyDescent="0.2">
      <c r="A144" s="131" t="s">
        <v>264</v>
      </c>
      <c r="B144" s="111" t="s">
        <v>284</v>
      </c>
      <c r="C144" s="19" t="s">
        <v>266</v>
      </c>
      <c r="D144" s="138" t="s">
        <v>285</v>
      </c>
      <c r="E144" s="127">
        <v>231988157.41999999</v>
      </c>
      <c r="F144" s="128">
        <v>0</v>
      </c>
      <c r="G144" s="128">
        <v>561147196</v>
      </c>
      <c r="H144" s="128">
        <v>0</v>
      </c>
      <c r="I144" s="128">
        <v>0</v>
      </c>
      <c r="J144" s="128">
        <v>0</v>
      </c>
      <c r="K144" s="128">
        <v>0</v>
      </c>
      <c r="L144" s="128">
        <f t="shared" si="4"/>
        <v>561147196</v>
      </c>
      <c r="M144" s="123">
        <f t="shared" si="5"/>
        <v>793135353.41999996</v>
      </c>
      <c r="N144" s="122">
        <v>0</v>
      </c>
      <c r="O144" s="69">
        <v>2.1305333788947223E-2</v>
      </c>
      <c r="P144" s="69">
        <v>2073648678.23</v>
      </c>
      <c r="Q144" s="123">
        <v>2073648678.23</v>
      </c>
    </row>
    <row r="145" spans="1:17" x14ac:dyDescent="0.2">
      <c r="A145" s="131" t="s">
        <v>264</v>
      </c>
      <c r="B145" s="111" t="s">
        <v>286</v>
      </c>
      <c r="C145" s="19" t="s">
        <v>266</v>
      </c>
      <c r="D145" s="138" t="s">
        <v>287</v>
      </c>
      <c r="E145" s="127">
        <v>45129194.509999998</v>
      </c>
      <c r="F145" s="128">
        <v>0</v>
      </c>
      <c r="G145" s="128">
        <v>0</v>
      </c>
      <c r="H145" s="128">
        <v>0</v>
      </c>
      <c r="I145" s="128">
        <v>0</v>
      </c>
      <c r="J145" s="128">
        <v>0</v>
      </c>
      <c r="K145" s="128">
        <v>0</v>
      </c>
      <c r="L145" s="128">
        <f t="shared" si="4"/>
        <v>0</v>
      </c>
      <c r="M145" s="123">
        <f t="shared" si="5"/>
        <v>45129194.509999998</v>
      </c>
      <c r="N145" s="122">
        <v>0</v>
      </c>
      <c r="O145" s="69">
        <v>5.1355969059675068E-3</v>
      </c>
      <c r="P145" s="69">
        <v>499847777.16000003</v>
      </c>
      <c r="Q145" s="123">
        <v>499847777.16000003</v>
      </c>
    </row>
    <row r="146" spans="1:17" x14ac:dyDescent="0.2">
      <c r="A146" s="131" t="s">
        <v>264</v>
      </c>
      <c r="B146" s="111" t="s">
        <v>288</v>
      </c>
      <c r="C146" s="19" t="s">
        <v>266</v>
      </c>
      <c r="D146" s="138" t="s">
        <v>289</v>
      </c>
      <c r="E146" s="127">
        <v>152018454.19</v>
      </c>
      <c r="F146" s="128">
        <v>0</v>
      </c>
      <c r="G146" s="128">
        <v>0</v>
      </c>
      <c r="H146" s="128">
        <v>0</v>
      </c>
      <c r="I146" s="128">
        <v>0</v>
      </c>
      <c r="J146" s="128">
        <v>0</v>
      </c>
      <c r="K146" s="128">
        <v>0</v>
      </c>
      <c r="L146" s="128">
        <f t="shared" si="4"/>
        <v>0</v>
      </c>
      <c r="M146" s="123">
        <f t="shared" si="5"/>
        <v>152018454.19</v>
      </c>
      <c r="N146" s="122">
        <v>0</v>
      </c>
      <c r="O146" s="69">
        <v>1.5052654468640304E-2</v>
      </c>
      <c r="P146" s="69">
        <v>1465075241.3399999</v>
      </c>
      <c r="Q146" s="123">
        <v>1465075241.3399999</v>
      </c>
    </row>
    <row r="147" spans="1:17" x14ac:dyDescent="0.2">
      <c r="A147" s="131" t="s">
        <v>264</v>
      </c>
      <c r="B147" s="111" t="s">
        <v>290</v>
      </c>
      <c r="C147" s="19" t="s">
        <v>266</v>
      </c>
      <c r="D147" s="138" t="s">
        <v>291</v>
      </c>
      <c r="E147" s="127">
        <v>238725097.88</v>
      </c>
      <c r="F147" s="128">
        <v>0</v>
      </c>
      <c r="G147" s="128">
        <v>0</v>
      </c>
      <c r="H147" s="128">
        <v>0</v>
      </c>
      <c r="I147" s="128">
        <v>0</v>
      </c>
      <c r="J147" s="128">
        <v>0</v>
      </c>
      <c r="K147" s="128">
        <v>0</v>
      </c>
      <c r="L147" s="128">
        <f t="shared" si="4"/>
        <v>0</v>
      </c>
      <c r="M147" s="123">
        <f t="shared" si="5"/>
        <v>238725097.88</v>
      </c>
      <c r="N147" s="122">
        <v>0</v>
      </c>
      <c r="O147" s="69">
        <v>2.4528594948898759E-2</v>
      </c>
      <c r="P147" s="69">
        <v>2387368768.6999998</v>
      </c>
      <c r="Q147" s="123">
        <v>2387368768.6999998</v>
      </c>
    </row>
    <row r="148" spans="1:17" x14ac:dyDescent="0.2">
      <c r="A148" s="131" t="s">
        <v>264</v>
      </c>
      <c r="B148" s="111" t="s">
        <v>292</v>
      </c>
      <c r="C148" s="19" t="s">
        <v>266</v>
      </c>
      <c r="D148" s="138" t="s">
        <v>293</v>
      </c>
      <c r="E148" s="127">
        <v>472672132.30000001</v>
      </c>
      <c r="F148" s="128">
        <v>0</v>
      </c>
      <c r="G148" s="128">
        <v>1201163627.24</v>
      </c>
      <c r="H148" s="128">
        <v>0</v>
      </c>
      <c r="I148" s="128">
        <v>0</v>
      </c>
      <c r="J148" s="128">
        <v>0</v>
      </c>
      <c r="K148" s="128">
        <v>0</v>
      </c>
      <c r="L148" s="128">
        <f t="shared" si="4"/>
        <v>1201163627.24</v>
      </c>
      <c r="M148" s="123">
        <f t="shared" si="5"/>
        <v>1673835759.54</v>
      </c>
      <c r="N148" s="122">
        <v>0</v>
      </c>
      <c r="O148" s="69">
        <v>2.4297474449380262E-2</v>
      </c>
      <c r="P148" s="69">
        <v>2364873804.6199999</v>
      </c>
      <c r="Q148" s="123">
        <v>2364873804.6199999</v>
      </c>
    </row>
    <row r="149" spans="1:17" x14ac:dyDescent="0.2">
      <c r="A149" s="131" t="s">
        <v>264</v>
      </c>
      <c r="B149" s="111" t="s">
        <v>294</v>
      </c>
      <c r="C149" s="19" t="s">
        <v>266</v>
      </c>
      <c r="D149" s="138" t="s">
        <v>295</v>
      </c>
      <c r="E149" s="127">
        <v>233870213.09</v>
      </c>
      <c r="F149" s="128">
        <v>0</v>
      </c>
      <c r="G149" s="128">
        <v>0</v>
      </c>
      <c r="H149" s="128">
        <v>0</v>
      </c>
      <c r="I149" s="128">
        <v>0</v>
      </c>
      <c r="J149" s="128">
        <v>0</v>
      </c>
      <c r="K149" s="128">
        <v>0</v>
      </c>
      <c r="L149" s="128">
        <f t="shared" si="4"/>
        <v>0</v>
      </c>
      <c r="M149" s="123">
        <f t="shared" si="5"/>
        <v>233870213.09</v>
      </c>
      <c r="N149" s="122">
        <v>0</v>
      </c>
      <c r="O149" s="69">
        <v>2.8230250691186978E-2</v>
      </c>
      <c r="P149" s="69">
        <v>2747651016.02</v>
      </c>
      <c r="Q149" s="123">
        <v>2747651016.02</v>
      </c>
    </row>
    <row r="150" spans="1:17" x14ac:dyDescent="0.2">
      <c r="A150" s="131" t="s">
        <v>264</v>
      </c>
      <c r="B150" s="111" t="s">
        <v>296</v>
      </c>
      <c r="C150" s="19" t="s">
        <v>266</v>
      </c>
      <c r="D150" s="138" t="s">
        <v>297</v>
      </c>
      <c r="E150" s="127">
        <v>234217641.40000001</v>
      </c>
      <c r="F150" s="128">
        <v>0</v>
      </c>
      <c r="G150" s="128">
        <v>44256573.240000002</v>
      </c>
      <c r="H150" s="128">
        <v>0</v>
      </c>
      <c r="I150" s="128">
        <v>0</v>
      </c>
      <c r="J150" s="128">
        <v>0</v>
      </c>
      <c r="K150" s="128">
        <v>0</v>
      </c>
      <c r="L150" s="128">
        <f t="shared" si="4"/>
        <v>44256573.240000002</v>
      </c>
      <c r="M150" s="123">
        <f t="shared" si="5"/>
        <v>278474214.63999999</v>
      </c>
      <c r="N150" s="122">
        <v>0</v>
      </c>
      <c r="O150" s="69">
        <v>2.5671771613183809E-2</v>
      </c>
      <c r="P150" s="69">
        <v>2498634182.4400001</v>
      </c>
      <c r="Q150" s="123">
        <v>2498634182.4400001</v>
      </c>
    </row>
    <row r="151" spans="1:17" x14ac:dyDescent="0.2">
      <c r="A151" s="131" t="s">
        <v>264</v>
      </c>
      <c r="B151" s="111" t="s">
        <v>298</v>
      </c>
      <c r="C151" s="19" t="s">
        <v>266</v>
      </c>
      <c r="D151" s="138" t="s">
        <v>185</v>
      </c>
      <c r="E151" s="127">
        <v>967511059.78999996</v>
      </c>
      <c r="F151" s="128">
        <v>0</v>
      </c>
      <c r="G151" s="128">
        <v>0</v>
      </c>
      <c r="H151" s="128">
        <v>0</v>
      </c>
      <c r="I151" s="128">
        <v>0</v>
      </c>
      <c r="J151" s="128">
        <v>0</v>
      </c>
      <c r="K151" s="128">
        <v>0</v>
      </c>
      <c r="L151" s="128">
        <f t="shared" si="4"/>
        <v>0</v>
      </c>
      <c r="M151" s="123">
        <f t="shared" si="5"/>
        <v>967511059.78999996</v>
      </c>
      <c r="N151" s="122">
        <v>0</v>
      </c>
      <c r="O151" s="69">
        <v>8.8452051815724894E-2</v>
      </c>
      <c r="P151" s="69">
        <v>8609040447.3799992</v>
      </c>
      <c r="Q151" s="123">
        <v>8609040447.3799992</v>
      </c>
    </row>
    <row r="152" spans="1:17" x14ac:dyDescent="0.2">
      <c r="A152" s="131" t="s">
        <v>264</v>
      </c>
      <c r="B152" s="111" t="s">
        <v>299</v>
      </c>
      <c r="C152" s="19" t="s">
        <v>266</v>
      </c>
      <c r="D152" s="138" t="s">
        <v>300</v>
      </c>
      <c r="E152" s="127">
        <v>144114109.34</v>
      </c>
      <c r="F152" s="128">
        <v>0</v>
      </c>
      <c r="G152" s="128">
        <v>1421595147.6800001</v>
      </c>
      <c r="H152" s="128">
        <v>0</v>
      </c>
      <c r="I152" s="128">
        <v>0</v>
      </c>
      <c r="J152" s="128">
        <v>0</v>
      </c>
      <c r="K152" s="128">
        <v>0</v>
      </c>
      <c r="L152" s="128">
        <f t="shared" si="4"/>
        <v>1421595147.6800001</v>
      </c>
      <c r="M152" s="123">
        <f t="shared" si="5"/>
        <v>1565709257.02</v>
      </c>
      <c r="N152" s="122">
        <v>0</v>
      </c>
      <c r="O152" s="69">
        <v>1.5605604050821658E-2</v>
      </c>
      <c r="P152" s="69">
        <v>1518893838.2</v>
      </c>
      <c r="Q152" s="123">
        <v>1518893838.2</v>
      </c>
    </row>
    <row r="153" spans="1:17" x14ac:dyDescent="0.2">
      <c r="A153" s="131" t="s">
        <v>264</v>
      </c>
      <c r="B153" s="111" t="s">
        <v>301</v>
      </c>
      <c r="C153" s="19" t="s">
        <v>266</v>
      </c>
      <c r="D153" s="138" t="s">
        <v>302</v>
      </c>
      <c r="E153" s="127">
        <v>234996558.22999999</v>
      </c>
      <c r="F153" s="128">
        <v>0</v>
      </c>
      <c r="G153" s="128">
        <v>564167816.20000005</v>
      </c>
      <c r="H153" s="128">
        <v>0</v>
      </c>
      <c r="I153" s="128">
        <v>0</v>
      </c>
      <c r="J153" s="128">
        <v>0</v>
      </c>
      <c r="K153" s="128">
        <v>0</v>
      </c>
      <c r="L153" s="128">
        <f t="shared" si="4"/>
        <v>564167816.20000005</v>
      </c>
      <c r="M153" s="123">
        <f t="shared" si="5"/>
        <v>799164374.43000007</v>
      </c>
      <c r="N153" s="122">
        <v>0</v>
      </c>
      <c r="O153" s="69">
        <v>2.4158305116336865E-2</v>
      </c>
      <c r="P153" s="69">
        <v>2351328449.9099998</v>
      </c>
      <c r="Q153" s="123">
        <v>2351328449.9099998</v>
      </c>
    </row>
    <row r="154" spans="1:17" x14ac:dyDescent="0.2">
      <c r="A154" s="131" t="s">
        <v>264</v>
      </c>
      <c r="B154" s="111" t="s">
        <v>303</v>
      </c>
      <c r="C154" s="19" t="s">
        <v>266</v>
      </c>
      <c r="D154" s="138" t="s">
        <v>304</v>
      </c>
      <c r="E154" s="127">
        <v>4552941014.5100002</v>
      </c>
      <c r="F154" s="128">
        <v>3874317916.6599998</v>
      </c>
      <c r="G154" s="128">
        <v>0</v>
      </c>
      <c r="H154" s="128">
        <v>0</v>
      </c>
      <c r="I154" s="128">
        <v>0</v>
      </c>
      <c r="J154" s="128">
        <v>0</v>
      </c>
      <c r="K154" s="128">
        <v>0</v>
      </c>
      <c r="L154" s="128">
        <f t="shared" si="4"/>
        <v>0</v>
      </c>
      <c r="M154" s="123">
        <f t="shared" si="5"/>
        <v>8427258931.1700001</v>
      </c>
      <c r="N154" s="122">
        <v>0</v>
      </c>
      <c r="O154" s="69">
        <v>0.38800907085831443</v>
      </c>
      <c r="P154" s="69">
        <v>37764932711.010002</v>
      </c>
      <c r="Q154" s="123">
        <v>37764932711.010002</v>
      </c>
    </row>
    <row r="155" spans="1:17" x14ac:dyDescent="0.2">
      <c r="A155" s="131" t="s">
        <v>264</v>
      </c>
      <c r="B155" s="111" t="s">
        <v>305</v>
      </c>
      <c r="C155" s="19" t="s">
        <v>266</v>
      </c>
      <c r="D155" s="138" t="s">
        <v>306</v>
      </c>
      <c r="E155" s="127">
        <v>115826949.64</v>
      </c>
      <c r="F155" s="128">
        <v>0</v>
      </c>
      <c r="G155" s="128">
        <v>0</v>
      </c>
      <c r="H155" s="128">
        <v>0</v>
      </c>
      <c r="I155" s="128">
        <v>0</v>
      </c>
      <c r="J155" s="128">
        <v>0</v>
      </c>
      <c r="K155" s="128">
        <v>0</v>
      </c>
      <c r="L155" s="128">
        <f t="shared" si="4"/>
        <v>0</v>
      </c>
      <c r="M155" s="123">
        <f t="shared" si="5"/>
        <v>115826949.64</v>
      </c>
      <c r="N155" s="122">
        <v>0</v>
      </c>
      <c r="O155" s="69">
        <v>1.2172346307974279E-2</v>
      </c>
      <c r="P155" s="69">
        <v>1184734774.99</v>
      </c>
      <c r="Q155" s="123">
        <v>1184734774.99</v>
      </c>
    </row>
    <row r="156" spans="1:17" x14ac:dyDescent="0.2">
      <c r="A156" s="131" t="s">
        <v>264</v>
      </c>
      <c r="B156" s="111" t="s">
        <v>307</v>
      </c>
      <c r="C156" s="19" t="s">
        <v>266</v>
      </c>
      <c r="D156" s="138" t="s">
        <v>308</v>
      </c>
      <c r="E156" s="127">
        <v>91909796.379999995</v>
      </c>
      <c r="F156" s="128">
        <v>0</v>
      </c>
      <c r="G156" s="128">
        <v>85132071</v>
      </c>
      <c r="H156" s="128">
        <v>0</v>
      </c>
      <c r="I156" s="128">
        <v>0</v>
      </c>
      <c r="J156" s="128">
        <v>0</v>
      </c>
      <c r="K156" s="128">
        <v>0</v>
      </c>
      <c r="L156" s="128">
        <f t="shared" si="4"/>
        <v>85132071</v>
      </c>
      <c r="M156" s="123">
        <f t="shared" si="5"/>
        <v>177041867.38</v>
      </c>
      <c r="N156" s="122">
        <v>0</v>
      </c>
      <c r="O156" s="69">
        <v>9.7207293964151464E-3</v>
      </c>
      <c r="P156" s="69">
        <v>946118838.77999997</v>
      </c>
      <c r="Q156" s="123">
        <v>946118838.77999997</v>
      </c>
    </row>
    <row r="157" spans="1:17" x14ac:dyDescent="0.2">
      <c r="A157" s="131" t="s">
        <v>264</v>
      </c>
      <c r="B157" s="111" t="s">
        <v>309</v>
      </c>
      <c r="C157" s="19" t="s">
        <v>266</v>
      </c>
      <c r="D157" s="138" t="s">
        <v>310</v>
      </c>
      <c r="E157" s="127">
        <v>78043657.909999996</v>
      </c>
      <c r="F157" s="128">
        <v>0</v>
      </c>
      <c r="G157" s="128">
        <v>0</v>
      </c>
      <c r="H157" s="128">
        <v>0</v>
      </c>
      <c r="I157" s="128">
        <v>0</v>
      </c>
      <c r="J157" s="128">
        <v>0</v>
      </c>
      <c r="K157" s="128">
        <v>0</v>
      </c>
      <c r="L157" s="128">
        <f t="shared" si="4"/>
        <v>0</v>
      </c>
      <c r="M157" s="123">
        <f t="shared" si="5"/>
        <v>78043657.909999996</v>
      </c>
      <c r="N157" s="122">
        <v>0</v>
      </c>
      <c r="O157" s="69">
        <v>8.4818738156627622E-3</v>
      </c>
      <c r="P157" s="69">
        <v>825540993.67999995</v>
      </c>
      <c r="Q157" s="123">
        <v>825540993.67999995</v>
      </c>
    </row>
    <row r="158" spans="1:17" x14ac:dyDescent="0.2">
      <c r="A158" s="132" t="s">
        <v>311</v>
      </c>
      <c r="B158" s="111" t="s">
        <v>311</v>
      </c>
      <c r="C158" s="19" t="s">
        <v>312</v>
      </c>
      <c r="D158" s="138" t="s">
        <v>312</v>
      </c>
      <c r="E158" s="127">
        <v>76504412511.289993</v>
      </c>
      <c r="F158" s="128">
        <v>372221872758.28998</v>
      </c>
      <c r="G158" s="128">
        <v>0</v>
      </c>
      <c r="H158" s="128">
        <v>0</v>
      </c>
      <c r="I158" s="128">
        <v>0</v>
      </c>
      <c r="J158" s="128">
        <v>0</v>
      </c>
      <c r="K158" s="128">
        <v>0</v>
      </c>
      <c r="L158" s="128">
        <f t="shared" si="4"/>
        <v>0</v>
      </c>
      <c r="M158" s="123">
        <f t="shared" si="5"/>
        <v>448726285269.57996</v>
      </c>
      <c r="N158" s="122">
        <v>0</v>
      </c>
      <c r="O158" s="69">
        <v>0</v>
      </c>
      <c r="P158" s="69">
        <v>0</v>
      </c>
      <c r="Q158" s="123">
        <v>0</v>
      </c>
    </row>
    <row r="159" spans="1:17" x14ac:dyDescent="0.2">
      <c r="A159" s="131" t="s">
        <v>313</v>
      </c>
      <c r="B159" s="111" t="s">
        <v>314</v>
      </c>
      <c r="C159" s="19" t="s">
        <v>315</v>
      </c>
      <c r="D159" s="138" t="s">
        <v>316</v>
      </c>
      <c r="E159" s="127">
        <v>14854750150.75</v>
      </c>
      <c r="F159" s="128">
        <v>1937405126.23</v>
      </c>
      <c r="G159" s="128">
        <v>0</v>
      </c>
      <c r="H159" s="128">
        <v>0</v>
      </c>
      <c r="I159" s="128">
        <v>0</v>
      </c>
      <c r="J159" s="128">
        <v>0</v>
      </c>
      <c r="K159" s="128">
        <v>0</v>
      </c>
      <c r="L159" s="128">
        <f t="shared" si="4"/>
        <v>0</v>
      </c>
      <c r="M159" s="123">
        <f t="shared" si="5"/>
        <v>16792155276.98</v>
      </c>
      <c r="N159" s="122">
        <v>0</v>
      </c>
      <c r="O159" s="69">
        <v>0</v>
      </c>
      <c r="P159" s="69">
        <v>0</v>
      </c>
      <c r="Q159" s="123">
        <v>0</v>
      </c>
    </row>
    <row r="160" spans="1:17" x14ac:dyDescent="0.2">
      <c r="A160" s="131" t="s">
        <v>313</v>
      </c>
      <c r="B160" s="111" t="s">
        <v>317</v>
      </c>
      <c r="C160" s="19" t="s">
        <v>315</v>
      </c>
      <c r="D160" s="138" t="s">
        <v>318</v>
      </c>
      <c r="E160" s="127">
        <v>252476837.34</v>
      </c>
      <c r="F160" s="128">
        <v>0</v>
      </c>
      <c r="G160" s="128">
        <v>0</v>
      </c>
      <c r="H160" s="128">
        <v>0</v>
      </c>
      <c r="I160" s="128">
        <v>0</v>
      </c>
      <c r="J160" s="128">
        <v>0</v>
      </c>
      <c r="K160" s="128">
        <v>0</v>
      </c>
      <c r="L160" s="128">
        <f t="shared" si="4"/>
        <v>0</v>
      </c>
      <c r="M160" s="123">
        <f t="shared" si="5"/>
        <v>252476837.34</v>
      </c>
      <c r="N160" s="122">
        <v>2639601691.27</v>
      </c>
      <c r="O160" s="69">
        <v>2.2397952041807532E-2</v>
      </c>
      <c r="P160" s="69">
        <v>1552496003.5599999</v>
      </c>
      <c r="Q160" s="123">
        <v>4192097694.8299999</v>
      </c>
    </row>
    <row r="161" spans="1:17" x14ac:dyDescent="0.2">
      <c r="A161" s="131" t="s">
        <v>313</v>
      </c>
      <c r="B161" s="111" t="s">
        <v>319</v>
      </c>
      <c r="C161" s="19" t="s">
        <v>315</v>
      </c>
      <c r="D161" s="138" t="s">
        <v>320</v>
      </c>
      <c r="E161" s="127">
        <v>115023515.66</v>
      </c>
      <c r="F161" s="128">
        <v>0</v>
      </c>
      <c r="G161" s="128">
        <v>603283649</v>
      </c>
      <c r="H161" s="128">
        <v>0</v>
      </c>
      <c r="I161" s="128">
        <v>0</v>
      </c>
      <c r="J161" s="128">
        <v>0</v>
      </c>
      <c r="K161" s="128">
        <v>0</v>
      </c>
      <c r="L161" s="128">
        <f t="shared" si="4"/>
        <v>603283649</v>
      </c>
      <c r="M161" s="123">
        <f t="shared" si="5"/>
        <v>718307164.65999997</v>
      </c>
      <c r="N161" s="122">
        <v>0</v>
      </c>
      <c r="O161" s="69">
        <v>1.0205856278128672E-2</v>
      </c>
      <c r="P161" s="69">
        <v>707410706.78999996</v>
      </c>
      <c r="Q161" s="123">
        <v>707410706.78999996</v>
      </c>
    </row>
    <row r="162" spans="1:17" x14ac:dyDescent="0.2">
      <c r="A162" s="131" t="s">
        <v>313</v>
      </c>
      <c r="B162" s="111" t="s">
        <v>321</v>
      </c>
      <c r="C162" s="19" t="s">
        <v>315</v>
      </c>
      <c r="D162" s="138" t="s">
        <v>322</v>
      </c>
      <c r="E162" s="127">
        <v>105346215.37</v>
      </c>
      <c r="F162" s="128">
        <v>0</v>
      </c>
      <c r="G162" s="128">
        <v>0</v>
      </c>
      <c r="H162" s="128">
        <v>0</v>
      </c>
      <c r="I162" s="128">
        <v>0</v>
      </c>
      <c r="J162" s="128">
        <v>0</v>
      </c>
      <c r="K162" s="128">
        <v>0</v>
      </c>
      <c r="L162" s="128">
        <f t="shared" si="4"/>
        <v>0</v>
      </c>
      <c r="M162" s="123">
        <f t="shared" si="5"/>
        <v>105346215.37</v>
      </c>
      <c r="N162" s="122">
        <v>0</v>
      </c>
      <c r="O162" s="69">
        <v>8.3171790097010777E-3</v>
      </c>
      <c r="P162" s="69">
        <v>576498563.32000005</v>
      </c>
      <c r="Q162" s="123">
        <v>576498563.32000005</v>
      </c>
    </row>
    <row r="163" spans="1:17" x14ac:dyDescent="0.2">
      <c r="A163" s="131" t="s">
        <v>313</v>
      </c>
      <c r="B163" s="111" t="s">
        <v>323</v>
      </c>
      <c r="C163" s="19" t="s">
        <v>315</v>
      </c>
      <c r="D163" s="138" t="s">
        <v>324</v>
      </c>
      <c r="E163" s="127">
        <v>741780003.84000003</v>
      </c>
      <c r="F163" s="128">
        <v>0</v>
      </c>
      <c r="G163" s="128">
        <v>0</v>
      </c>
      <c r="H163" s="128">
        <v>0.39</v>
      </c>
      <c r="I163" s="128">
        <v>0</v>
      </c>
      <c r="J163" s="128">
        <v>0</v>
      </c>
      <c r="K163" s="128">
        <v>0</v>
      </c>
      <c r="L163" s="128">
        <f t="shared" si="4"/>
        <v>0.39</v>
      </c>
      <c r="M163" s="123">
        <f t="shared" si="5"/>
        <v>741780004.23000002</v>
      </c>
      <c r="N163" s="122">
        <v>0</v>
      </c>
      <c r="O163" s="69">
        <v>5.9167242849325757E-2</v>
      </c>
      <c r="P163" s="69">
        <v>4101129777.0799999</v>
      </c>
      <c r="Q163" s="123">
        <v>4101129777.0799999</v>
      </c>
    </row>
    <row r="164" spans="1:17" x14ac:dyDescent="0.2">
      <c r="A164" s="131" t="s">
        <v>313</v>
      </c>
      <c r="B164" s="111" t="s">
        <v>325</v>
      </c>
      <c r="C164" s="19" t="s">
        <v>315</v>
      </c>
      <c r="D164" s="138" t="s">
        <v>326</v>
      </c>
      <c r="E164" s="127">
        <v>96668038.739999995</v>
      </c>
      <c r="F164" s="128">
        <v>0</v>
      </c>
      <c r="G164" s="128">
        <v>463068593</v>
      </c>
      <c r="H164" s="128">
        <v>0</v>
      </c>
      <c r="I164" s="128">
        <v>0</v>
      </c>
      <c r="J164" s="128">
        <v>0</v>
      </c>
      <c r="K164" s="128">
        <v>0</v>
      </c>
      <c r="L164" s="128">
        <f t="shared" si="4"/>
        <v>463068593</v>
      </c>
      <c r="M164" s="123">
        <f t="shared" si="5"/>
        <v>559736631.74000001</v>
      </c>
      <c r="N164" s="122">
        <v>0</v>
      </c>
      <c r="O164" s="69">
        <v>8.6565258518666189E-3</v>
      </c>
      <c r="P164" s="69">
        <v>600020116.33000004</v>
      </c>
      <c r="Q164" s="123">
        <v>600020116.33000004</v>
      </c>
    </row>
    <row r="165" spans="1:17" x14ac:dyDescent="0.2">
      <c r="A165" s="131" t="s">
        <v>313</v>
      </c>
      <c r="B165" s="111" t="s">
        <v>327</v>
      </c>
      <c r="C165" s="19" t="s">
        <v>315</v>
      </c>
      <c r="D165" s="138" t="s">
        <v>328</v>
      </c>
      <c r="E165" s="127">
        <v>177102742.69</v>
      </c>
      <c r="F165" s="128">
        <v>0</v>
      </c>
      <c r="G165" s="128">
        <v>299165891</v>
      </c>
      <c r="H165" s="128">
        <v>0</v>
      </c>
      <c r="I165" s="128">
        <v>0</v>
      </c>
      <c r="J165" s="128">
        <v>0</v>
      </c>
      <c r="K165" s="128">
        <v>0</v>
      </c>
      <c r="L165" s="128">
        <f t="shared" si="4"/>
        <v>299165891</v>
      </c>
      <c r="M165" s="123">
        <f t="shared" si="5"/>
        <v>476268633.69</v>
      </c>
      <c r="N165" s="122">
        <v>0</v>
      </c>
      <c r="O165" s="69">
        <v>1.6392573394359206E-2</v>
      </c>
      <c r="P165" s="69">
        <v>1136238020.1099999</v>
      </c>
      <c r="Q165" s="123">
        <v>1136238020.1099999</v>
      </c>
    </row>
    <row r="166" spans="1:17" x14ac:dyDescent="0.2">
      <c r="A166" s="131" t="s">
        <v>313</v>
      </c>
      <c r="B166" s="111" t="s">
        <v>329</v>
      </c>
      <c r="C166" s="19" t="s">
        <v>315</v>
      </c>
      <c r="D166" s="138" t="s">
        <v>330</v>
      </c>
      <c r="E166" s="127">
        <v>260208636.97999999</v>
      </c>
      <c r="F166" s="128">
        <v>0</v>
      </c>
      <c r="G166" s="128">
        <v>854326738.79999995</v>
      </c>
      <c r="H166" s="128">
        <v>0</v>
      </c>
      <c r="I166" s="128">
        <v>0</v>
      </c>
      <c r="J166" s="128">
        <v>0</v>
      </c>
      <c r="K166" s="128">
        <v>0</v>
      </c>
      <c r="L166" s="128">
        <f t="shared" si="4"/>
        <v>854326738.79999995</v>
      </c>
      <c r="M166" s="123">
        <f t="shared" si="5"/>
        <v>1114535375.78</v>
      </c>
      <c r="N166" s="122">
        <v>0</v>
      </c>
      <c r="O166" s="69">
        <v>2.3248440064984919E-2</v>
      </c>
      <c r="P166" s="69">
        <v>1611446895.78</v>
      </c>
      <c r="Q166" s="123">
        <v>1611446895.78</v>
      </c>
    </row>
    <row r="167" spans="1:17" x14ac:dyDescent="0.2">
      <c r="A167" s="131" t="s">
        <v>313</v>
      </c>
      <c r="B167" s="111" t="s">
        <v>331</v>
      </c>
      <c r="C167" s="19" t="s">
        <v>315</v>
      </c>
      <c r="D167" s="138" t="s">
        <v>332</v>
      </c>
      <c r="E167" s="127">
        <v>75400141.909999996</v>
      </c>
      <c r="F167" s="128">
        <v>0</v>
      </c>
      <c r="G167" s="128">
        <v>0</v>
      </c>
      <c r="H167" s="128">
        <v>0</v>
      </c>
      <c r="I167" s="128">
        <v>0</v>
      </c>
      <c r="J167" s="128">
        <v>0</v>
      </c>
      <c r="K167" s="128">
        <v>0</v>
      </c>
      <c r="L167" s="128">
        <f t="shared" si="4"/>
        <v>0</v>
      </c>
      <c r="M167" s="123">
        <f t="shared" si="5"/>
        <v>75400141.909999996</v>
      </c>
      <c r="N167" s="122">
        <v>0</v>
      </c>
      <c r="O167" s="69">
        <v>6.5281848761596121E-3</v>
      </c>
      <c r="P167" s="69">
        <v>452495876.04000002</v>
      </c>
      <c r="Q167" s="123">
        <v>452495876.04000002</v>
      </c>
    </row>
    <row r="168" spans="1:17" x14ac:dyDescent="0.2">
      <c r="A168" s="131" t="s">
        <v>313</v>
      </c>
      <c r="B168" s="111" t="s">
        <v>333</v>
      </c>
      <c r="C168" s="19" t="s">
        <v>315</v>
      </c>
      <c r="D168" s="138" t="s">
        <v>334</v>
      </c>
      <c r="E168" s="127">
        <v>152419405.97999999</v>
      </c>
      <c r="F168" s="128">
        <v>0</v>
      </c>
      <c r="G168" s="128">
        <v>408076410</v>
      </c>
      <c r="H168" s="128">
        <v>0</v>
      </c>
      <c r="I168" s="128">
        <v>0</v>
      </c>
      <c r="J168" s="128">
        <v>0</v>
      </c>
      <c r="K168" s="128">
        <v>0</v>
      </c>
      <c r="L168" s="128">
        <f t="shared" si="4"/>
        <v>408076410</v>
      </c>
      <c r="M168" s="123">
        <f t="shared" si="5"/>
        <v>560495815.98000002</v>
      </c>
      <c r="N168" s="122">
        <v>0</v>
      </c>
      <c r="O168" s="69">
        <v>1.3327847226051657E-2</v>
      </c>
      <c r="P168" s="69">
        <v>923808994.49000001</v>
      </c>
      <c r="Q168" s="123">
        <v>923808994.49000001</v>
      </c>
    </row>
    <row r="169" spans="1:17" x14ac:dyDescent="0.2">
      <c r="A169" s="131" t="s">
        <v>313</v>
      </c>
      <c r="B169" s="111" t="s">
        <v>335</v>
      </c>
      <c r="C169" s="19" t="s">
        <v>315</v>
      </c>
      <c r="D169" s="138" t="s">
        <v>336</v>
      </c>
      <c r="E169" s="127">
        <v>174693976.97999999</v>
      </c>
      <c r="F169" s="128">
        <v>0</v>
      </c>
      <c r="G169" s="128">
        <v>0</v>
      </c>
      <c r="H169" s="128">
        <v>0</v>
      </c>
      <c r="I169" s="128">
        <v>0</v>
      </c>
      <c r="J169" s="128">
        <v>0</v>
      </c>
      <c r="K169" s="128">
        <v>0</v>
      </c>
      <c r="L169" s="128">
        <f t="shared" si="4"/>
        <v>0</v>
      </c>
      <c r="M169" s="123">
        <f t="shared" si="5"/>
        <v>174693976.97999999</v>
      </c>
      <c r="N169" s="122">
        <v>0</v>
      </c>
      <c r="O169" s="69">
        <v>1.566403814258506E-2</v>
      </c>
      <c r="P169" s="69">
        <v>1085740185.99</v>
      </c>
      <c r="Q169" s="123">
        <v>1085740185.99</v>
      </c>
    </row>
    <row r="170" spans="1:17" x14ac:dyDescent="0.2">
      <c r="A170" s="131" t="s">
        <v>313</v>
      </c>
      <c r="B170" s="111" t="s">
        <v>337</v>
      </c>
      <c r="C170" s="19" t="s">
        <v>315</v>
      </c>
      <c r="D170" s="138" t="s">
        <v>338</v>
      </c>
      <c r="E170" s="127">
        <v>129118455.65000001</v>
      </c>
      <c r="F170" s="128">
        <v>0</v>
      </c>
      <c r="G170" s="128">
        <v>0</v>
      </c>
      <c r="H170" s="128">
        <v>0</v>
      </c>
      <c r="I170" s="128">
        <v>0</v>
      </c>
      <c r="J170" s="128">
        <v>0</v>
      </c>
      <c r="K170" s="128">
        <v>0</v>
      </c>
      <c r="L170" s="128">
        <f t="shared" si="4"/>
        <v>0</v>
      </c>
      <c r="M170" s="123">
        <f t="shared" si="5"/>
        <v>129118455.65000001</v>
      </c>
      <c r="N170" s="122">
        <v>0</v>
      </c>
      <c r="O170" s="69">
        <v>1.2111500888664544E-2</v>
      </c>
      <c r="P170" s="69">
        <v>839498927.90999997</v>
      </c>
      <c r="Q170" s="123">
        <v>839498927.90999997</v>
      </c>
    </row>
    <row r="171" spans="1:17" x14ac:dyDescent="0.2">
      <c r="A171" s="131" t="s">
        <v>313</v>
      </c>
      <c r="B171" s="111" t="s">
        <v>339</v>
      </c>
      <c r="C171" s="19" t="s">
        <v>315</v>
      </c>
      <c r="D171" s="138" t="s">
        <v>340</v>
      </c>
      <c r="E171" s="127">
        <v>841480413.88</v>
      </c>
      <c r="F171" s="128">
        <v>0</v>
      </c>
      <c r="G171" s="128">
        <v>0</v>
      </c>
      <c r="H171" s="128">
        <v>0</v>
      </c>
      <c r="I171" s="128">
        <v>0</v>
      </c>
      <c r="J171" s="128">
        <v>0</v>
      </c>
      <c r="K171" s="128">
        <v>0</v>
      </c>
      <c r="L171" s="128">
        <f t="shared" si="4"/>
        <v>0</v>
      </c>
      <c r="M171" s="123">
        <f t="shared" si="5"/>
        <v>841480413.88</v>
      </c>
      <c r="N171" s="122">
        <v>0</v>
      </c>
      <c r="O171" s="69">
        <v>7.3631901996631985E-2</v>
      </c>
      <c r="P171" s="69">
        <v>5103735974.1599998</v>
      </c>
      <c r="Q171" s="123">
        <v>5103735974.1599998</v>
      </c>
    </row>
    <row r="172" spans="1:17" x14ac:dyDescent="0.2">
      <c r="A172" s="131" t="s">
        <v>313</v>
      </c>
      <c r="B172" s="111" t="s">
        <v>341</v>
      </c>
      <c r="C172" s="19" t="s">
        <v>315</v>
      </c>
      <c r="D172" s="138" t="s">
        <v>342</v>
      </c>
      <c r="E172" s="127">
        <v>83719820.400000006</v>
      </c>
      <c r="F172" s="128">
        <v>0</v>
      </c>
      <c r="G172" s="128">
        <v>0</v>
      </c>
      <c r="H172" s="128">
        <v>0</v>
      </c>
      <c r="I172" s="128">
        <v>0</v>
      </c>
      <c r="J172" s="128">
        <v>0</v>
      </c>
      <c r="K172" s="128">
        <v>0</v>
      </c>
      <c r="L172" s="128">
        <f t="shared" si="4"/>
        <v>0</v>
      </c>
      <c r="M172" s="123">
        <f t="shared" si="5"/>
        <v>83719820.400000006</v>
      </c>
      <c r="N172" s="122">
        <v>0</v>
      </c>
      <c r="O172" s="69">
        <v>7.7137779059754741E-3</v>
      </c>
      <c r="P172" s="69">
        <v>534674301.87</v>
      </c>
      <c r="Q172" s="123">
        <v>534674301.87</v>
      </c>
    </row>
    <row r="173" spans="1:17" x14ac:dyDescent="0.2">
      <c r="A173" s="131" t="s">
        <v>313</v>
      </c>
      <c r="B173" s="111" t="s">
        <v>343</v>
      </c>
      <c r="C173" s="19" t="s">
        <v>315</v>
      </c>
      <c r="D173" s="138" t="s">
        <v>344</v>
      </c>
      <c r="E173" s="127">
        <v>78512023.700000003</v>
      </c>
      <c r="F173" s="128"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f t="shared" si="4"/>
        <v>0</v>
      </c>
      <c r="M173" s="123">
        <f t="shared" si="5"/>
        <v>78512023.700000003</v>
      </c>
      <c r="N173" s="122">
        <v>0</v>
      </c>
      <c r="O173" s="69">
        <v>6.7211883926412636E-3</v>
      </c>
      <c r="P173" s="69">
        <v>465873759.31</v>
      </c>
      <c r="Q173" s="123">
        <v>465873759.31</v>
      </c>
    </row>
    <row r="174" spans="1:17" x14ac:dyDescent="0.2">
      <c r="A174" s="131" t="s">
        <v>313</v>
      </c>
      <c r="B174" s="111" t="s">
        <v>345</v>
      </c>
      <c r="C174" s="19" t="s">
        <v>315</v>
      </c>
      <c r="D174" s="138" t="s">
        <v>346</v>
      </c>
      <c r="E174" s="127">
        <v>133269551.91</v>
      </c>
      <c r="F174" s="128">
        <v>0</v>
      </c>
      <c r="G174" s="128">
        <v>44139604</v>
      </c>
      <c r="H174" s="128">
        <v>0</v>
      </c>
      <c r="I174" s="128">
        <v>0</v>
      </c>
      <c r="J174" s="128">
        <v>0</v>
      </c>
      <c r="K174" s="128">
        <v>0</v>
      </c>
      <c r="L174" s="128">
        <f t="shared" si="4"/>
        <v>44139604</v>
      </c>
      <c r="M174" s="123">
        <f t="shared" si="5"/>
        <v>177409155.91</v>
      </c>
      <c r="N174" s="122">
        <v>0</v>
      </c>
      <c r="O174" s="69">
        <v>1.2414792128849996E-2</v>
      </c>
      <c r="P174" s="69">
        <v>860521315.91999996</v>
      </c>
      <c r="Q174" s="123">
        <v>860521315.91999996</v>
      </c>
    </row>
    <row r="175" spans="1:17" x14ac:dyDescent="0.2">
      <c r="A175" s="131" t="s">
        <v>313</v>
      </c>
      <c r="B175" s="111" t="s">
        <v>347</v>
      </c>
      <c r="C175" s="19" t="s">
        <v>315</v>
      </c>
      <c r="D175" s="138" t="s">
        <v>348</v>
      </c>
      <c r="E175" s="127">
        <v>1621505461.21</v>
      </c>
      <c r="F175" s="128">
        <v>0</v>
      </c>
      <c r="G175" s="128">
        <v>0</v>
      </c>
      <c r="H175" s="128">
        <v>0</v>
      </c>
      <c r="I175" s="128">
        <v>0</v>
      </c>
      <c r="J175" s="128">
        <v>0</v>
      </c>
      <c r="K175" s="128">
        <v>0</v>
      </c>
      <c r="L175" s="128">
        <f t="shared" si="4"/>
        <v>0</v>
      </c>
      <c r="M175" s="123">
        <f t="shared" si="5"/>
        <v>1621505461.21</v>
      </c>
      <c r="N175" s="122">
        <v>0</v>
      </c>
      <c r="O175" s="69">
        <v>0.12697086283176456</v>
      </c>
      <c r="P175" s="69">
        <v>8800883078.2800007</v>
      </c>
      <c r="Q175" s="123">
        <v>8800883078.2800007</v>
      </c>
    </row>
    <row r="176" spans="1:17" x14ac:dyDescent="0.2">
      <c r="A176" s="131" t="s">
        <v>313</v>
      </c>
      <c r="B176" s="111" t="s">
        <v>349</v>
      </c>
      <c r="C176" s="19" t="s">
        <v>315</v>
      </c>
      <c r="D176" s="138" t="s">
        <v>350</v>
      </c>
      <c r="E176" s="127">
        <v>270826267.42000002</v>
      </c>
      <c r="F176" s="128">
        <v>0</v>
      </c>
      <c r="G176" s="128">
        <v>0</v>
      </c>
      <c r="H176" s="128">
        <v>0</v>
      </c>
      <c r="I176" s="128">
        <v>0</v>
      </c>
      <c r="J176" s="128">
        <v>0</v>
      </c>
      <c r="K176" s="128">
        <v>0</v>
      </c>
      <c r="L176" s="128">
        <f t="shared" si="4"/>
        <v>0</v>
      </c>
      <c r="M176" s="123">
        <f t="shared" si="5"/>
        <v>270826267.42000002</v>
      </c>
      <c r="N176" s="122">
        <v>0</v>
      </c>
      <c r="O176" s="69">
        <v>2.499289492549216E-2</v>
      </c>
      <c r="P176" s="69">
        <v>1732362379.22</v>
      </c>
      <c r="Q176" s="123">
        <v>1732362379.22</v>
      </c>
    </row>
    <row r="177" spans="1:17" x14ac:dyDescent="0.2">
      <c r="A177" s="131" t="s">
        <v>313</v>
      </c>
      <c r="B177" s="111" t="s">
        <v>351</v>
      </c>
      <c r="C177" s="19" t="s">
        <v>315</v>
      </c>
      <c r="D177" s="138" t="s">
        <v>352</v>
      </c>
      <c r="E177" s="127">
        <v>101165129.95999999</v>
      </c>
      <c r="F177" s="128">
        <v>0</v>
      </c>
      <c r="G177" s="128">
        <v>283778798</v>
      </c>
      <c r="H177" s="128">
        <v>0</v>
      </c>
      <c r="I177" s="128">
        <v>0</v>
      </c>
      <c r="J177" s="128">
        <v>0</v>
      </c>
      <c r="K177" s="128">
        <v>0</v>
      </c>
      <c r="L177" s="128">
        <f t="shared" si="4"/>
        <v>283778798</v>
      </c>
      <c r="M177" s="123">
        <f t="shared" si="5"/>
        <v>384943927.95999998</v>
      </c>
      <c r="N177" s="122">
        <v>0</v>
      </c>
      <c r="O177" s="69">
        <v>9.0807094045735476E-3</v>
      </c>
      <c r="P177" s="69">
        <v>629422057.59000003</v>
      </c>
      <c r="Q177" s="123">
        <v>629422057.59000003</v>
      </c>
    </row>
    <row r="178" spans="1:17" x14ac:dyDescent="0.2">
      <c r="A178" s="131" t="s">
        <v>313</v>
      </c>
      <c r="B178" s="111" t="s">
        <v>353</v>
      </c>
      <c r="C178" s="19" t="s">
        <v>315</v>
      </c>
      <c r="D178" s="138" t="s">
        <v>354</v>
      </c>
      <c r="E178" s="127">
        <v>532500271.43000001</v>
      </c>
      <c r="F178" s="128">
        <v>0</v>
      </c>
      <c r="G178" s="128">
        <v>508504069</v>
      </c>
      <c r="H178" s="128">
        <v>0</v>
      </c>
      <c r="I178" s="128">
        <v>0</v>
      </c>
      <c r="J178" s="128">
        <v>0</v>
      </c>
      <c r="K178" s="128">
        <v>0</v>
      </c>
      <c r="L178" s="128">
        <f t="shared" si="4"/>
        <v>508504069</v>
      </c>
      <c r="M178" s="123">
        <f t="shared" si="5"/>
        <v>1041004340.4300001</v>
      </c>
      <c r="N178" s="122">
        <v>0</v>
      </c>
      <c r="O178" s="69">
        <v>4.9641140714409941E-2</v>
      </c>
      <c r="P178" s="69">
        <v>3440835681.1700001</v>
      </c>
      <c r="Q178" s="123">
        <v>3440835681.1700001</v>
      </c>
    </row>
    <row r="179" spans="1:17" x14ac:dyDescent="0.2">
      <c r="A179" s="131" t="s">
        <v>313</v>
      </c>
      <c r="B179" s="111" t="s">
        <v>355</v>
      </c>
      <c r="C179" s="19" t="s">
        <v>315</v>
      </c>
      <c r="D179" s="138" t="s">
        <v>356</v>
      </c>
      <c r="E179" s="127">
        <v>103114310.86</v>
      </c>
      <c r="F179" s="128">
        <v>0</v>
      </c>
      <c r="G179" s="128">
        <v>562891370</v>
      </c>
      <c r="H179" s="128">
        <v>0</v>
      </c>
      <c r="I179" s="128">
        <v>0</v>
      </c>
      <c r="J179" s="128">
        <v>0</v>
      </c>
      <c r="K179" s="128">
        <v>0</v>
      </c>
      <c r="L179" s="128">
        <f t="shared" si="4"/>
        <v>562891370</v>
      </c>
      <c r="M179" s="123">
        <f t="shared" si="5"/>
        <v>666005680.86000001</v>
      </c>
      <c r="N179" s="122">
        <v>0</v>
      </c>
      <c r="O179" s="69">
        <v>1.037659015809321E-2</v>
      </c>
      <c r="P179" s="69">
        <v>719244988.14999998</v>
      </c>
      <c r="Q179" s="123">
        <v>719244988.14999998</v>
      </c>
    </row>
    <row r="180" spans="1:17" x14ac:dyDescent="0.2">
      <c r="A180" s="131" t="s">
        <v>313</v>
      </c>
      <c r="B180" s="111" t="s">
        <v>357</v>
      </c>
      <c r="C180" s="19" t="s">
        <v>315</v>
      </c>
      <c r="D180" s="138" t="s">
        <v>358</v>
      </c>
      <c r="E180" s="127">
        <v>477413883.06</v>
      </c>
      <c r="F180" s="128">
        <v>527261425.55000001</v>
      </c>
      <c r="G180" s="128">
        <v>1473781585</v>
      </c>
      <c r="H180" s="128">
        <v>0</v>
      </c>
      <c r="I180" s="128">
        <v>0</v>
      </c>
      <c r="J180" s="128">
        <v>0</v>
      </c>
      <c r="K180" s="128">
        <v>0</v>
      </c>
      <c r="L180" s="128">
        <f t="shared" si="4"/>
        <v>1473781585</v>
      </c>
      <c r="M180" s="123">
        <f t="shared" si="5"/>
        <v>2478456893.6100001</v>
      </c>
      <c r="N180" s="122">
        <v>0</v>
      </c>
      <c r="O180" s="69">
        <v>4.7829876944351361E-2</v>
      </c>
      <c r="P180" s="69">
        <v>3315289391.9699998</v>
      </c>
      <c r="Q180" s="123">
        <v>3315289391.9699998</v>
      </c>
    </row>
    <row r="181" spans="1:17" x14ac:dyDescent="0.2">
      <c r="A181" s="131" t="s">
        <v>313</v>
      </c>
      <c r="B181" s="111" t="s">
        <v>359</v>
      </c>
      <c r="C181" s="19" t="s">
        <v>315</v>
      </c>
      <c r="D181" s="138" t="s">
        <v>360</v>
      </c>
      <c r="E181" s="127">
        <v>169819484.02000001</v>
      </c>
      <c r="F181" s="128">
        <v>0</v>
      </c>
      <c r="G181" s="128">
        <v>0</v>
      </c>
      <c r="H181" s="128">
        <v>0</v>
      </c>
      <c r="I181" s="128">
        <v>0</v>
      </c>
      <c r="J181" s="128">
        <v>0</v>
      </c>
      <c r="K181" s="128">
        <v>0</v>
      </c>
      <c r="L181" s="128">
        <f t="shared" si="4"/>
        <v>0</v>
      </c>
      <c r="M181" s="123">
        <f t="shared" si="5"/>
        <v>169819484.02000001</v>
      </c>
      <c r="N181" s="122">
        <v>0</v>
      </c>
      <c r="O181" s="69">
        <v>1.3956699342939676E-2</v>
      </c>
      <c r="P181" s="69">
        <v>967397372.40999997</v>
      </c>
      <c r="Q181" s="123">
        <v>967397372.40999997</v>
      </c>
    </row>
    <row r="182" spans="1:17" x14ac:dyDescent="0.2">
      <c r="A182" s="131" t="s">
        <v>313</v>
      </c>
      <c r="B182" s="111" t="s">
        <v>361</v>
      </c>
      <c r="C182" s="19" t="s">
        <v>315</v>
      </c>
      <c r="D182" s="138" t="s">
        <v>362</v>
      </c>
      <c r="E182" s="127">
        <v>66987693.210000001</v>
      </c>
      <c r="F182" s="128">
        <v>0</v>
      </c>
      <c r="G182" s="128">
        <v>0</v>
      </c>
      <c r="H182" s="128">
        <v>0</v>
      </c>
      <c r="I182" s="128">
        <v>0</v>
      </c>
      <c r="J182" s="128">
        <v>0</v>
      </c>
      <c r="K182" s="128">
        <v>0</v>
      </c>
      <c r="L182" s="128">
        <f t="shared" si="4"/>
        <v>0</v>
      </c>
      <c r="M182" s="123">
        <f t="shared" si="5"/>
        <v>66987693.210000001</v>
      </c>
      <c r="N182" s="122">
        <v>0</v>
      </c>
      <c r="O182" s="69">
        <v>6.6543794830899224E-3</v>
      </c>
      <c r="P182" s="69">
        <v>461242953.56</v>
      </c>
      <c r="Q182" s="123">
        <v>461242953.56</v>
      </c>
    </row>
    <row r="183" spans="1:17" x14ac:dyDescent="0.2">
      <c r="A183" s="131" t="s">
        <v>313</v>
      </c>
      <c r="B183" s="111" t="s">
        <v>363</v>
      </c>
      <c r="C183" s="19" t="s">
        <v>315</v>
      </c>
      <c r="D183" s="138" t="s">
        <v>364</v>
      </c>
      <c r="E183" s="127">
        <v>241256005.97</v>
      </c>
      <c r="F183" s="128">
        <v>0</v>
      </c>
      <c r="G183" s="128">
        <v>0</v>
      </c>
      <c r="H183" s="128">
        <v>0</v>
      </c>
      <c r="I183" s="128">
        <v>0</v>
      </c>
      <c r="J183" s="128">
        <v>0</v>
      </c>
      <c r="K183" s="128">
        <v>0</v>
      </c>
      <c r="L183" s="128">
        <f t="shared" si="4"/>
        <v>0</v>
      </c>
      <c r="M183" s="123">
        <f t="shared" si="5"/>
        <v>241256005.97</v>
      </c>
      <c r="N183" s="122">
        <v>0</v>
      </c>
      <c r="O183" s="69">
        <v>2.3304644385718588E-2</v>
      </c>
      <c r="P183" s="69">
        <v>1615342652.99</v>
      </c>
      <c r="Q183" s="123">
        <v>1615342652.99</v>
      </c>
    </row>
    <row r="184" spans="1:17" x14ac:dyDescent="0.2">
      <c r="A184" s="131" t="s">
        <v>313</v>
      </c>
      <c r="B184" s="111" t="s">
        <v>365</v>
      </c>
      <c r="C184" s="19" t="s">
        <v>315</v>
      </c>
      <c r="D184" s="138" t="s">
        <v>366</v>
      </c>
      <c r="E184" s="127">
        <v>58086481.25</v>
      </c>
      <c r="F184" s="128">
        <v>0</v>
      </c>
      <c r="G184" s="128">
        <v>0</v>
      </c>
      <c r="H184" s="128">
        <v>0</v>
      </c>
      <c r="I184" s="128">
        <v>0</v>
      </c>
      <c r="J184" s="128">
        <v>0</v>
      </c>
      <c r="K184" s="128">
        <v>0</v>
      </c>
      <c r="L184" s="128">
        <f t="shared" si="4"/>
        <v>0</v>
      </c>
      <c r="M184" s="123">
        <f t="shared" si="5"/>
        <v>58086481.25</v>
      </c>
      <c r="N184" s="122">
        <v>0</v>
      </c>
      <c r="O184" s="69">
        <v>5.6193716144850199E-3</v>
      </c>
      <c r="P184" s="69">
        <v>389502216.88</v>
      </c>
      <c r="Q184" s="123">
        <v>389502216.88</v>
      </c>
    </row>
    <row r="185" spans="1:17" x14ac:dyDescent="0.2">
      <c r="A185" s="131" t="s">
        <v>313</v>
      </c>
      <c r="B185" s="111" t="s">
        <v>367</v>
      </c>
      <c r="C185" s="19" t="s">
        <v>315</v>
      </c>
      <c r="D185" s="138" t="s">
        <v>368</v>
      </c>
      <c r="E185" s="127">
        <v>89339474.730000004</v>
      </c>
      <c r="F185" s="128">
        <v>0</v>
      </c>
      <c r="G185" s="128">
        <v>0</v>
      </c>
      <c r="H185" s="128">
        <v>0</v>
      </c>
      <c r="I185" s="128">
        <v>0</v>
      </c>
      <c r="J185" s="128">
        <v>0</v>
      </c>
      <c r="K185" s="128">
        <v>0</v>
      </c>
      <c r="L185" s="128">
        <f t="shared" si="4"/>
        <v>0</v>
      </c>
      <c r="M185" s="123">
        <f t="shared" si="5"/>
        <v>89339474.730000004</v>
      </c>
      <c r="N185" s="122">
        <v>0</v>
      </c>
      <c r="O185" s="69">
        <v>7.8325493007334133E-3</v>
      </c>
      <c r="P185" s="69">
        <v>542906845.41999996</v>
      </c>
      <c r="Q185" s="123">
        <v>542906845.41999996</v>
      </c>
    </row>
    <row r="186" spans="1:17" x14ac:dyDescent="0.2">
      <c r="A186" s="131" t="s">
        <v>313</v>
      </c>
      <c r="B186" s="111" t="s">
        <v>369</v>
      </c>
      <c r="C186" s="19" t="s">
        <v>315</v>
      </c>
      <c r="D186" s="138" t="s">
        <v>370</v>
      </c>
      <c r="E186" s="127">
        <v>76000449.909999996</v>
      </c>
      <c r="F186" s="128">
        <v>0</v>
      </c>
      <c r="G186" s="128">
        <v>234935122</v>
      </c>
      <c r="H186" s="128">
        <v>0</v>
      </c>
      <c r="I186" s="128">
        <v>0</v>
      </c>
      <c r="J186" s="128">
        <v>0</v>
      </c>
      <c r="K186" s="128">
        <v>0</v>
      </c>
      <c r="L186" s="128">
        <f t="shared" si="4"/>
        <v>234935122</v>
      </c>
      <c r="M186" s="123">
        <f t="shared" si="5"/>
        <v>310935571.90999997</v>
      </c>
      <c r="N186" s="122">
        <v>0</v>
      </c>
      <c r="O186" s="69">
        <v>7.4772955753413615E-3</v>
      </c>
      <c r="P186" s="69">
        <v>518282719.62</v>
      </c>
      <c r="Q186" s="123">
        <v>518282719.62</v>
      </c>
    </row>
    <row r="187" spans="1:17" x14ac:dyDescent="0.2">
      <c r="A187" s="131" t="s">
        <v>313</v>
      </c>
      <c r="B187" s="111" t="s">
        <v>371</v>
      </c>
      <c r="C187" s="19" t="s">
        <v>315</v>
      </c>
      <c r="D187" s="138" t="s">
        <v>372</v>
      </c>
      <c r="E187" s="127">
        <v>185336435.78999999</v>
      </c>
      <c r="F187" s="128">
        <v>0</v>
      </c>
      <c r="G187" s="128">
        <v>0</v>
      </c>
      <c r="H187" s="128">
        <v>0</v>
      </c>
      <c r="I187" s="128">
        <v>0</v>
      </c>
      <c r="J187" s="128">
        <v>0</v>
      </c>
      <c r="K187" s="128">
        <v>0</v>
      </c>
      <c r="L187" s="128">
        <f t="shared" si="4"/>
        <v>0</v>
      </c>
      <c r="M187" s="123">
        <f t="shared" si="5"/>
        <v>185336435.78999999</v>
      </c>
      <c r="N187" s="122">
        <v>0</v>
      </c>
      <c r="O187" s="69">
        <v>1.608716123641022E-2</v>
      </c>
      <c r="P187" s="69">
        <v>1115068622.4000001</v>
      </c>
      <c r="Q187" s="123">
        <v>1115068622.4000001</v>
      </c>
    </row>
    <row r="188" spans="1:17" x14ac:dyDescent="0.2">
      <c r="A188" s="131" t="s">
        <v>313</v>
      </c>
      <c r="B188" s="111" t="s">
        <v>373</v>
      </c>
      <c r="C188" s="19" t="s">
        <v>315</v>
      </c>
      <c r="D188" s="138" t="s">
        <v>374</v>
      </c>
      <c r="E188" s="127">
        <v>126299936.16</v>
      </c>
      <c r="F188" s="128">
        <v>0</v>
      </c>
      <c r="G188" s="128">
        <v>258631296</v>
      </c>
      <c r="H188" s="128">
        <v>0</v>
      </c>
      <c r="I188" s="128">
        <v>0</v>
      </c>
      <c r="J188" s="128">
        <v>0</v>
      </c>
      <c r="K188" s="128">
        <v>0</v>
      </c>
      <c r="L188" s="128">
        <f t="shared" si="4"/>
        <v>258631296</v>
      </c>
      <c r="M188" s="123">
        <f t="shared" si="5"/>
        <v>384931232.15999997</v>
      </c>
      <c r="N188" s="122">
        <v>0</v>
      </c>
      <c r="O188" s="69">
        <v>1.0146470580749701E-2</v>
      </c>
      <c r="P188" s="69">
        <v>703294435.00999999</v>
      </c>
      <c r="Q188" s="123">
        <v>703294435.00999999</v>
      </c>
    </row>
    <row r="189" spans="1:17" x14ac:dyDescent="0.2">
      <c r="A189" s="131" t="s">
        <v>313</v>
      </c>
      <c r="B189" s="111" t="s">
        <v>375</v>
      </c>
      <c r="C189" s="19" t="s">
        <v>315</v>
      </c>
      <c r="D189" s="138" t="s">
        <v>376</v>
      </c>
      <c r="E189" s="127">
        <v>266571695.43000001</v>
      </c>
      <c r="F189" s="128">
        <v>0</v>
      </c>
      <c r="G189" s="128">
        <v>687317702.47000003</v>
      </c>
      <c r="H189" s="128">
        <v>0</v>
      </c>
      <c r="I189" s="128">
        <v>0</v>
      </c>
      <c r="J189" s="128">
        <v>0</v>
      </c>
      <c r="K189" s="128">
        <v>0</v>
      </c>
      <c r="L189" s="128">
        <f t="shared" si="4"/>
        <v>687317702.47000003</v>
      </c>
      <c r="M189" s="123">
        <f t="shared" si="5"/>
        <v>953889397.9000001</v>
      </c>
      <c r="N189" s="122">
        <v>0</v>
      </c>
      <c r="O189" s="69">
        <v>2.4143467361196536E-2</v>
      </c>
      <c r="P189" s="69">
        <v>1673484991.8399999</v>
      </c>
      <c r="Q189" s="123">
        <v>1673484991.8399999</v>
      </c>
    </row>
    <row r="190" spans="1:17" x14ac:dyDescent="0.2">
      <c r="A190" s="131" t="s">
        <v>313</v>
      </c>
      <c r="B190" s="111" t="s">
        <v>377</v>
      </c>
      <c r="C190" s="19" t="s">
        <v>315</v>
      </c>
      <c r="D190" s="138" t="s">
        <v>378</v>
      </c>
      <c r="E190" s="127">
        <v>104248708.2</v>
      </c>
      <c r="F190" s="128">
        <v>0</v>
      </c>
      <c r="G190" s="128">
        <v>1351668775.8900001</v>
      </c>
      <c r="H190" s="128">
        <v>0</v>
      </c>
      <c r="I190" s="128">
        <v>465395821.47000003</v>
      </c>
      <c r="J190" s="128">
        <v>0</v>
      </c>
      <c r="K190" s="128">
        <v>0</v>
      </c>
      <c r="L190" s="128">
        <f t="shared" si="4"/>
        <v>1817064597.3600001</v>
      </c>
      <c r="M190" s="123">
        <f t="shared" si="5"/>
        <v>1921313305.5600002</v>
      </c>
      <c r="N190" s="122">
        <v>0</v>
      </c>
      <c r="O190" s="69">
        <v>8.9311847022443547E-3</v>
      </c>
      <c r="P190" s="69">
        <v>619057873.28999996</v>
      </c>
      <c r="Q190" s="123">
        <v>619057873.28999996</v>
      </c>
    </row>
    <row r="191" spans="1:17" x14ac:dyDescent="0.2">
      <c r="A191" s="131" t="s">
        <v>313</v>
      </c>
      <c r="B191" s="111" t="s">
        <v>379</v>
      </c>
      <c r="C191" s="19" t="s">
        <v>315</v>
      </c>
      <c r="D191" s="138" t="s">
        <v>380</v>
      </c>
      <c r="E191" s="127">
        <v>408802713.66000003</v>
      </c>
      <c r="F191" s="128">
        <v>0</v>
      </c>
      <c r="G191" s="128">
        <v>0</v>
      </c>
      <c r="H191" s="128">
        <v>466539240</v>
      </c>
      <c r="I191" s="128">
        <v>0</v>
      </c>
      <c r="J191" s="128">
        <v>0</v>
      </c>
      <c r="K191" s="128">
        <v>0</v>
      </c>
      <c r="L191" s="128">
        <f t="shared" si="4"/>
        <v>466539240</v>
      </c>
      <c r="M191" s="123">
        <f t="shared" si="5"/>
        <v>875341953.66000009</v>
      </c>
      <c r="N191" s="122">
        <v>0</v>
      </c>
      <c r="O191" s="69">
        <v>3.5528553915850469E-2</v>
      </c>
      <c r="P191" s="69">
        <v>2462633095.3400002</v>
      </c>
      <c r="Q191" s="123">
        <v>2462633095.3400002</v>
      </c>
    </row>
    <row r="192" spans="1:17" x14ac:dyDescent="0.2">
      <c r="A192" s="131" t="s">
        <v>313</v>
      </c>
      <c r="B192" s="111" t="s">
        <v>381</v>
      </c>
      <c r="C192" s="19" t="s">
        <v>315</v>
      </c>
      <c r="D192" s="138" t="s">
        <v>382</v>
      </c>
      <c r="E192" s="127">
        <v>156717021.99000001</v>
      </c>
      <c r="F192" s="128">
        <v>0</v>
      </c>
      <c r="G192" s="128">
        <v>0</v>
      </c>
      <c r="H192" s="128">
        <v>0</v>
      </c>
      <c r="I192" s="128">
        <v>0</v>
      </c>
      <c r="J192" s="128">
        <v>0</v>
      </c>
      <c r="K192" s="128">
        <v>0</v>
      </c>
      <c r="L192" s="128">
        <f t="shared" si="4"/>
        <v>0</v>
      </c>
      <c r="M192" s="123">
        <f t="shared" si="5"/>
        <v>156717021.99000001</v>
      </c>
      <c r="N192" s="122">
        <v>0</v>
      </c>
      <c r="O192" s="69">
        <v>1.5445583612940992E-2</v>
      </c>
      <c r="P192" s="69">
        <v>1070598186.24</v>
      </c>
      <c r="Q192" s="123">
        <v>1070598186.24</v>
      </c>
    </row>
    <row r="193" spans="1:17" x14ac:dyDescent="0.2">
      <c r="A193" s="131" t="s">
        <v>313</v>
      </c>
      <c r="B193" s="111" t="s">
        <v>383</v>
      </c>
      <c r="C193" s="19" t="s">
        <v>315</v>
      </c>
      <c r="D193" s="138" t="s">
        <v>384</v>
      </c>
      <c r="E193" s="127">
        <v>372587046.47000003</v>
      </c>
      <c r="F193" s="128">
        <v>0</v>
      </c>
      <c r="G193" s="128">
        <v>0</v>
      </c>
      <c r="H193" s="128">
        <v>0</v>
      </c>
      <c r="I193" s="128">
        <v>0</v>
      </c>
      <c r="J193" s="128">
        <v>0</v>
      </c>
      <c r="K193" s="128">
        <v>0</v>
      </c>
      <c r="L193" s="128">
        <f t="shared" si="4"/>
        <v>0</v>
      </c>
      <c r="M193" s="123">
        <f t="shared" si="5"/>
        <v>372587046.47000003</v>
      </c>
      <c r="N193" s="122">
        <v>0</v>
      </c>
      <c r="O193" s="69">
        <v>2.805019788162734E-2</v>
      </c>
      <c r="P193" s="69">
        <v>1944276870.8800001</v>
      </c>
      <c r="Q193" s="123">
        <v>1944276870.8800001</v>
      </c>
    </row>
    <row r="194" spans="1:17" x14ac:dyDescent="0.2">
      <c r="A194" s="131" t="s">
        <v>313</v>
      </c>
      <c r="B194" s="111" t="s">
        <v>385</v>
      </c>
      <c r="C194" s="19" t="s">
        <v>315</v>
      </c>
      <c r="D194" s="138" t="s">
        <v>386</v>
      </c>
      <c r="E194" s="127">
        <v>138718991.83000001</v>
      </c>
      <c r="F194" s="128">
        <v>0</v>
      </c>
      <c r="G194" s="128">
        <v>0</v>
      </c>
      <c r="H194" s="128">
        <v>0</v>
      </c>
      <c r="I194" s="128">
        <v>0</v>
      </c>
      <c r="J194" s="128">
        <v>0</v>
      </c>
      <c r="K194" s="128">
        <v>0</v>
      </c>
      <c r="L194" s="128">
        <f t="shared" si="4"/>
        <v>0</v>
      </c>
      <c r="M194" s="123">
        <f t="shared" si="5"/>
        <v>138718991.83000001</v>
      </c>
      <c r="N194" s="122">
        <v>0</v>
      </c>
      <c r="O194" s="69">
        <v>1.2126347313009286E-2</v>
      </c>
      <c r="P194" s="69">
        <v>840527995.86000001</v>
      </c>
      <c r="Q194" s="123">
        <v>840527995.86000001</v>
      </c>
    </row>
    <row r="195" spans="1:17" x14ac:dyDescent="0.2">
      <c r="A195" s="131" t="s">
        <v>313</v>
      </c>
      <c r="B195" s="111" t="s">
        <v>387</v>
      </c>
      <c r="C195" s="19" t="s">
        <v>315</v>
      </c>
      <c r="D195" s="138" t="s">
        <v>388</v>
      </c>
      <c r="E195" s="127">
        <v>225935878.90000001</v>
      </c>
      <c r="F195" s="128"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f t="shared" si="4"/>
        <v>0</v>
      </c>
      <c r="M195" s="123">
        <f t="shared" si="5"/>
        <v>225935878.90000001</v>
      </c>
      <c r="N195" s="122">
        <v>0</v>
      </c>
      <c r="O195" s="69">
        <v>1.7341684093540956E-2</v>
      </c>
      <c r="P195" s="69">
        <v>1202024863.6900001</v>
      </c>
      <c r="Q195" s="123">
        <v>1202024863.6900001</v>
      </c>
    </row>
    <row r="196" spans="1:17" x14ac:dyDescent="0.2">
      <c r="A196" s="131" t="s">
        <v>313</v>
      </c>
      <c r="B196" s="111" t="s">
        <v>389</v>
      </c>
      <c r="C196" s="19" t="s">
        <v>315</v>
      </c>
      <c r="D196" s="138" t="s">
        <v>390</v>
      </c>
      <c r="E196" s="127">
        <v>482110095.23000002</v>
      </c>
      <c r="F196" s="128">
        <v>0</v>
      </c>
      <c r="G196" s="128">
        <v>0</v>
      </c>
      <c r="H196" s="128">
        <v>0</v>
      </c>
      <c r="I196" s="128">
        <v>0</v>
      </c>
      <c r="J196" s="128">
        <v>0</v>
      </c>
      <c r="K196" s="128">
        <v>0</v>
      </c>
      <c r="L196" s="128">
        <f t="shared" si="4"/>
        <v>0</v>
      </c>
      <c r="M196" s="123">
        <f t="shared" si="5"/>
        <v>482110095.23000002</v>
      </c>
      <c r="N196" s="122">
        <v>0</v>
      </c>
      <c r="O196" s="69">
        <v>4.2561517219731324E-2</v>
      </c>
      <c r="P196" s="69">
        <v>2950117281.4899998</v>
      </c>
      <c r="Q196" s="123">
        <v>2950117281.4899998</v>
      </c>
    </row>
    <row r="197" spans="1:17" x14ac:dyDescent="0.2">
      <c r="A197" s="131" t="s">
        <v>313</v>
      </c>
      <c r="B197" s="111" t="s">
        <v>391</v>
      </c>
      <c r="C197" s="19" t="s">
        <v>315</v>
      </c>
      <c r="D197" s="138" t="s">
        <v>392</v>
      </c>
      <c r="E197" s="127">
        <v>181367350.38</v>
      </c>
      <c r="F197" s="128">
        <v>0</v>
      </c>
      <c r="G197" s="128">
        <v>2039884645</v>
      </c>
      <c r="H197" s="128">
        <v>0</v>
      </c>
      <c r="I197" s="128">
        <v>0</v>
      </c>
      <c r="J197" s="128">
        <v>0</v>
      </c>
      <c r="K197" s="128">
        <v>0</v>
      </c>
      <c r="L197" s="128">
        <f t="shared" si="4"/>
        <v>2039884645</v>
      </c>
      <c r="M197" s="123">
        <f t="shared" si="5"/>
        <v>2221251995.3800001</v>
      </c>
      <c r="N197" s="122">
        <v>0</v>
      </c>
      <c r="O197" s="69">
        <v>1.7934480608448888E-2</v>
      </c>
      <c r="P197" s="69">
        <v>1243114076.5999999</v>
      </c>
      <c r="Q197" s="123">
        <v>1243114076.5999999</v>
      </c>
    </row>
    <row r="198" spans="1:17" x14ac:dyDescent="0.2">
      <c r="A198" s="131" t="s">
        <v>313</v>
      </c>
      <c r="B198" s="111" t="s">
        <v>393</v>
      </c>
      <c r="C198" s="19" t="s">
        <v>315</v>
      </c>
      <c r="D198" s="138" t="s">
        <v>394</v>
      </c>
      <c r="E198" s="127">
        <v>85248565.579999998</v>
      </c>
      <c r="F198" s="128">
        <v>0</v>
      </c>
      <c r="G198" s="128">
        <v>0</v>
      </c>
      <c r="H198" s="128">
        <v>0</v>
      </c>
      <c r="I198" s="128">
        <v>0</v>
      </c>
      <c r="J198" s="128">
        <v>0</v>
      </c>
      <c r="K198" s="128">
        <v>0</v>
      </c>
      <c r="L198" s="128">
        <f t="shared" si="4"/>
        <v>0</v>
      </c>
      <c r="M198" s="123">
        <f t="shared" si="5"/>
        <v>85248565.579999998</v>
      </c>
      <c r="N198" s="122">
        <v>0</v>
      </c>
      <c r="O198" s="69">
        <v>7.6331830309611572E-3</v>
      </c>
      <c r="P198" s="69">
        <v>529087933.02999997</v>
      </c>
      <c r="Q198" s="123">
        <v>529087933.02999997</v>
      </c>
    </row>
    <row r="199" spans="1:17" x14ac:dyDescent="0.2">
      <c r="A199" s="131" t="s">
        <v>313</v>
      </c>
      <c r="B199" s="111" t="s">
        <v>395</v>
      </c>
      <c r="C199" s="19" t="s">
        <v>315</v>
      </c>
      <c r="D199" s="138" t="s">
        <v>396</v>
      </c>
      <c r="E199" s="127">
        <v>131531181.59999999</v>
      </c>
      <c r="F199" s="128">
        <v>0</v>
      </c>
      <c r="G199" s="128">
        <v>1109415663</v>
      </c>
      <c r="H199" s="128">
        <v>0</v>
      </c>
      <c r="I199" s="128">
        <v>0</v>
      </c>
      <c r="J199" s="128">
        <v>0</v>
      </c>
      <c r="K199" s="128">
        <v>0</v>
      </c>
      <c r="L199" s="128">
        <f t="shared" si="4"/>
        <v>1109415663</v>
      </c>
      <c r="M199" s="123">
        <f t="shared" si="5"/>
        <v>1240946844.5999999</v>
      </c>
      <c r="N199" s="122">
        <v>0</v>
      </c>
      <c r="O199" s="69">
        <v>1.2842157058202226E-2</v>
      </c>
      <c r="P199" s="69">
        <v>890143771.74000001</v>
      </c>
      <c r="Q199" s="123">
        <v>890143771.74000001</v>
      </c>
    </row>
    <row r="200" spans="1:17" x14ac:dyDescent="0.2">
      <c r="A200" s="131" t="s">
        <v>313</v>
      </c>
      <c r="B200" s="111" t="s">
        <v>397</v>
      </c>
      <c r="C200" s="19" t="s">
        <v>315</v>
      </c>
      <c r="D200" s="138" t="s">
        <v>398</v>
      </c>
      <c r="E200" s="127">
        <v>215044040.47999999</v>
      </c>
      <c r="F200" s="128">
        <v>0</v>
      </c>
      <c r="G200" s="128">
        <v>0</v>
      </c>
      <c r="H200" s="128">
        <v>0</v>
      </c>
      <c r="I200" s="128">
        <v>0</v>
      </c>
      <c r="J200" s="128">
        <v>0</v>
      </c>
      <c r="K200" s="128">
        <v>0</v>
      </c>
      <c r="L200" s="128">
        <f t="shared" si="4"/>
        <v>0</v>
      </c>
      <c r="M200" s="123">
        <f t="shared" si="5"/>
        <v>215044040.47999999</v>
      </c>
      <c r="N200" s="122">
        <v>0</v>
      </c>
      <c r="O200" s="69">
        <v>2.2163590628936955E-2</v>
      </c>
      <c r="P200" s="69">
        <v>1536251431</v>
      </c>
      <c r="Q200" s="123">
        <v>1536251431</v>
      </c>
    </row>
    <row r="201" spans="1:17" x14ac:dyDescent="0.2">
      <c r="A201" s="131" t="s">
        <v>313</v>
      </c>
      <c r="B201" s="111" t="s">
        <v>399</v>
      </c>
      <c r="C201" s="19" t="s">
        <v>315</v>
      </c>
      <c r="D201" s="138" t="s">
        <v>400</v>
      </c>
      <c r="E201" s="127">
        <v>872246985.57000005</v>
      </c>
      <c r="F201" s="128">
        <v>0</v>
      </c>
      <c r="G201" s="128">
        <v>0</v>
      </c>
      <c r="H201" s="128">
        <v>0</v>
      </c>
      <c r="I201" s="128">
        <v>0</v>
      </c>
      <c r="J201" s="128">
        <v>0</v>
      </c>
      <c r="K201" s="128">
        <v>0</v>
      </c>
      <c r="L201" s="128">
        <f t="shared" si="4"/>
        <v>0</v>
      </c>
      <c r="M201" s="123">
        <f t="shared" si="5"/>
        <v>872246985.57000005</v>
      </c>
      <c r="N201" s="122">
        <v>0</v>
      </c>
      <c r="O201" s="69">
        <v>5.737506733913899E-2</v>
      </c>
      <c r="P201" s="69">
        <v>3976906575.25</v>
      </c>
      <c r="Q201" s="123">
        <v>3976906575.25</v>
      </c>
    </row>
    <row r="202" spans="1:17" x14ac:dyDescent="0.2">
      <c r="A202" s="131" t="s">
        <v>313</v>
      </c>
      <c r="B202" s="111" t="s">
        <v>401</v>
      </c>
      <c r="C202" s="19" t="s">
        <v>315</v>
      </c>
      <c r="D202" s="138" t="s">
        <v>402</v>
      </c>
      <c r="E202" s="127">
        <v>132794350.2</v>
      </c>
      <c r="F202" s="128">
        <v>0</v>
      </c>
      <c r="G202" s="128">
        <v>0</v>
      </c>
      <c r="H202" s="128">
        <v>0</v>
      </c>
      <c r="I202" s="128">
        <v>0</v>
      </c>
      <c r="J202" s="128">
        <v>0</v>
      </c>
      <c r="K202" s="128">
        <v>0</v>
      </c>
      <c r="L202" s="128">
        <f t="shared" si="4"/>
        <v>0</v>
      </c>
      <c r="M202" s="123">
        <f t="shared" si="5"/>
        <v>132794350.2</v>
      </c>
      <c r="N202" s="122">
        <v>0</v>
      </c>
      <c r="O202" s="69">
        <v>1.1410537567816346E-2</v>
      </c>
      <c r="P202" s="69">
        <v>790912219.98000002</v>
      </c>
      <c r="Q202" s="123">
        <v>790912219.98000002</v>
      </c>
    </row>
    <row r="203" spans="1:17" x14ac:dyDescent="0.2">
      <c r="A203" s="131" t="s">
        <v>313</v>
      </c>
      <c r="B203" s="111" t="s">
        <v>403</v>
      </c>
      <c r="C203" s="19" t="s">
        <v>315</v>
      </c>
      <c r="D203" s="138" t="s">
        <v>404</v>
      </c>
      <c r="E203" s="127">
        <v>198286623.22999999</v>
      </c>
      <c r="F203" s="128">
        <v>0</v>
      </c>
      <c r="G203" s="128">
        <v>0</v>
      </c>
      <c r="H203" s="128">
        <v>0</v>
      </c>
      <c r="I203" s="128">
        <v>0</v>
      </c>
      <c r="J203" s="128">
        <v>0</v>
      </c>
      <c r="K203" s="128">
        <v>0</v>
      </c>
      <c r="L203" s="128">
        <f t="shared" ref="L203:L266" si="6">SUM(G203:K203)</f>
        <v>0</v>
      </c>
      <c r="M203" s="123">
        <f t="shared" ref="M203:M266" si="7">E203+F203+L203</f>
        <v>198286623.22999999</v>
      </c>
      <c r="N203" s="122">
        <v>0</v>
      </c>
      <c r="O203" s="69">
        <v>1.9284444764938683E-2</v>
      </c>
      <c r="P203" s="69">
        <v>1336685754.6700001</v>
      </c>
      <c r="Q203" s="123">
        <v>1336685754.6700001</v>
      </c>
    </row>
    <row r="204" spans="1:17" x14ac:dyDescent="0.2">
      <c r="A204" s="131" t="s">
        <v>313</v>
      </c>
      <c r="B204" s="111" t="s">
        <v>405</v>
      </c>
      <c r="C204" s="19" t="s">
        <v>315</v>
      </c>
      <c r="D204" s="138" t="s">
        <v>406</v>
      </c>
      <c r="E204" s="127">
        <v>119687297.84</v>
      </c>
      <c r="F204" s="128">
        <v>0</v>
      </c>
      <c r="G204" s="128">
        <v>0</v>
      </c>
      <c r="H204" s="128">
        <v>0</v>
      </c>
      <c r="I204" s="128">
        <v>0</v>
      </c>
      <c r="J204" s="128">
        <v>0</v>
      </c>
      <c r="K204" s="128">
        <v>0</v>
      </c>
      <c r="L204" s="128">
        <f t="shared" si="6"/>
        <v>0</v>
      </c>
      <c r="M204" s="123">
        <f t="shared" si="7"/>
        <v>119687297.84</v>
      </c>
      <c r="N204" s="122">
        <v>0</v>
      </c>
      <c r="O204" s="69">
        <v>1.0758355355529445E-2</v>
      </c>
      <c r="P204" s="69">
        <v>745706735.28999996</v>
      </c>
      <c r="Q204" s="123">
        <v>745706735.28999996</v>
      </c>
    </row>
    <row r="205" spans="1:17" x14ac:dyDescent="0.2">
      <c r="A205" s="131" t="s">
        <v>407</v>
      </c>
      <c r="B205" s="111" t="s">
        <v>408</v>
      </c>
      <c r="C205" s="19" t="s">
        <v>409</v>
      </c>
      <c r="D205" s="138" t="s">
        <v>410</v>
      </c>
      <c r="E205" s="127">
        <v>1958281151.95</v>
      </c>
      <c r="F205" s="128">
        <v>2287456434.52</v>
      </c>
      <c r="G205" s="128">
        <v>0</v>
      </c>
      <c r="H205" s="128">
        <v>0</v>
      </c>
      <c r="I205" s="128">
        <v>0</v>
      </c>
      <c r="J205" s="128">
        <v>0</v>
      </c>
      <c r="K205" s="128">
        <v>0</v>
      </c>
      <c r="L205" s="128">
        <f t="shared" si="6"/>
        <v>0</v>
      </c>
      <c r="M205" s="123">
        <f t="shared" si="7"/>
        <v>4245737586.4700003</v>
      </c>
      <c r="N205" s="122">
        <v>2976912140.75</v>
      </c>
      <c r="O205" s="69">
        <v>9.598361362278314E-2</v>
      </c>
      <c r="P205" s="69">
        <v>9855437090.3999996</v>
      </c>
      <c r="Q205" s="123">
        <v>12832349231.15</v>
      </c>
    </row>
    <row r="206" spans="1:17" x14ac:dyDescent="0.2">
      <c r="A206" s="131" t="s">
        <v>407</v>
      </c>
      <c r="B206" s="111" t="s">
        <v>411</v>
      </c>
      <c r="C206" s="19" t="s">
        <v>409</v>
      </c>
      <c r="D206" s="138" t="s">
        <v>412</v>
      </c>
      <c r="E206" s="127">
        <v>22969645.559999999</v>
      </c>
      <c r="F206" s="128">
        <v>0</v>
      </c>
      <c r="G206" s="128">
        <v>0</v>
      </c>
      <c r="H206" s="128">
        <v>0</v>
      </c>
      <c r="I206" s="128">
        <v>0</v>
      </c>
      <c r="J206" s="128">
        <v>0</v>
      </c>
      <c r="K206" s="128">
        <v>0</v>
      </c>
      <c r="L206" s="128">
        <f t="shared" si="6"/>
        <v>0</v>
      </c>
      <c r="M206" s="123">
        <f t="shared" si="7"/>
        <v>22969645.559999999</v>
      </c>
      <c r="N206" s="122">
        <v>0</v>
      </c>
      <c r="O206" s="69">
        <v>1.6728247069634798E-3</v>
      </c>
      <c r="P206" s="69">
        <v>171762846.18000001</v>
      </c>
      <c r="Q206" s="123">
        <v>171762846.18000001</v>
      </c>
    </row>
    <row r="207" spans="1:17" x14ac:dyDescent="0.2">
      <c r="A207" s="131" t="s">
        <v>407</v>
      </c>
      <c r="B207" s="111" t="s">
        <v>413</v>
      </c>
      <c r="C207" s="19" t="s">
        <v>409</v>
      </c>
      <c r="D207" s="138" t="s">
        <v>414</v>
      </c>
      <c r="E207" s="127">
        <v>184234574.38</v>
      </c>
      <c r="F207" s="128">
        <v>0</v>
      </c>
      <c r="G207" s="128">
        <v>0</v>
      </c>
      <c r="H207" s="128">
        <v>0</v>
      </c>
      <c r="I207" s="128">
        <v>0</v>
      </c>
      <c r="J207" s="128">
        <v>0</v>
      </c>
      <c r="K207" s="128">
        <v>0</v>
      </c>
      <c r="L207" s="128">
        <f t="shared" si="6"/>
        <v>0</v>
      </c>
      <c r="M207" s="123">
        <f t="shared" si="7"/>
        <v>184234574.38</v>
      </c>
      <c r="N207" s="122">
        <v>0</v>
      </c>
      <c r="O207" s="69">
        <v>1.8747324576205565E-2</v>
      </c>
      <c r="P207" s="69">
        <v>1924943967</v>
      </c>
      <c r="Q207" s="123">
        <v>1924943967</v>
      </c>
    </row>
    <row r="208" spans="1:17" x14ac:dyDescent="0.2">
      <c r="A208" s="131" t="s">
        <v>407</v>
      </c>
      <c r="B208" s="111" t="s">
        <v>415</v>
      </c>
      <c r="C208" s="19" t="s">
        <v>409</v>
      </c>
      <c r="D208" s="138" t="s">
        <v>416</v>
      </c>
      <c r="E208" s="127">
        <v>50756850.579999998</v>
      </c>
      <c r="F208" s="128">
        <v>0</v>
      </c>
      <c r="G208" s="128">
        <v>0</v>
      </c>
      <c r="H208" s="128">
        <v>0</v>
      </c>
      <c r="I208" s="128">
        <v>0</v>
      </c>
      <c r="J208" s="128">
        <v>0</v>
      </c>
      <c r="K208" s="128">
        <v>0</v>
      </c>
      <c r="L208" s="128">
        <f t="shared" si="6"/>
        <v>0</v>
      </c>
      <c r="M208" s="123">
        <f t="shared" si="7"/>
        <v>50756850.579999998</v>
      </c>
      <c r="N208" s="122">
        <v>0</v>
      </c>
      <c r="O208" s="69">
        <v>5.5064422013496551E-3</v>
      </c>
      <c r="P208" s="69">
        <v>565392285.82000005</v>
      </c>
      <c r="Q208" s="123">
        <v>565392285.82000005</v>
      </c>
    </row>
    <row r="209" spans="1:17" x14ac:dyDescent="0.2">
      <c r="A209" s="131" t="s">
        <v>407</v>
      </c>
      <c r="B209" s="111" t="s">
        <v>417</v>
      </c>
      <c r="C209" s="19" t="s">
        <v>409</v>
      </c>
      <c r="D209" s="138" t="s">
        <v>418</v>
      </c>
      <c r="E209" s="127">
        <v>60524862.43</v>
      </c>
      <c r="F209" s="128">
        <v>0</v>
      </c>
      <c r="G209" s="128">
        <v>0</v>
      </c>
      <c r="H209" s="128">
        <v>0</v>
      </c>
      <c r="I209" s="128">
        <v>0</v>
      </c>
      <c r="J209" s="128">
        <v>0</v>
      </c>
      <c r="K209" s="128">
        <v>0</v>
      </c>
      <c r="L209" s="128">
        <f t="shared" si="6"/>
        <v>0</v>
      </c>
      <c r="M209" s="123">
        <f t="shared" si="7"/>
        <v>60524862.43</v>
      </c>
      <c r="N209" s="122">
        <v>0</v>
      </c>
      <c r="O209" s="69">
        <v>7.074076184381807E-3</v>
      </c>
      <c r="P209" s="69">
        <v>726354324.21000004</v>
      </c>
      <c r="Q209" s="123">
        <v>726354324.21000004</v>
      </c>
    </row>
    <row r="210" spans="1:17" x14ac:dyDescent="0.2">
      <c r="A210" s="131" t="s">
        <v>407</v>
      </c>
      <c r="B210" s="111" t="s">
        <v>419</v>
      </c>
      <c r="C210" s="19" t="s">
        <v>409</v>
      </c>
      <c r="D210" s="138" t="s">
        <v>420</v>
      </c>
      <c r="E210" s="127">
        <v>15186564.779999999</v>
      </c>
      <c r="F210" s="128">
        <v>0</v>
      </c>
      <c r="G210" s="128">
        <v>0</v>
      </c>
      <c r="H210" s="128">
        <v>0</v>
      </c>
      <c r="I210" s="128">
        <v>0</v>
      </c>
      <c r="J210" s="128">
        <v>0</v>
      </c>
      <c r="K210" s="128">
        <v>0</v>
      </c>
      <c r="L210" s="128">
        <f t="shared" si="6"/>
        <v>0</v>
      </c>
      <c r="M210" s="123">
        <f t="shared" si="7"/>
        <v>15186564.779999999</v>
      </c>
      <c r="N210" s="122">
        <v>0</v>
      </c>
      <c r="O210" s="69">
        <v>1.7093492638840797E-3</v>
      </c>
      <c r="P210" s="69">
        <v>175513126.66999999</v>
      </c>
      <c r="Q210" s="123">
        <v>175513126.66999999</v>
      </c>
    </row>
    <row r="211" spans="1:17" x14ac:dyDescent="0.2">
      <c r="A211" s="131" t="s">
        <v>407</v>
      </c>
      <c r="B211" s="111" t="s">
        <v>421</v>
      </c>
      <c r="C211" s="19" t="s">
        <v>409</v>
      </c>
      <c r="D211" s="138" t="s">
        <v>422</v>
      </c>
      <c r="E211" s="127">
        <v>12643337.619999999</v>
      </c>
      <c r="F211" s="128">
        <v>0</v>
      </c>
      <c r="G211" s="128">
        <v>0</v>
      </c>
      <c r="H211" s="128">
        <v>0</v>
      </c>
      <c r="I211" s="128">
        <v>0</v>
      </c>
      <c r="J211" s="128">
        <v>0</v>
      </c>
      <c r="K211" s="128">
        <v>0</v>
      </c>
      <c r="L211" s="128">
        <f t="shared" si="6"/>
        <v>0</v>
      </c>
      <c r="M211" s="123">
        <f t="shared" si="7"/>
        <v>12643337.619999999</v>
      </c>
      <c r="N211" s="122">
        <v>0</v>
      </c>
      <c r="O211" s="69">
        <v>1.4463724540557598E-3</v>
      </c>
      <c r="P211" s="69">
        <v>148511107.18000001</v>
      </c>
      <c r="Q211" s="123">
        <v>148511107.18000001</v>
      </c>
    </row>
    <row r="212" spans="1:17" x14ac:dyDescent="0.2">
      <c r="A212" s="131" t="s">
        <v>407</v>
      </c>
      <c r="B212" s="111" t="s">
        <v>423</v>
      </c>
      <c r="C212" s="19" t="s">
        <v>409</v>
      </c>
      <c r="D212" s="138" t="s">
        <v>424</v>
      </c>
      <c r="E212" s="127">
        <v>56207451.079999998</v>
      </c>
      <c r="F212" s="128">
        <v>0</v>
      </c>
      <c r="G212" s="128">
        <v>0</v>
      </c>
      <c r="H212" s="128">
        <v>0</v>
      </c>
      <c r="I212" s="128">
        <v>0</v>
      </c>
      <c r="J212" s="128">
        <v>0</v>
      </c>
      <c r="K212" s="128">
        <v>0</v>
      </c>
      <c r="L212" s="128">
        <f t="shared" si="6"/>
        <v>0</v>
      </c>
      <c r="M212" s="123">
        <f t="shared" si="7"/>
        <v>56207451.079999998</v>
      </c>
      <c r="N212" s="122">
        <v>0</v>
      </c>
      <c r="O212" s="69">
        <v>5.4377760343389276E-3</v>
      </c>
      <c r="P212" s="69">
        <v>558341758.50999999</v>
      </c>
      <c r="Q212" s="123">
        <v>558341758.50999999</v>
      </c>
    </row>
    <row r="213" spans="1:17" x14ac:dyDescent="0.2">
      <c r="A213" s="131" t="s">
        <v>407</v>
      </c>
      <c r="B213" s="111" t="s">
        <v>425</v>
      </c>
      <c r="C213" s="19" t="s">
        <v>409</v>
      </c>
      <c r="D213" s="138" t="s">
        <v>426</v>
      </c>
      <c r="E213" s="127">
        <v>80128710.260000005</v>
      </c>
      <c r="F213" s="128">
        <v>0</v>
      </c>
      <c r="G213" s="128">
        <v>0</v>
      </c>
      <c r="H213" s="128">
        <v>0</v>
      </c>
      <c r="I213" s="128">
        <v>0</v>
      </c>
      <c r="J213" s="128">
        <v>0</v>
      </c>
      <c r="K213" s="128">
        <v>0</v>
      </c>
      <c r="L213" s="128">
        <f t="shared" si="6"/>
        <v>0</v>
      </c>
      <c r="M213" s="123">
        <f t="shared" si="7"/>
        <v>80128710.260000005</v>
      </c>
      <c r="N213" s="122">
        <v>0</v>
      </c>
      <c r="O213" s="69">
        <v>5.7197456137659591E-3</v>
      </c>
      <c r="P213" s="69">
        <v>587293923.85000002</v>
      </c>
      <c r="Q213" s="123">
        <v>587293923.85000002</v>
      </c>
    </row>
    <row r="214" spans="1:17" x14ac:dyDescent="0.2">
      <c r="A214" s="131" t="s">
        <v>407</v>
      </c>
      <c r="B214" s="111" t="s">
        <v>427</v>
      </c>
      <c r="C214" s="19" t="s">
        <v>409</v>
      </c>
      <c r="D214" s="138" t="s">
        <v>59</v>
      </c>
      <c r="E214" s="127">
        <v>21510016.16</v>
      </c>
      <c r="F214" s="128">
        <v>0</v>
      </c>
      <c r="G214" s="128">
        <v>0</v>
      </c>
      <c r="H214" s="128">
        <v>0</v>
      </c>
      <c r="I214" s="128">
        <v>0</v>
      </c>
      <c r="J214" s="128">
        <v>0</v>
      </c>
      <c r="K214" s="128">
        <v>0</v>
      </c>
      <c r="L214" s="128">
        <f t="shared" si="6"/>
        <v>0</v>
      </c>
      <c r="M214" s="123">
        <f t="shared" si="7"/>
        <v>21510016.16</v>
      </c>
      <c r="N214" s="122">
        <v>0</v>
      </c>
      <c r="O214" s="69">
        <v>2.5815556831480079E-3</v>
      </c>
      <c r="P214" s="69">
        <v>265069824.63</v>
      </c>
      <c r="Q214" s="123">
        <v>265069824.63</v>
      </c>
    </row>
    <row r="215" spans="1:17" x14ac:dyDescent="0.2">
      <c r="A215" s="131" t="s">
        <v>407</v>
      </c>
      <c r="B215" s="111" t="s">
        <v>428</v>
      </c>
      <c r="C215" s="19" t="s">
        <v>409</v>
      </c>
      <c r="D215" s="138" t="s">
        <v>429</v>
      </c>
      <c r="E215" s="127">
        <v>42083079.509999998</v>
      </c>
      <c r="F215" s="128">
        <v>0</v>
      </c>
      <c r="G215" s="128">
        <v>0</v>
      </c>
      <c r="H215" s="128">
        <v>0</v>
      </c>
      <c r="I215" s="128">
        <v>0</v>
      </c>
      <c r="J215" s="128">
        <v>0</v>
      </c>
      <c r="K215" s="128">
        <v>0</v>
      </c>
      <c r="L215" s="128">
        <f t="shared" si="6"/>
        <v>0</v>
      </c>
      <c r="M215" s="123">
        <f t="shared" si="7"/>
        <v>42083079.509999998</v>
      </c>
      <c r="N215" s="122">
        <v>0</v>
      </c>
      <c r="O215" s="69">
        <v>5.4085563888024478E-3</v>
      </c>
      <c r="P215" s="69">
        <v>555341534.12</v>
      </c>
      <c r="Q215" s="123">
        <v>555341534.12</v>
      </c>
    </row>
    <row r="216" spans="1:17" x14ac:dyDescent="0.2">
      <c r="A216" s="131" t="s">
        <v>407</v>
      </c>
      <c r="B216" s="111" t="s">
        <v>430</v>
      </c>
      <c r="C216" s="19" t="s">
        <v>409</v>
      </c>
      <c r="D216" s="138" t="s">
        <v>431</v>
      </c>
      <c r="E216" s="127">
        <v>6530951.9199999999</v>
      </c>
      <c r="F216" s="128">
        <v>0</v>
      </c>
      <c r="G216" s="128">
        <v>0</v>
      </c>
      <c r="H216" s="128">
        <v>0</v>
      </c>
      <c r="I216" s="128">
        <v>0</v>
      </c>
      <c r="J216" s="128">
        <v>0</v>
      </c>
      <c r="K216" s="128">
        <v>0</v>
      </c>
      <c r="L216" s="128">
        <f t="shared" si="6"/>
        <v>0</v>
      </c>
      <c r="M216" s="123">
        <f t="shared" si="7"/>
        <v>6530951.9199999999</v>
      </c>
      <c r="N216" s="122">
        <v>0</v>
      </c>
      <c r="O216" s="69">
        <v>7.4071801434976792E-4</v>
      </c>
      <c r="P216" s="69">
        <v>76055688.219999999</v>
      </c>
      <c r="Q216" s="123">
        <v>76055688.219999999</v>
      </c>
    </row>
    <row r="217" spans="1:17" x14ac:dyDescent="0.2">
      <c r="A217" s="131" t="s">
        <v>407</v>
      </c>
      <c r="B217" s="111" t="s">
        <v>432</v>
      </c>
      <c r="C217" s="19" t="s">
        <v>409</v>
      </c>
      <c r="D217" s="138" t="s">
        <v>67</v>
      </c>
      <c r="E217" s="127">
        <v>23791657.129999999</v>
      </c>
      <c r="F217" s="128">
        <v>0</v>
      </c>
      <c r="G217" s="128">
        <v>0</v>
      </c>
      <c r="H217" s="128">
        <v>0</v>
      </c>
      <c r="I217" s="128">
        <v>0</v>
      </c>
      <c r="J217" s="128">
        <v>0</v>
      </c>
      <c r="K217" s="128">
        <v>0</v>
      </c>
      <c r="L217" s="128">
        <f t="shared" si="6"/>
        <v>0</v>
      </c>
      <c r="M217" s="123">
        <f t="shared" si="7"/>
        <v>23791657.129999999</v>
      </c>
      <c r="N217" s="122">
        <v>0</v>
      </c>
      <c r="O217" s="69">
        <v>3.1002043914205276E-3</v>
      </c>
      <c r="P217" s="69">
        <v>318323807.50999999</v>
      </c>
      <c r="Q217" s="123">
        <v>318323807.50999999</v>
      </c>
    </row>
    <row r="218" spans="1:17" x14ac:dyDescent="0.2">
      <c r="A218" s="131" t="s">
        <v>407</v>
      </c>
      <c r="B218" s="111" t="s">
        <v>433</v>
      </c>
      <c r="C218" s="19" t="s">
        <v>409</v>
      </c>
      <c r="D218" s="138" t="s">
        <v>434</v>
      </c>
      <c r="E218" s="127">
        <v>33595624.390000001</v>
      </c>
      <c r="F218" s="128">
        <v>0</v>
      </c>
      <c r="G218" s="128">
        <v>0</v>
      </c>
      <c r="H218" s="128">
        <v>0</v>
      </c>
      <c r="I218" s="128">
        <v>0</v>
      </c>
      <c r="J218" s="128">
        <v>0</v>
      </c>
      <c r="K218" s="128">
        <v>0</v>
      </c>
      <c r="L218" s="128">
        <f t="shared" si="6"/>
        <v>0</v>
      </c>
      <c r="M218" s="123">
        <f t="shared" si="7"/>
        <v>33595624.390000001</v>
      </c>
      <c r="N218" s="122">
        <v>0</v>
      </c>
      <c r="O218" s="69">
        <v>3.0826726040986399E-3</v>
      </c>
      <c r="P218" s="69">
        <v>316523672.88</v>
      </c>
      <c r="Q218" s="123">
        <v>316523672.88</v>
      </c>
    </row>
    <row r="219" spans="1:17" x14ac:dyDescent="0.2">
      <c r="A219" s="131" t="s">
        <v>407</v>
      </c>
      <c r="B219" s="111" t="s">
        <v>435</v>
      </c>
      <c r="C219" s="19" t="s">
        <v>409</v>
      </c>
      <c r="D219" s="138" t="s">
        <v>436</v>
      </c>
      <c r="E219" s="127">
        <v>29009901.649999999</v>
      </c>
      <c r="F219" s="128">
        <v>0</v>
      </c>
      <c r="G219" s="128">
        <v>0</v>
      </c>
      <c r="H219" s="128">
        <v>0</v>
      </c>
      <c r="I219" s="128">
        <v>0</v>
      </c>
      <c r="J219" s="128">
        <v>0</v>
      </c>
      <c r="K219" s="128">
        <v>0</v>
      </c>
      <c r="L219" s="128">
        <f t="shared" si="6"/>
        <v>0</v>
      </c>
      <c r="M219" s="123">
        <f t="shared" si="7"/>
        <v>29009901.649999999</v>
      </c>
      <c r="N219" s="122">
        <v>0</v>
      </c>
      <c r="O219" s="69">
        <v>3.2127000267359756E-3</v>
      </c>
      <c r="P219" s="69">
        <v>329874671.39999998</v>
      </c>
      <c r="Q219" s="123">
        <v>329874671.39999998</v>
      </c>
    </row>
    <row r="220" spans="1:17" x14ac:dyDescent="0.2">
      <c r="A220" s="131" t="s">
        <v>407</v>
      </c>
      <c r="B220" s="111" t="s">
        <v>437</v>
      </c>
      <c r="C220" s="19" t="s">
        <v>409</v>
      </c>
      <c r="D220" s="138" t="s">
        <v>438</v>
      </c>
      <c r="E220" s="127">
        <v>24946291.41</v>
      </c>
      <c r="F220" s="128">
        <v>0</v>
      </c>
      <c r="G220" s="128">
        <v>0</v>
      </c>
      <c r="H220" s="128">
        <v>0</v>
      </c>
      <c r="I220" s="128">
        <v>0</v>
      </c>
      <c r="J220" s="128">
        <v>0</v>
      </c>
      <c r="K220" s="128">
        <v>0</v>
      </c>
      <c r="L220" s="128">
        <f t="shared" si="6"/>
        <v>0</v>
      </c>
      <c r="M220" s="123">
        <f t="shared" si="7"/>
        <v>24946291.41</v>
      </c>
      <c r="N220" s="122">
        <v>0</v>
      </c>
      <c r="O220" s="69">
        <v>3.1031263559741758E-3</v>
      </c>
      <c r="P220" s="69">
        <v>318623829.94999999</v>
      </c>
      <c r="Q220" s="123">
        <v>318623829.94999999</v>
      </c>
    </row>
    <row r="221" spans="1:17" x14ac:dyDescent="0.2">
      <c r="A221" s="131" t="s">
        <v>407</v>
      </c>
      <c r="B221" s="111" t="s">
        <v>439</v>
      </c>
      <c r="C221" s="19" t="s">
        <v>409</v>
      </c>
      <c r="D221" s="138" t="s">
        <v>440</v>
      </c>
      <c r="E221" s="127">
        <v>1037584417.1799999</v>
      </c>
      <c r="F221" s="128">
        <v>0</v>
      </c>
      <c r="G221" s="128">
        <v>0</v>
      </c>
      <c r="H221" s="128">
        <v>0</v>
      </c>
      <c r="I221" s="128">
        <v>0</v>
      </c>
      <c r="J221" s="128">
        <v>0</v>
      </c>
      <c r="K221" s="128">
        <v>0</v>
      </c>
      <c r="L221" s="128">
        <f t="shared" si="6"/>
        <v>0</v>
      </c>
      <c r="M221" s="123">
        <f t="shared" si="7"/>
        <v>1037584417.1799999</v>
      </c>
      <c r="N221" s="122">
        <v>0</v>
      </c>
      <c r="O221" s="69">
        <v>4.7182422630031078E-2</v>
      </c>
      <c r="P221" s="69">
        <v>4844612329.6700001</v>
      </c>
      <c r="Q221" s="123">
        <v>4844612329.6700001</v>
      </c>
    </row>
    <row r="222" spans="1:17" x14ac:dyDescent="0.2">
      <c r="A222" s="131" t="s">
        <v>407</v>
      </c>
      <c r="B222" s="111" t="s">
        <v>441</v>
      </c>
      <c r="C222" s="19" t="s">
        <v>409</v>
      </c>
      <c r="D222" s="138" t="s">
        <v>442</v>
      </c>
      <c r="E222" s="127">
        <v>32893656.870000001</v>
      </c>
      <c r="F222" s="128">
        <v>0</v>
      </c>
      <c r="G222" s="128">
        <v>0</v>
      </c>
      <c r="H222" s="128">
        <v>0</v>
      </c>
      <c r="I222" s="128">
        <v>0</v>
      </c>
      <c r="J222" s="128">
        <v>0</v>
      </c>
      <c r="K222" s="128">
        <v>0</v>
      </c>
      <c r="L222" s="128">
        <f t="shared" si="6"/>
        <v>0</v>
      </c>
      <c r="M222" s="123">
        <f t="shared" si="7"/>
        <v>32893656.870000001</v>
      </c>
      <c r="N222" s="122">
        <v>0</v>
      </c>
      <c r="O222" s="69">
        <v>3.8759859804140717E-3</v>
      </c>
      <c r="P222" s="69">
        <v>397979765</v>
      </c>
      <c r="Q222" s="123">
        <v>397979765</v>
      </c>
    </row>
    <row r="223" spans="1:17" x14ac:dyDescent="0.2">
      <c r="A223" s="131" t="s">
        <v>407</v>
      </c>
      <c r="B223" s="111" t="s">
        <v>443</v>
      </c>
      <c r="C223" s="19" t="s">
        <v>409</v>
      </c>
      <c r="D223" s="138" t="s">
        <v>444</v>
      </c>
      <c r="E223" s="127">
        <v>73947379.400000006</v>
      </c>
      <c r="F223" s="128">
        <v>0</v>
      </c>
      <c r="G223" s="128">
        <v>0</v>
      </c>
      <c r="H223" s="128">
        <v>0</v>
      </c>
      <c r="I223" s="128">
        <v>0</v>
      </c>
      <c r="J223" s="128">
        <v>0</v>
      </c>
      <c r="K223" s="128">
        <v>0</v>
      </c>
      <c r="L223" s="128">
        <f t="shared" si="6"/>
        <v>0</v>
      </c>
      <c r="M223" s="123">
        <f t="shared" si="7"/>
        <v>73947379.400000006</v>
      </c>
      <c r="N223" s="122">
        <v>0</v>
      </c>
      <c r="O223" s="69">
        <v>9.6191073106092154E-3</v>
      </c>
      <c r="P223" s="69">
        <v>987673868.35000002</v>
      </c>
      <c r="Q223" s="123">
        <v>987673868.35000002</v>
      </c>
    </row>
    <row r="224" spans="1:17" x14ac:dyDescent="0.2">
      <c r="A224" s="131" t="s">
        <v>407</v>
      </c>
      <c r="B224" s="111" t="s">
        <v>445</v>
      </c>
      <c r="C224" s="19" t="s">
        <v>409</v>
      </c>
      <c r="D224" s="138" t="s">
        <v>446</v>
      </c>
      <c r="E224" s="127">
        <v>64298774.469999999</v>
      </c>
      <c r="F224" s="128">
        <v>0</v>
      </c>
      <c r="G224" s="128">
        <v>0</v>
      </c>
      <c r="H224" s="128">
        <v>0</v>
      </c>
      <c r="I224" s="128">
        <v>0</v>
      </c>
      <c r="J224" s="128">
        <v>0</v>
      </c>
      <c r="K224" s="128">
        <v>0</v>
      </c>
      <c r="L224" s="128">
        <f t="shared" si="6"/>
        <v>0</v>
      </c>
      <c r="M224" s="123">
        <f t="shared" si="7"/>
        <v>64298774.469999999</v>
      </c>
      <c r="N224" s="122">
        <v>0</v>
      </c>
      <c r="O224" s="69">
        <v>7.2464720930470392E-3</v>
      </c>
      <c r="P224" s="69">
        <v>744055648.09000003</v>
      </c>
      <c r="Q224" s="123">
        <v>744055648.09000003</v>
      </c>
    </row>
    <row r="225" spans="1:17" x14ac:dyDescent="0.2">
      <c r="A225" s="131" t="s">
        <v>407</v>
      </c>
      <c r="B225" s="111" t="s">
        <v>447</v>
      </c>
      <c r="C225" s="19" t="s">
        <v>409</v>
      </c>
      <c r="D225" s="138" t="s">
        <v>448</v>
      </c>
      <c r="E225" s="127">
        <v>19774614.350000001</v>
      </c>
      <c r="F225" s="128">
        <v>0</v>
      </c>
      <c r="G225" s="128">
        <v>0</v>
      </c>
      <c r="H225" s="128">
        <v>0</v>
      </c>
      <c r="I225" s="128">
        <v>0</v>
      </c>
      <c r="J225" s="128">
        <v>0</v>
      </c>
      <c r="K225" s="128">
        <v>0</v>
      </c>
      <c r="L225" s="128">
        <f t="shared" si="6"/>
        <v>0</v>
      </c>
      <c r="M225" s="123">
        <f t="shared" si="7"/>
        <v>19774614.350000001</v>
      </c>
      <c r="N225" s="122">
        <v>0</v>
      </c>
      <c r="O225" s="69">
        <v>2.4997406756458638E-3</v>
      </c>
      <c r="P225" s="69">
        <v>256669196.34999999</v>
      </c>
      <c r="Q225" s="123">
        <v>256669196.34999999</v>
      </c>
    </row>
    <row r="226" spans="1:17" x14ac:dyDescent="0.2">
      <c r="A226" s="131" t="s">
        <v>407</v>
      </c>
      <c r="B226" s="111" t="s">
        <v>449</v>
      </c>
      <c r="C226" s="19" t="s">
        <v>409</v>
      </c>
      <c r="D226" s="138" t="s">
        <v>450</v>
      </c>
      <c r="E226" s="127">
        <v>36410549.450000003</v>
      </c>
      <c r="F226" s="128">
        <v>0</v>
      </c>
      <c r="G226" s="128">
        <v>0</v>
      </c>
      <c r="H226" s="128">
        <v>0</v>
      </c>
      <c r="I226" s="128">
        <v>0</v>
      </c>
      <c r="J226" s="128">
        <v>0</v>
      </c>
      <c r="K226" s="128">
        <v>0</v>
      </c>
      <c r="L226" s="128">
        <f t="shared" si="6"/>
        <v>0</v>
      </c>
      <c r="M226" s="123">
        <f t="shared" si="7"/>
        <v>36410549.450000003</v>
      </c>
      <c r="N226" s="122">
        <v>0</v>
      </c>
      <c r="O226" s="69">
        <v>5.0389278727659753E-3</v>
      </c>
      <c r="P226" s="69">
        <v>517388695.62</v>
      </c>
      <c r="Q226" s="123">
        <v>517388695.62</v>
      </c>
    </row>
    <row r="227" spans="1:17" x14ac:dyDescent="0.2">
      <c r="A227" s="131" t="s">
        <v>407</v>
      </c>
      <c r="B227" s="111" t="s">
        <v>451</v>
      </c>
      <c r="C227" s="19" t="s">
        <v>409</v>
      </c>
      <c r="D227" s="138" t="s">
        <v>452</v>
      </c>
      <c r="E227" s="127">
        <v>70199758.790000007</v>
      </c>
      <c r="F227" s="128">
        <v>0</v>
      </c>
      <c r="G227" s="128">
        <v>34790000</v>
      </c>
      <c r="H227" s="128">
        <v>0</v>
      </c>
      <c r="I227" s="128">
        <v>0</v>
      </c>
      <c r="J227" s="128">
        <v>0</v>
      </c>
      <c r="K227" s="128">
        <v>0</v>
      </c>
      <c r="L227" s="128">
        <f t="shared" si="6"/>
        <v>34790000</v>
      </c>
      <c r="M227" s="123">
        <f t="shared" si="7"/>
        <v>104989758.79000001</v>
      </c>
      <c r="N227" s="122">
        <v>0</v>
      </c>
      <c r="O227" s="69">
        <v>9.2947692451542871E-3</v>
      </c>
      <c r="P227" s="69">
        <v>954371377.64999998</v>
      </c>
      <c r="Q227" s="123">
        <v>954371377.64999998</v>
      </c>
    </row>
    <row r="228" spans="1:17" x14ac:dyDescent="0.2">
      <c r="A228" s="131" t="s">
        <v>407</v>
      </c>
      <c r="B228" s="111" t="s">
        <v>453</v>
      </c>
      <c r="C228" s="19" t="s">
        <v>409</v>
      </c>
      <c r="D228" s="138" t="s">
        <v>454</v>
      </c>
      <c r="E228" s="127">
        <v>28382603.120000001</v>
      </c>
      <c r="F228" s="128">
        <v>0</v>
      </c>
      <c r="G228" s="128">
        <v>0</v>
      </c>
      <c r="H228" s="128">
        <v>0</v>
      </c>
      <c r="I228" s="128">
        <v>0</v>
      </c>
      <c r="J228" s="128">
        <v>0</v>
      </c>
      <c r="K228" s="128">
        <v>0</v>
      </c>
      <c r="L228" s="128">
        <f t="shared" si="6"/>
        <v>0</v>
      </c>
      <c r="M228" s="123">
        <f t="shared" si="7"/>
        <v>28382603.120000001</v>
      </c>
      <c r="N228" s="122">
        <v>0</v>
      </c>
      <c r="O228" s="69">
        <v>3.2886711051308237E-3</v>
      </c>
      <c r="P228" s="69">
        <v>337675254.81</v>
      </c>
      <c r="Q228" s="123">
        <v>337675254.81</v>
      </c>
    </row>
    <row r="229" spans="1:17" x14ac:dyDescent="0.2">
      <c r="A229" s="131" t="s">
        <v>407</v>
      </c>
      <c r="B229" s="111" t="s">
        <v>455</v>
      </c>
      <c r="C229" s="19" t="s">
        <v>409</v>
      </c>
      <c r="D229" s="138" t="s">
        <v>456</v>
      </c>
      <c r="E229" s="127">
        <v>15123708.16</v>
      </c>
      <c r="F229" s="128">
        <v>0</v>
      </c>
      <c r="G229" s="128">
        <v>0</v>
      </c>
      <c r="H229" s="128">
        <v>0</v>
      </c>
      <c r="I229" s="128">
        <v>0</v>
      </c>
      <c r="J229" s="128">
        <v>0</v>
      </c>
      <c r="K229" s="128">
        <v>0</v>
      </c>
      <c r="L229" s="128">
        <f t="shared" si="6"/>
        <v>0</v>
      </c>
      <c r="M229" s="123">
        <f t="shared" si="7"/>
        <v>15123708.16</v>
      </c>
      <c r="N229" s="122">
        <v>0</v>
      </c>
      <c r="O229" s="69">
        <v>1.5179605856201358E-3</v>
      </c>
      <c r="P229" s="69">
        <v>155861656.93000001</v>
      </c>
      <c r="Q229" s="123">
        <v>155861656.93000001</v>
      </c>
    </row>
    <row r="230" spans="1:17" x14ac:dyDescent="0.2">
      <c r="A230" s="131" t="s">
        <v>407</v>
      </c>
      <c r="B230" s="111" t="s">
        <v>457</v>
      </c>
      <c r="C230" s="19" t="s">
        <v>409</v>
      </c>
      <c r="D230" s="138" t="s">
        <v>458</v>
      </c>
      <c r="E230" s="127">
        <v>28651634.789999999</v>
      </c>
      <c r="F230" s="128">
        <v>0</v>
      </c>
      <c r="G230" s="128">
        <v>0</v>
      </c>
      <c r="H230" s="128">
        <v>0</v>
      </c>
      <c r="I230" s="128">
        <v>0</v>
      </c>
      <c r="J230" s="128">
        <v>0</v>
      </c>
      <c r="K230" s="128">
        <v>0</v>
      </c>
      <c r="L230" s="128">
        <f t="shared" si="6"/>
        <v>0</v>
      </c>
      <c r="M230" s="123">
        <f t="shared" si="7"/>
        <v>28651634.789999999</v>
      </c>
      <c r="N230" s="122">
        <v>0</v>
      </c>
      <c r="O230" s="69">
        <v>3.6539166743368235E-3</v>
      </c>
      <c r="P230" s="69">
        <v>375178059.64999998</v>
      </c>
      <c r="Q230" s="123">
        <v>375178059.64999998</v>
      </c>
    </row>
    <row r="231" spans="1:17" x14ac:dyDescent="0.2">
      <c r="A231" s="131" t="s">
        <v>407</v>
      </c>
      <c r="B231" s="111" t="s">
        <v>459</v>
      </c>
      <c r="C231" s="19" t="s">
        <v>409</v>
      </c>
      <c r="D231" s="138" t="s">
        <v>460</v>
      </c>
      <c r="E231" s="127">
        <v>96602792.609999999</v>
      </c>
      <c r="F231" s="128">
        <v>0</v>
      </c>
      <c r="G231" s="128">
        <v>0</v>
      </c>
      <c r="H231" s="128">
        <v>0</v>
      </c>
      <c r="I231" s="128">
        <v>0</v>
      </c>
      <c r="J231" s="128">
        <v>0</v>
      </c>
      <c r="K231" s="128">
        <v>0</v>
      </c>
      <c r="L231" s="128">
        <f t="shared" si="6"/>
        <v>0</v>
      </c>
      <c r="M231" s="123">
        <f t="shared" si="7"/>
        <v>96602792.609999999</v>
      </c>
      <c r="N231" s="122">
        <v>0</v>
      </c>
      <c r="O231" s="69">
        <v>1.3110854952218575E-2</v>
      </c>
      <c r="P231" s="69">
        <v>1346200682.6600001</v>
      </c>
      <c r="Q231" s="123">
        <v>1346200682.6600001</v>
      </c>
    </row>
    <row r="232" spans="1:17" x14ac:dyDescent="0.2">
      <c r="A232" s="131" t="s">
        <v>407</v>
      </c>
      <c r="B232" s="111" t="s">
        <v>461</v>
      </c>
      <c r="C232" s="19" t="s">
        <v>409</v>
      </c>
      <c r="D232" s="138" t="s">
        <v>462</v>
      </c>
      <c r="E232" s="127">
        <v>32791474.93</v>
      </c>
      <c r="F232" s="128">
        <v>0</v>
      </c>
      <c r="G232" s="128">
        <v>0</v>
      </c>
      <c r="H232" s="128">
        <v>0</v>
      </c>
      <c r="I232" s="128">
        <v>0</v>
      </c>
      <c r="J232" s="128">
        <v>0</v>
      </c>
      <c r="K232" s="128">
        <v>0</v>
      </c>
      <c r="L232" s="128">
        <f t="shared" si="6"/>
        <v>0</v>
      </c>
      <c r="M232" s="123">
        <f t="shared" si="7"/>
        <v>32791474.93</v>
      </c>
      <c r="N232" s="122">
        <v>0</v>
      </c>
      <c r="O232" s="69">
        <v>4.0688356409548394E-3</v>
      </c>
      <c r="P232" s="69">
        <v>417781245.95999998</v>
      </c>
      <c r="Q232" s="123">
        <v>417781245.95999998</v>
      </c>
    </row>
    <row r="233" spans="1:17" x14ac:dyDescent="0.2">
      <c r="A233" s="131" t="s">
        <v>407</v>
      </c>
      <c r="B233" s="111" t="s">
        <v>463</v>
      </c>
      <c r="C233" s="19" t="s">
        <v>409</v>
      </c>
      <c r="D233" s="138" t="s">
        <v>464</v>
      </c>
      <c r="E233" s="127">
        <v>13908728</v>
      </c>
      <c r="F233" s="128">
        <v>0</v>
      </c>
      <c r="G233" s="128">
        <v>5173891</v>
      </c>
      <c r="H233" s="128">
        <v>0</v>
      </c>
      <c r="I233" s="128">
        <v>0</v>
      </c>
      <c r="J233" s="128">
        <v>0</v>
      </c>
      <c r="K233" s="128">
        <v>0</v>
      </c>
      <c r="L233" s="128">
        <f t="shared" si="6"/>
        <v>5173891</v>
      </c>
      <c r="M233" s="123">
        <f t="shared" si="7"/>
        <v>19082619</v>
      </c>
      <c r="N233" s="122">
        <v>0</v>
      </c>
      <c r="O233" s="69">
        <v>1.8510645447360077E-3</v>
      </c>
      <c r="P233" s="69">
        <v>190064214.94999999</v>
      </c>
      <c r="Q233" s="123">
        <v>190064214.94999999</v>
      </c>
    </row>
    <row r="234" spans="1:17" x14ac:dyDescent="0.2">
      <c r="A234" s="131" t="s">
        <v>407</v>
      </c>
      <c r="B234" s="111" t="s">
        <v>465</v>
      </c>
      <c r="C234" s="19" t="s">
        <v>409</v>
      </c>
      <c r="D234" s="138" t="s">
        <v>466</v>
      </c>
      <c r="E234" s="127">
        <v>42027749.619999997</v>
      </c>
      <c r="F234" s="128">
        <v>0</v>
      </c>
      <c r="G234" s="128">
        <v>30076220</v>
      </c>
      <c r="H234" s="128">
        <v>0</v>
      </c>
      <c r="I234" s="128">
        <v>0</v>
      </c>
      <c r="J234" s="128">
        <v>0</v>
      </c>
      <c r="K234" s="128">
        <v>0</v>
      </c>
      <c r="L234" s="128">
        <f t="shared" si="6"/>
        <v>30076220</v>
      </c>
      <c r="M234" s="123">
        <f t="shared" si="7"/>
        <v>72103969.620000005</v>
      </c>
      <c r="N234" s="122">
        <v>0</v>
      </c>
      <c r="O234" s="69">
        <v>5.8278583022509352E-3</v>
      </c>
      <c r="P234" s="69">
        <v>598394754.08000004</v>
      </c>
      <c r="Q234" s="123">
        <v>598394754.08000004</v>
      </c>
    </row>
    <row r="235" spans="1:17" x14ac:dyDescent="0.2">
      <c r="A235" s="131" t="s">
        <v>407</v>
      </c>
      <c r="B235" s="111" t="s">
        <v>467</v>
      </c>
      <c r="C235" s="19" t="s">
        <v>409</v>
      </c>
      <c r="D235" s="138" t="s">
        <v>468</v>
      </c>
      <c r="E235" s="127">
        <v>26139528.32</v>
      </c>
      <c r="F235" s="128">
        <v>0</v>
      </c>
      <c r="G235" s="128">
        <v>0</v>
      </c>
      <c r="H235" s="128">
        <v>0</v>
      </c>
      <c r="I235" s="128">
        <v>0</v>
      </c>
      <c r="J235" s="128">
        <v>0</v>
      </c>
      <c r="K235" s="128">
        <v>0</v>
      </c>
      <c r="L235" s="128">
        <f t="shared" si="6"/>
        <v>0</v>
      </c>
      <c r="M235" s="123">
        <f t="shared" si="7"/>
        <v>26139528.32</v>
      </c>
      <c r="N235" s="122">
        <v>0</v>
      </c>
      <c r="O235" s="69">
        <v>2.2279979721565998E-3</v>
      </c>
      <c r="P235" s="69">
        <v>228767109.53999999</v>
      </c>
      <c r="Q235" s="123">
        <v>228767109.53999999</v>
      </c>
    </row>
    <row r="236" spans="1:17" x14ac:dyDescent="0.2">
      <c r="A236" s="131" t="s">
        <v>407</v>
      </c>
      <c r="B236" s="111" t="s">
        <v>469</v>
      </c>
      <c r="C236" s="19" t="s">
        <v>409</v>
      </c>
      <c r="D236" s="138" t="s">
        <v>470</v>
      </c>
      <c r="E236" s="127">
        <v>1294019526.29</v>
      </c>
      <c r="F236" s="128">
        <v>169721064.38999999</v>
      </c>
      <c r="G236" s="128">
        <v>0</v>
      </c>
      <c r="H236" s="128">
        <v>0</v>
      </c>
      <c r="I236" s="128">
        <v>0</v>
      </c>
      <c r="J236" s="128">
        <v>0</v>
      </c>
      <c r="K236" s="128">
        <v>0</v>
      </c>
      <c r="L236" s="128">
        <f t="shared" si="6"/>
        <v>0</v>
      </c>
      <c r="M236" s="123">
        <f t="shared" si="7"/>
        <v>1463740590.6799998</v>
      </c>
      <c r="N236" s="122">
        <v>0</v>
      </c>
      <c r="O236" s="69">
        <v>7.2695556130208588E-2</v>
      </c>
      <c r="P236" s="69">
        <v>7464258253.5799999</v>
      </c>
      <c r="Q236" s="123">
        <v>7464258253.5799999</v>
      </c>
    </row>
    <row r="237" spans="1:17" x14ac:dyDescent="0.2">
      <c r="A237" s="131" t="s">
        <v>407</v>
      </c>
      <c r="B237" s="111" t="s">
        <v>471</v>
      </c>
      <c r="C237" s="19" t="s">
        <v>409</v>
      </c>
      <c r="D237" s="138" t="s">
        <v>472</v>
      </c>
      <c r="E237" s="127">
        <v>37212012.579999998</v>
      </c>
      <c r="F237" s="128">
        <v>0</v>
      </c>
      <c r="G237" s="128">
        <v>0</v>
      </c>
      <c r="H237" s="128">
        <v>0</v>
      </c>
      <c r="I237" s="128">
        <v>0</v>
      </c>
      <c r="J237" s="128">
        <v>0</v>
      </c>
      <c r="K237" s="128">
        <v>0</v>
      </c>
      <c r="L237" s="128">
        <f t="shared" si="6"/>
        <v>0</v>
      </c>
      <c r="M237" s="123">
        <f t="shared" si="7"/>
        <v>37212012.579999998</v>
      </c>
      <c r="N237" s="122">
        <v>0</v>
      </c>
      <c r="O237" s="69">
        <v>4.6605334630685597E-3</v>
      </c>
      <c r="P237" s="69">
        <v>478535789.80000001</v>
      </c>
      <c r="Q237" s="123">
        <v>478535789.80000001</v>
      </c>
    </row>
    <row r="238" spans="1:17" x14ac:dyDescent="0.2">
      <c r="A238" s="131" t="s">
        <v>407</v>
      </c>
      <c r="B238" s="111" t="s">
        <v>473</v>
      </c>
      <c r="C238" s="19" t="s">
        <v>409</v>
      </c>
      <c r="D238" s="138" t="s">
        <v>474</v>
      </c>
      <c r="E238" s="127">
        <v>28555645.59</v>
      </c>
      <c r="F238" s="128">
        <v>0</v>
      </c>
      <c r="G238" s="128">
        <v>0</v>
      </c>
      <c r="H238" s="128">
        <v>0</v>
      </c>
      <c r="I238" s="128">
        <v>0</v>
      </c>
      <c r="J238" s="128">
        <v>0</v>
      </c>
      <c r="K238" s="128">
        <v>0</v>
      </c>
      <c r="L238" s="128">
        <f t="shared" si="6"/>
        <v>0</v>
      </c>
      <c r="M238" s="123">
        <f t="shared" si="7"/>
        <v>28555645.59</v>
      </c>
      <c r="N238" s="122">
        <v>0</v>
      </c>
      <c r="O238" s="69">
        <v>2.7247319462767598E-3</v>
      </c>
      <c r="P238" s="69">
        <v>279770924.13</v>
      </c>
      <c r="Q238" s="123">
        <v>279770924.13</v>
      </c>
    </row>
    <row r="239" spans="1:17" x14ac:dyDescent="0.2">
      <c r="A239" s="131" t="s">
        <v>407</v>
      </c>
      <c r="B239" s="111" t="s">
        <v>475</v>
      </c>
      <c r="C239" s="19" t="s">
        <v>409</v>
      </c>
      <c r="D239" s="138" t="s">
        <v>476</v>
      </c>
      <c r="E239" s="127">
        <v>34003287.859999999</v>
      </c>
      <c r="F239" s="128">
        <v>0</v>
      </c>
      <c r="G239" s="128">
        <v>0</v>
      </c>
      <c r="H239" s="128">
        <v>0</v>
      </c>
      <c r="I239" s="128">
        <v>0</v>
      </c>
      <c r="J239" s="128">
        <v>0</v>
      </c>
      <c r="K239" s="128">
        <v>0</v>
      </c>
      <c r="L239" s="128">
        <f t="shared" si="6"/>
        <v>0</v>
      </c>
      <c r="M239" s="123">
        <f t="shared" si="7"/>
        <v>34003287.859999999</v>
      </c>
      <c r="N239" s="122">
        <v>0</v>
      </c>
      <c r="O239" s="69">
        <v>4.5290450581543995E-3</v>
      </c>
      <c r="P239" s="69">
        <v>465034780.06</v>
      </c>
      <c r="Q239" s="123">
        <v>465034780.06</v>
      </c>
    </row>
    <row r="240" spans="1:17" x14ac:dyDescent="0.2">
      <c r="A240" s="131" t="s">
        <v>407</v>
      </c>
      <c r="B240" s="111" t="s">
        <v>477</v>
      </c>
      <c r="C240" s="19" t="s">
        <v>409</v>
      </c>
      <c r="D240" s="138" t="s">
        <v>478</v>
      </c>
      <c r="E240" s="127">
        <v>27009892.949999999</v>
      </c>
      <c r="F240" s="128">
        <v>0</v>
      </c>
      <c r="G240" s="128">
        <v>0</v>
      </c>
      <c r="H240" s="128">
        <v>0</v>
      </c>
      <c r="I240" s="128">
        <v>0</v>
      </c>
      <c r="J240" s="128">
        <v>0</v>
      </c>
      <c r="K240" s="128">
        <v>0</v>
      </c>
      <c r="L240" s="128">
        <f t="shared" si="6"/>
        <v>0</v>
      </c>
      <c r="M240" s="123">
        <f t="shared" si="7"/>
        <v>27009892.949999999</v>
      </c>
      <c r="N240" s="122">
        <v>0</v>
      </c>
      <c r="O240" s="69">
        <v>3.5487259504054956E-3</v>
      </c>
      <c r="P240" s="69">
        <v>364377251.86000001</v>
      </c>
      <c r="Q240" s="123">
        <v>364377251.86000001</v>
      </c>
    </row>
    <row r="241" spans="1:17" x14ac:dyDescent="0.2">
      <c r="A241" s="131" t="s">
        <v>407</v>
      </c>
      <c r="B241" s="111" t="s">
        <v>479</v>
      </c>
      <c r="C241" s="19" t="s">
        <v>409</v>
      </c>
      <c r="D241" s="138" t="s">
        <v>480</v>
      </c>
      <c r="E241" s="127">
        <v>25196437.809999999</v>
      </c>
      <c r="F241" s="128">
        <v>0</v>
      </c>
      <c r="G241" s="128">
        <v>0</v>
      </c>
      <c r="H241" s="128">
        <v>0</v>
      </c>
      <c r="I241" s="128">
        <v>0</v>
      </c>
      <c r="J241" s="128">
        <v>0</v>
      </c>
      <c r="K241" s="128">
        <v>0</v>
      </c>
      <c r="L241" s="128">
        <f t="shared" si="6"/>
        <v>0</v>
      </c>
      <c r="M241" s="123">
        <f t="shared" si="7"/>
        <v>25196437.809999999</v>
      </c>
      <c r="N241" s="122">
        <v>0</v>
      </c>
      <c r="O241" s="69">
        <v>3.1776364520921998E-3</v>
      </c>
      <c r="P241" s="69">
        <v>326274402.13999999</v>
      </c>
      <c r="Q241" s="123">
        <v>326274402.13999999</v>
      </c>
    </row>
    <row r="242" spans="1:17" x14ac:dyDescent="0.2">
      <c r="A242" s="131" t="s">
        <v>407</v>
      </c>
      <c r="B242" s="111" t="s">
        <v>481</v>
      </c>
      <c r="C242" s="19" t="s">
        <v>409</v>
      </c>
      <c r="D242" s="138" t="s">
        <v>482</v>
      </c>
      <c r="E242" s="127">
        <v>32661631.109999999</v>
      </c>
      <c r="F242" s="128">
        <v>0</v>
      </c>
      <c r="G242" s="128">
        <v>0</v>
      </c>
      <c r="H242" s="128">
        <v>0</v>
      </c>
      <c r="I242" s="128">
        <v>0</v>
      </c>
      <c r="J242" s="128">
        <v>0</v>
      </c>
      <c r="K242" s="128">
        <v>0</v>
      </c>
      <c r="L242" s="128">
        <f t="shared" si="6"/>
        <v>0</v>
      </c>
      <c r="M242" s="123">
        <f t="shared" si="7"/>
        <v>32661631.109999999</v>
      </c>
      <c r="N242" s="122">
        <v>0</v>
      </c>
      <c r="O242" s="69">
        <v>4.3960956709634159E-3</v>
      </c>
      <c r="P242" s="69">
        <v>451383759.08999997</v>
      </c>
      <c r="Q242" s="123">
        <v>451383759.08999997</v>
      </c>
    </row>
    <row r="243" spans="1:17" x14ac:dyDescent="0.2">
      <c r="A243" s="131" t="s">
        <v>407</v>
      </c>
      <c r="B243" s="111" t="s">
        <v>483</v>
      </c>
      <c r="C243" s="19" t="s">
        <v>409</v>
      </c>
      <c r="D243" s="138" t="s">
        <v>484</v>
      </c>
      <c r="E243" s="127">
        <v>188055553.36000001</v>
      </c>
      <c r="F243" s="128">
        <v>0</v>
      </c>
      <c r="G243" s="128">
        <v>0</v>
      </c>
      <c r="H243" s="128">
        <v>0</v>
      </c>
      <c r="I243" s="128">
        <v>0</v>
      </c>
      <c r="J243" s="128">
        <v>0</v>
      </c>
      <c r="K243" s="128">
        <v>0</v>
      </c>
      <c r="L243" s="128">
        <f t="shared" si="6"/>
        <v>0</v>
      </c>
      <c r="M243" s="123">
        <f t="shared" si="7"/>
        <v>188055553.36000001</v>
      </c>
      <c r="N243" s="122">
        <v>0</v>
      </c>
      <c r="O243" s="69">
        <v>1.3568142404864486E-2</v>
      </c>
      <c r="P243" s="69">
        <v>1393154194.3199999</v>
      </c>
      <c r="Q243" s="123">
        <v>1393154194.3199999</v>
      </c>
    </row>
    <row r="244" spans="1:17" x14ac:dyDescent="0.2">
      <c r="A244" s="131" t="s">
        <v>407</v>
      </c>
      <c r="B244" s="111" t="s">
        <v>485</v>
      </c>
      <c r="C244" s="19" t="s">
        <v>409</v>
      </c>
      <c r="D244" s="138" t="s">
        <v>486</v>
      </c>
      <c r="E244" s="127">
        <v>14293567.800000001</v>
      </c>
      <c r="F244" s="128">
        <v>0</v>
      </c>
      <c r="G244" s="128">
        <v>0</v>
      </c>
      <c r="H244" s="128">
        <v>0</v>
      </c>
      <c r="I244" s="128">
        <v>0</v>
      </c>
      <c r="J244" s="128">
        <v>0</v>
      </c>
      <c r="K244" s="128">
        <v>0</v>
      </c>
      <c r="L244" s="128">
        <f t="shared" si="6"/>
        <v>0</v>
      </c>
      <c r="M244" s="123">
        <f t="shared" si="7"/>
        <v>14293567.800000001</v>
      </c>
      <c r="N244" s="122">
        <v>0</v>
      </c>
      <c r="O244" s="69">
        <v>1.6582148841952399E-3</v>
      </c>
      <c r="P244" s="69">
        <v>170262733.99000001</v>
      </c>
      <c r="Q244" s="123">
        <v>170262733.99000001</v>
      </c>
    </row>
    <row r="245" spans="1:17" x14ac:dyDescent="0.2">
      <c r="A245" s="131" t="s">
        <v>407</v>
      </c>
      <c r="B245" s="111" t="s">
        <v>487</v>
      </c>
      <c r="C245" s="19" t="s">
        <v>409</v>
      </c>
      <c r="D245" s="138" t="s">
        <v>488</v>
      </c>
      <c r="E245" s="127">
        <v>125090931.2</v>
      </c>
      <c r="F245" s="128">
        <v>0</v>
      </c>
      <c r="G245" s="128">
        <v>0</v>
      </c>
      <c r="H245" s="128">
        <v>0</v>
      </c>
      <c r="I245" s="128">
        <v>0</v>
      </c>
      <c r="J245" s="128">
        <v>0</v>
      </c>
      <c r="K245" s="128">
        <v>0</v>
      </c>
      <c r="L245" s="128">
        <f t="shared" si="6"/>
        <v>0</v>
      </c>
      <c r="M245" s="123">
        <f t="shared" si="7"/>
        <v>125090931.2</v>
      </c>
      <c r="N245" s="122">
        <v>0</v>
      </c>
      <c r="O245" s="69">
        <v>7.8118722341779271E-3</v>
      </c>
      <c r="P245" s="69">
        <v>802109989.99000001</v>
      </c>
      <c r="Q245" s="123">
        <v>802109989.99000001</v>
      </c>
    </row>
    <row r="246" spans="1:17" x14ac:dyDescent="0.2">
      <c r="A246" s="131" t="s">
        <v>407</v>
      </c>
      <c r="B246" s="111" t="s">
        <v>489</v>
      </c>
      <c r="C246" s="19" t="s">
        <v>409</v>
      </c>
      <c r="D246" s="138" t="s">
        <v>490</v>
      </c>
      <c r="E246" s="127">
        <v>27884797.23</v>
      </c>
      <c r="F246" s="128">
        <v>0</v>
      </c>
      <c r="G246" s="128">
        <v>0</v>
      </c>
      <c r="H246" s="128">
        <v>0</v>
      </c>
      <c r="I246" s="128">
        <v>0</v>
      </c>
      <c r="J246" s="128">
        <v>0</v>
      </c>
      <c r="K246" s="128">
        <v>0</v>
      </c>
      <c r="L246" s="128">
        <f t="shared" si="6"/>
        <v>0</v>
      </c>
      <c r="M246" s="123">
        <f t="shared" si="7"/>
        <v>27884797.23</v>
      </c>
      <c r="N246" s="122">
        <v>0</v>
      </c>
      <c r="O246" s="69">
        <v>3.3076638747295355E-3</v>
      </c>
      <c r="P246" s="69">
        <v>339625400.66000003</v>
      </c>
      <c r="Q246" s="123">
        <v>339625400.66000003</v>
      </c>
    </row>
    <row r="247" spans="1:17" x14ac:dyDescent="0.2">
      <c r="A247" s="131" t="s">
        <v>407</v>
      </c>
      <c r="B247" s="111" t="s">
        <v>491</v>
      </c>
      <c r="C247" s="19" t="s">
        <v>409</v>
      </c>
      <c r="D247" s="138" t="s">
        <v>492</v>
      </c>
      <c r="E247" s="127">
        <v>41582127.57</v>
      </c>
      <c r="F247" s="128">
        <v>0</v>
      </c>
      <c r="G247" s="128">
        <v>0</v>
      </c>
      <c r="H247" s="128">
        <v>0</v>
      </c>
      <c r="I247" s="128">
        <v>0</v>
      </c>
      <c r="J247" s="128">
        <v>0</v>
      </c>
      <c r="K247" s="128">
        <v>0</v>
      </c>
      <c r="L247" s="128">
        <f t="shared" si="6"/>
        <v>0</v>
      </c>
      <c r="M247" s="123">
        <f t="shared" si="7"/>
        <v>41582127.57</v>
      </c>
      <c r="N247" s="122">
        <v>0</v>
      </c>
      <c r="O247" s="69">
        <v>5.0330839436586797E-3</v>
      </c>
      <c r="P247" s="69">
        <v>516788650.74000001</v>
      </c>
      <c r="Q247" s="123">
        <v>516788650.74000001</v>
      </c>
    </row>
    <row r="248" spans="1:17" x14ac:dyDescent="0.2">
      <c r="A248" s="131" t="s">
        <v>407</v>
      </c>
      <c r="B248" s="111" t="s">
        <v>493</v>
      </c>
      <c r="C248" s="19" t="s">
        <v>409</v>
      </c>
      <c r="D248" s="138" t="s">
        <v>494</v>
      </c>
      <c r="E248" s="127">
        <v>12591051.130000001</v>
      </c>
      <c r="F248" s="128">
        <v>0</v>
      </c>
      <c r="G248" s="128">
        <v>0</v>
      </c>
      <c r="H248" s="128">
        <v>0</v>
      </c>
      <c r="I248" s="128">
        <v>0</v>
      </c>
      <c r="J248" s="128">
        <v>0</v>
      </c>
      <c r="K248" s="128">
        <v>0</v>
      </c>
      <c r="L248" s="128">
        <f t="shared" si="6"/>
        <v>0</v>
      </c>
      <c r="M248" s="123">
        <f t="shared" si="7"/>
        <v>12591051.130000001</v>
      </c>
      <c r="N248" s="122">
        <v>0</v>
      </c>
      <c r="O248" s="69">
        <v>1.6465270259806478E-3</v>
      </c>
      <c r="P248" s="69">
        <v>169062644.22999999</v>
      </c>
      <c r="Q248" s="123">
        <v>169062644.22999999</v>
      </c>
    </row>
    <row r="249" spans="1:17" x14ac:dyDescent="0.2">
      <c r="A249" s="131" t="s">
        <v>407</v>
      </c>
      <c r="B249" s="111" t="s">
        <v>495</v>
      </c>
      <c r="C249" s="19" t="s">
        <v>409</v>
      </c>
      <c r="D249" s="138" t="s">
        <v>496</v>
      </c>
      <c r="E249" s="127">
        <v>55366840.840000004</v>
      </c>
      <c r="F249" s="128">
        <v>0</v>
      </c>
      <c r="G249" s="128">
        <v>0</v>
      </c>
      <c r="H249" s="128">
        <v>0</v>
      </c>
      <c r="I249" s="128">
        <v>0</v>
      </c>
      <c r="J249" s="128">
        <v>0</v>
      </c>
      <c r="K249" s="128">
        <v>0</v>
      </c>
      <c r="L249" s="128">
        <f t="shared" si="6"/>
        <v>0</v>
      </c>
      <c r="M249" s="123">
        <f t="shared" si="7"/>
        <v>55366840.840000004</v>
      </c>
      <c r="N249" s="122">
        <v>0</v>
      </c>
      <c r="O249" s="69">
        <v>7.3443579055942473E-3</v>
      </c>
      <c r="P249" s="69">
        <v>754106399.78999996</v>
      </c>
      <c r="Q249" s="123">
        <v>754106399.78999996</v>
      </c>
    </row>
    <row r="250" spans="1:17" x14ac:dyDescent="0.2">
      <c r="A250" s="131" t="s">
        <v>407</v>
      </c>
      <c r="B250" s="111" t="s">
        <v>497</v>
      </c>
      <c r="C250" s="19" t="s">
        <v>409</v>
      </c>
      <c r="D250" s="138" t="s">
        <v>137</v>
      </c>
      <c r="E250" s="127">
        <v>32361651.289999999</v>
      </c>
      <c r="F250" s="128">
        <v>0</v>
      </c>
      <c r="G250" s="128">
        <v>0</v>
      </c>
      <c r="H250" s="128">
        <v>0</v>
      </c>
      <c r="I250" s="128">
        <v>0</v>
      </c>
      <c r="J250" s="128">
        <v>0</v>
      </c>
      <c r="K250" s="128">
        <v>0</v>
      </c>
      <c r="L250" s="128">
        <f t="shared" si="6"/>
        <v>0</v>
      </c>
      <c r="M250" s="123">
        <f t="shared" si="7"/>
        <v>32361651.289999999</v>
      </c>
      <c r="N250" s="122">
        <v>0</v>
      </c>
      <c r="O250" s="69">
        <v>4.0863674282767279E-3</v>
      </c>
      <c r="P250" s="69">
        <v>419581380.58999997</v>
      </c>
      <c r="Q250" s="123">
        <v>419581380.58999997</v>
      </c>
    </row>
    <row r="251" spans="1:17" x14ac:dyDescent="0.2">
      <c r="A251" s="131" t="s">
        <v>407</v>
      </c>
      <c r="B251" s="111" t="s">
        <v>498</v>
      </c>
      <c r="C251" s="19" t="s">
        <v>409</v>
      </c>
      <c r="D251" s="138" t="s">
        <v>499</v>
      </c>
      <c r="E251" s="127">
        <v>30111409.039999999</v>
      </c>
      <c r="F251" s="128">
        <v>0</v>
      </c>
      <c r="G251" s="128">
        <v>0</v>
      </c>
      <c r="H251" s="128">
        <v>0</v>
      </c>
      <c r="I251" s="128">
        <v>0</v>
      </c>
      <c r="J251" s="128">
        <v>0</v>
      </c>
      <c r="K251" s="128">
        <v>0</v>
      </c>
      <c r="L251" s="128">
        <f t="shared" si="6"/>
        <v>0</v>
      </c>
      <c r="M251" s="123">
        <f t="shared" si="7"/>
        <v>30111409.039999999</v>
      </c>
      <c r="N251" s="122">
        <v>0</v>
      </c>
      <c r="O251" s="69">
        <v>3.6656045325514156E-3</v>
      </c>
      <c r="P251" s="69">
        <v>376378149.41000003</v>
      </c>
      <c r="Q251" s="123">
        <v>376378149.41000003</v>
      </c>
    </row>
    <row r="252" spans="1:17" x14ac:dyDescent="0.2">
      <c r="A252" s="131" t="s">
        <v>407</v>
      </c>
      <c r="B252" s="111" t="s">
        <v>500</v>
      </c>
      <c r="C252" s="19" t="s">
        <v>409</v>
      </c>
      <c r="D252" s="138" t="s">
        <v>501</v>
      </c>
      <c r="E252" s="127">
        <v>22650652.530000001</v>
      </c>
      <c r="F252" s="128">
        <v>0</v>
      </c>
      <c r="G252" s="128">
        <v>0</v>
      </c>
      <c r="H252" s="128">
        <v>0</v>
      </c>
      <c r="I252" s="128">
        <v>0</v>
      </c>
      <c r="J252" s="128">
        <v>0</v>
      </c>
      <c r="K252" s="128">
        <v>0</v>
      </c>
      <c r="L252" s="128">
        <f t="shared" si="6"/>
        <v>0</v>
      </c>
      <c r="M252" s="123">
        <f t="shared" si="7"/>
        <v>22650652.530000001</v>
      </c>
      <c r="N252" s="122">
        <v>0</v>
      </c>
      <c r="O252" s="69">
        <v>2.5567189844419996E-3</v>
      </c>
      <c r="P252" s="69">
        <v>262519633.90000001</v>
      </c>
      <c r="Q252" s="123">
        <v>262519633.90000001</v>
      </c>
    </row>
    <row r="253" spans="1:17" x14ac:dyDescent="0.2">
      <c r="A253" s="131" t="s">
        <v>407</v>
      </c>
      <c r="B253" s="111" t="s">
        <v>502</v>
      </c>
      <c r="C253" s="19" t="s">
        <v>409</v>
      </c>
      <c r="D253" s="138" t="s">
        <v>503</v>
      </c>
      <c r="E253" s="127">
        <v>11255768.82</v>
      </c>
      <c r="F253" s="128">
        <v>0</v>
      </c>
      <c r="G253" s="128">
        <v>0</v>
      </c>
      <c r="H253" s="128">
        <v>0</v>
      </c>
      <c r="I253" s="128">
        <v>0</v>
      </c>
      <c r="J253" s="128">
        <v>0</v>
      </c>
      <c r="K253" s="128">
        <v>0</v>
      </c>
      <c r="L253" s="128">
        <f t="shared" si="6"/>
        <v>0</v>
      </c>
      <c r="M253" s="123">
        <f t="shared" si="7"/>
        <v>11255768.82</v>
      </c>
      <c r="N253" s="122">
        <v>0</v>
      </c>
      <c r="O253" s="69">
        <v>1.2900473504355919E-3</v>
      </c>
      <c r="P253" s="69">
        <v>132459906.70999999</v>
      </c>
      <c r="Q253" s="123">
        <v>132459906.70999999</v>
      </c>
    </row>
    <row r="254" spans="1:17" x14ac:dyDescent="0.2">
      <c r="A254" s="131" t="s">
        <v>407</v>
      </c>
      <c r="B254" s="111" t="s">
        <v>504</v>
      </c>
      <c r="C254" s="19" t="s">
        <v>409</v>
      </c>
      <c r="D254" s="138" t="s">
        <v>505</v>
      </c>
      <c r="E254" s="127">
        <v>19204307.52</v>
      </c>
      <c r="F254" s="128">
        <v>0</v>
      </c>
      <c r="G254" s="128">
        <v>0</v>
      </c>
      <c r="H254" s="128">
        <v>0</v>
      </c>
      <c r="I254" s="128">
        <v>0</v>
      </c>
      <c r="J254" s="128">
        <v>0</v>
      </c>
      <c r="K254" s="128">
        <v>0</v>
      </c>
      <c r="L254" s="128">
        <f t="shared" si="6"/>
        <v>0</v>
      </c>
      <c r="M254" s="123">
        <f t="shared" si="7"/>
        <v>19204307.52</v>
      </c>
      <c r="N254" s="122">
        <v>0</v>
      </c>
      <c r="O254" s="69">
        <v>2.4763649592166796E-3</v>
      </c>
      <c r="P254" s="69">
        <v>254269016.84</v>
      </c>
      <c r="Q254" s="123">
        <v>254269016.84</v>
      </c>
    </row>
    <row r="255" spans="1:17" x14ac:dyDescent="0.2">
      <c r="A255" s="131" t="s">
        <v>407</v>
      </c>
      <c r="B255" s="111" t="s">
        <v>506</v>
      </c>
      <c r="C255" s="19" t="s">
        <v>409</v>
      </c>
      <c r="D255" s="138" t="s">
        <v>507</v>
      </c>
      <c r="E255" s="127">
        <v>166009104.21000001</v>
      </c>
      <c r="F255" s="128">
        <v>0</v>
      </c>
      <c r="G255" s="128">
        <v>0</v>
      </c>
      <c r="H255" s="128">
        <v>0</v>
      </c>
      <c r="I255" s="128">
        <v>0</v>
      </c>
      <c r="J255" s="128">
        <v>0</v>
      </c>
      <c r="K255" s="128">
        <v>0</v>
      </c>
      <c r="L255" s="128">
        <f t="shared" si="6"/>
        <v>0</v>
      </c>
      <c r="M255" s="123">
        <f t="shared" si="7"/>
        <v>166009104.21000001</v>
      </c>
      <c r="N255" s="122">
        <v>0</v>
      </c>
      <c r="O255" s="69">
        <v>1.329201675454475E-2</v>
      </c>
      <c r="P255" s="69">
        <v>1364802073.8599999</v>
      </c>
      <c r="Q255" s="123">
        <v>1364802073.8599999</v>
      </c>
    </row>
    <row r="256" spans="1:17" x14ac:dyDescent="0.2">
      <c r="A256" s="131" t="s">
        <v>407</v>
      </c>
      <c r="B256" s="111" t="s">
        <v>508</v>
      </c>
      <c r="C256" s="19" t="s">
        <v>409</v>
      </c>
      <c r="D256" s="138" t="s">
        <v>509</v>
      </c>
      <c r="E256" s="127">
        <v>31614250.449999999</v>
      </c>
      <c r="F256" s="128">
        <v>0</v>
      </c>
      <c r="G256" s="128">
        <v>0</v>
      </c>
      <c r="H256" s="128">
        <v>0</v>
      </c>
      <c r="I256" s="128">
        <v>0</v>
      </c>
      <c r="J256" s="128">
        <v>0</v>
      </c>
      <c r="K256" s="128">
        <v>0</v>
      </c>
      <c r="L256" s="128">
        <f t="shared" si="6"/>
        <v>0</v>
      </c>
      <c r="M256" s="123">
        <f t="shared" si="7"/>
        <v>31614250.449999999</v>
      </c>
      <c r="N256" s="122">
        <v>0</v>
      </c>
      <c r="O256" s="69">
        <v>4.0323110840342399E-3</v>
      </c>
      <c r="P256" s="69">
        <v>414030965.47000003</v>
      </c>
      <c r="Q256" s="123">
        <v>414030965.47000003</v>
      </c>
    </row>
    <row r="257" spans="1:17" x14ac:dyDescent="0.2">
      <c r="A257" s="131" t="s">
        <v>407</v>
      </c>
      <c r="B257" s="111" t="s">
        <v>510</v>
      </c>
      <c r="C257" s="19" t="s">
        <v>409</v>
      </c>
      <c r="D257" s="138" t="s">
        <v>511</v>
      </c>
      <c r="E257" s="127">
        <v>48132894.479999997</v>
      </c>
      <c r="F257" s="128">
        <v>0</v>
      </c>
      <c r="G257" s="128">
        <v>0</v>
      </c>
      <c r="H257" s="128">
        <v>0</v>
      </c>
      <c r="I257" s="128">
        <v>0</v>
      </c>
      <c r="J257" s="128">
        <v>0</v>
      </c>
      <c r="K257" s="128">
        <v>0</v>
      </c>
      <c r="L257" s="128">
        <f t="shared" si="6"/>
        <v>0</v>
      </c>
      <c r="M257" s="123">
        <f t="shared" si="7"/>
        <v>48132894.479999997</v>
      </c>
      <c r="N257" s="122">
        <v>0</v>
      </c>
      <c r="O257" s="69">
        <v>6.2369333397616555E-3</v>
      </c>
      <c r="P257" s="69">
        <v>640397895.50999999</v>
      </c>
      <c r="Q257" s="123">
        <v>640397895.50999999</v>
      </c>
    </row>
    <row r="258" spans="1:17" x14ac:dyDescent="0.2">
      <c r="A258" s="131" t="s">
        <v>407</v>
      </c>
      <c r="B258" s="111" t="s">
        <v>512</v>
      </c>
      <c r="C258" s="19" t="s">
        <v>409</v>
      </c>
      <c r="D258" s="138" t="s">
        <v>513</v>
      </c>
      <c r="E258" s="127">
        <v>100423891.06</v>
      </c>
      <c r="F258" s="128">
        <v>0</v>
      </c>
      <c r="G258" s="128">
        <v>0</v>
      </c>
      <c r="H258" s="128">
        <v>0</v>
      </c>
      <c r="I258" s="128">
        <v>0</v>
      </c>
      <c r="J258" s="128">
        <v>0</v>
      </c>
      <c r="K258" s="128">
        <v>0</v>
      </c>
      <c r="L258" s="128">
        <f t="shared" si="6"/>
        <v>0</v>
      </c>
      <c r="M258" s="123">
        <f t="shared" si="7"/>
        <v>100423891.06</v>
      </c>
      <c r="N258" s="122">
        <v>0</v>
      </c>
      <c r="O258" s="69">
        <v>8.2618547754397184E-3</v>
      </c>
      <c r="P258" s="69">
        <v>848313445.55999994</v>
      </c>
      <c r="Q258" s="123">
        <v>848313445.55999994</v>
      </c>
    </row>
    <row r="259" spans="1:17" x14ac:dyDescent="0.2">
      <c r="A259" s="131" t="s">
        <v>407</v>
      </c>
      <c r="B259" s="111" t="s">
        <v>514</v>
      </c>
      <c r="C259" s="19" t="s">
        <v>409</v>
      </c>
      <c r="D259" s="138" t="s">
        <v>515</v>
      </c>
      <c r="E259" s="127">
        <v>32415183.75</v>
      </c>
      <c r="F259" s="128">
        <v>0</v>
      </c>
      <c r="G259" s="128">
        <v>0</v>
      </c>
      <c r="H259" s="128">
        <v>0</v>
      </c>
      <c r="I259" s="128">
        <v>0</v>
      </c>
      <c r="J259" s="128">
        <v>0</v>
      </c>
      <c r="K259" s="128">
        <v>0</v>
      </c>
      <c r="L259" s="128">
        <f t="shared" si="6"/>
        <v>0</v>
      </c>
      <c r="M259" s="123">
        <f t="shared" si="7"/>
        <v>32415183.75</v>
      </c>
      <c r="N259" s="122">
        <v>0</v>
      </c>
      <c r="O259" s="69">
        <v>3.6860582844269515E-3</v>
      </c>
      <c r="P259" s="69">
        <v>378478306.48000002</v>
      </c>
      <c r="Q259" s="123">
        <v>378478306.48000002</v>
      </c>
    </row>
    <row r="260" spans="1:17" x14ac:dyDescent="0.2">
      <c r="A260" s="131" t="s">
        <v>407</v>
      </c>
      <c r="B260" s="111" t="s">
        <v>516</v>
      </c>
      <c r="C260" s="19" t="s">
        <v>409</v>
      </c>
      <c r="D260" s="138" t="s">
        <v>517</v>
      </c>
      <c r="E260" s="127">
        <v>28991671.579999998</v>
      </c>
      <c r="F260" s="128">
        <v>0</v>
      </c>
      <c r="G260" s="128">
        <v>0</v>
      </c>
      <c r="H260" s="128">
        <v>0</v>
      </c>
      <c r="I260" s="128">
        <v>0</v>
      </c>
      <c r="J260" s="128">
        <v>0</v>
      </c>
      <c r="K260" s="128">
        <v>0</v>
      </c>
      <c r="L260" s="128">
        <f t="shared" si="6"/>
        <v>0</v>
      </c>
      <c r="M260" s="123">
        <f t="shared" si="7"/>
        <v>28991671.579999998</v>
      </c>
      <c r="N260" s="122">
        <v>0</v>
      </c>
      <c r="O260" s="69">
        <v>3.4698329074569997E-3</v>
      </c>
      <c r="P260" s="69">
        <v>356276646.00999999</v>
      </c>
      <c r="Q260" s="123">
        <v>356276646.00999999</v>
      </c>
    </row>
    <row r="261" spans="1:17" x14ac:dyDescent="0.2">
      <c r="A261" s="131" t="s">
        <v>407</v>
      </c>
      <c r="B261" s="111" t="s">
        <v>518</v>
      </c>
      <c r="C261" s="19" t="s">
        <v>409</v>
      </c>
      <c r="D261" s="138" t="s">
        <v>519</v>
      </c>
      <c r="E261" s="127">
        <v>274743919.19999999</v>
      </c>
      <c r="F261" s="128">
        <v>0</v>
      </c>
      <c r="G261" s="128">
        <v>0</v>
      </c>
      <c r="H261" s="128">
        <v>0</v>
      </c>
      <c r="I261" s="128">
        <v>0</v>
      </c>
      <c r="J261" s="128">
        <v>0</v>
      </c>
      <c r="K261" s="128">
        <v>0</v>
      </c>
      <c r="L261" s="128">
        <f t="shared" si="6"/>
        <v>0</v>
      </c>
      <c r="M261" s="123">
        <f t="shared" si="7"/>
        <v>274743919.19999999</v>
      </c>
      <c r="N261" s="122">
        <v>0</v>
      </c>
      <c r="O261" s="69">
        <v>2.5654848781029436E-2</v>
      </c>
      <c r="P261" s="69">
        <v>2634197012.1999998</v>
      </c>
      <c r="Q261" s="123">
        <v>2634197012.1999998</v>
      </c>
    </row>
    <row r="262" spans="1:17" x14ac:dyDescent="0.2">
      <c r="A262" s="131" t="s">
        <v>407</v>
      </c>
      <c r="B262" s="111" t="s">
        <v>520</v>
      </c>
      <c r="C262" s="19" t="s">
        <v>409</v>
      </c>
      <c r="D262" s="138" t="s">
        <v>521</v>
      </c>
      <c r="E262" s="127">
        <v>42041717.170000002</v>
      </c>
      <c r="F262" s="128">
        <v>0</v>
      </c>
      <c r="G262" s="128">
        <v>0</v>
      </c>
      <c r="H262" s="128">
        <v>0</v>
      </c>
      <c r="I262" s="128">
        <v>0</v>
      </c>
      <c r="J262" s="128">
        <v>0</v>
      </c>
      <c r="K262" s="128">
        <v>0</v>
      </c>
      <c r="L262" s="128">
        <f t="shared" si="6"/>
        <v>0</v>
      </c>
      <c r="M262" s="123">
        <f t="shared" si="7"/>
        <v>42041717.170000002</v>
      </c>
      <c r="N262" s="122">
        <v>0</v>
      </c>
      <c r="O262" s="69">
        <v>5.5342008646093116E-3</v>
      </c>
      <c r="P262" s="69">
        <v>568242498.99000001</v>
      </c>
      <c r="Q262" s="123">
        <v>568242498.99000001</v>
      </c>
    </row>
    <row r="263" spans="1:17" x14ac:dyDescent="0.2">
      <c r="A263" s="131" t="s">
        <v>407</v>
      </c>
      <c r="B263" s="111" t="s">
        <v>522</v>
      </c>
      <c r="C263" s="19" t="s">
        <v>409</v>
      </c>
      <c r="D263" s="138" t="s">
        <v>523</v>
      </c>
      <c r="E263" s="127">
        <v>104710760.48</v>
      </c>
      <c r="F263" s="128">
        <v>0</v>
      </c>
      <c r="G263" s="128">
        <v>0</v>
      </c>
      <c r="H263" s="128">
        <v>0</v>
      </c>
      <c r="I263" s="128">
        <v>0</v>
      </c>
      <c r="J263" s="128">
        <v>0</v>
      </c>
      <c r="K263" s="128">
        <v>0</v>
      </c>
      <c r="L263" s="128">
        <f t="shared" si="6"/>
        <v>0</v>
      </c>
      <c r="M263" s="123">
        <f t="shared" si="7"/>
        <v>104710760.48</v>
      </c>
      <c r="N263" s="122">
        <v>0</v>
      </c>
      <c r="O263" s="69">
        <v>8.9514384101006469E-3</v>
      </c>
      <c r="P263" s="69">
        <v>919118741.10000002</v>
      </c>
      <c r="Q263" s="123">
        <v>919118741.10000002</v>
      </c>
    </row>
    <row r="264" spans="1:17" x14ac:dyDescent="0.2">
      <c r="A264" s="131" t="s">
        <v>407</v>
      </c>
      <c r="B264" s="111" t="s">
        <v>524</v>
      </c>
      <c r="C264" s="19" t="s">
        <v>409</v>
      </c>
      <c r="D264" s="138" t="s">
        <v>525</v>
      </c>
      <c r="E264" s="127">
        <v>80425786.680000007</v>
      </c>
      <c r="F264" s="128">
        <v>0</v>
      </c>
      <c r="G264" s="128">
        <v>0</v>
      </c>
      <c r="H264" s="128">
        <v>0</v>
      </c>
      <c r="I264" s="128">
        <v>0</v>
      </c>
      <c r="J264" s="128">
        <v>0</v>
      </c>
      <c r="K264" s="128">
        <v>0</v>
      </c>
      <c r="L264" s="128">
        <f t="shared" si="6"/>
        <v>0</v>
      </c>
      <c r="M264" s="123">
        <f t="shared" si="7"/>
        <v>80425786.680000007</v>
      </c>
      <c r="N264" s="122">
        <v>0</v>
      </c>
      <c r="O264" s="69">
        <v>8.0470903807465903E-3</v>
      </c>
      <c r="P264" s="69">
        <v>826261796.30999994</v>
      </c>
      <c r="Q264" s="123">
        <v>826261796.30999994</v>
      </c>
    </row>
    <row r="265" spans="1:17" x14ac:dyDescent="0.2">
      <c r="A265" s="131" t="s">
        <v>407</v>
      </c>
      <c r="B265" s="111" t="s">
        <v>526</v>
      </c>
      <c r="C265" s="19" t="s">
        <v>409</v>
      </c>
      <c r="D265" s="138" t="s">
        <v>527</v>
      </c>
      <c r="E265" s="127">
        <v>49088550.200000003</v>
      </c>
      <c r="F265" s="128">
        <v>0</v>
      </c>
      <c r="G265" s="128">
        <v>0</v>
      </c>
      <c r="H265" s="128">
        <v>0</v>
      </c>
      <c r="I265" s="128">
        <v>0</v>
      </c>
      <c r="J265" s="128">
        <v>0</v>
      </c>
      <c r="K265" s="128">
        <v>0</v>
      </c>
      <c r="L265" s="128">
        <f t="shared" si="6"/>
        <v>0</v>
      </c>
      <c r="M265" s="123">
        <f t="shared" si="7"/>
        <v>49088550.200000003</v>
      </c>
      <c r="N265" s="122">
        <v>0</v>
      </c>
      <c r="O265" s="69">
        <v>6.049927608328183E-3</v>
      </c>
      <c r="P265" s="69">
        <v>621196459.42999995</v>
      </c>
      <c r="Q265" s="123">
        <v>621196459.42999995</v>
      </c>
    </row>
    <row r="266" spans="1:17" x14ac:dyDescent="0.2">
      <c r="A266" s="131" t="s">
        <v>407</v>
      </c>
      <c r="B266" s="111" t="s">
        <v>528</v>
      </c>
      <c r="C266" s="19" t="s">
        <v>409</v>
      </c>
      <c r="D266" s="138" t="s">
        <v>529</v>
      </c>
      <c r="E266" s="127">
        <v>15663580.300000001</v>
      </c>
      <c r="F266" s="128">
        <v>0</v>
      </c>
      <c r="G266" s="128">
        <v>0</v>
      </c>
      <c r="H266" s="128">
        <v>0</v>
      </c>
      <c r="I266" s="128">
        <v>0</v>
      </c>
      <c r="J266" s="128">
        <v>0</v>
      </c>
      <c r="K266" s="128">
        <v>0</v>
      </c>
      <c r="L266" s="128">
        <f t="shared" si="6"/>
        <v>0</v>
      </c>
      <c r="M266" s="123">
        <f t="shared" si="7"/>
        <v>15663580.300000001</v>
      </c>
      <c r="N266" s="122">
        <v>0</v>
      </c>
      <c r="O266" s="69">
        <v>2.0409922407231278E-3</v>
      </c>
      <c r="P266" s="69">
        <v>209565673.46000001</v>
      </c>
      <c r="Q266" s="123">
        <v>209565673.46000001</v>
      </c>
    </row>
    <row r="267" spans="1:17" x14ac:dyDescent="0.2">
      <c r="A267" s="131" t="s">
        <v>407</v>
      </c>
      <c r="B267" s="111" t="s">
        <v>530</v>
      </c>
      <c r="C267" s="19" t="s">
        <v>409</v>
      </c>
      <c r="D267" s="138" t="s">
        <v>531</v>
      </c>
      <c r="E267" s="127">
        <v>79507221.609999999</v>
      </c>
      <c r="F267" s="128">
        <v>0</v>
      </c>
      <c r="G267" s="128">
        <v>0</v>
      </c>
      <c r="H267" s="128">
        <v>0</v>
      </c>
      <c r="I267" s="128">
        <v>0</v>
      </c>
      <c r="J267" s="128">
        <v>0</v>
      </c>
      <c r="K267" s="128">
        <v>0</v>
      </c>
      <c r="L267" s="128">
        <f t="shared" ref="L267:L330" si="8">SUM(G267:K267)</f>
        <v>0</v>
      </c>
      <c r="M267" s="123">
        <f t="shared" ref="M267:M330" si="9">E267+F267+L267</f>
        <v>79507221.609999999</v>
      </c>
      <c r="N267" s="122">
        <v>0</v>
      </c>
      <c r="O267" s="69">
        <v>7.9974169833345755E-3</v>
      </c>
      <c r="P267" s="69">
        <v>821161414.85000002</v>
      </c>
      <c r="Q267" s="123">
        <v>821161414.85000002</v>
      </c>
    </row>
    <row r="268" spans="1:17" x14ac:dyDescent="0.2">
      <c r="A268" s="131" t="s">
        <v>407</v>
      </c>
      <c r="B268" s="111" t="s">
        <v>532</v>
      </c>
      <c r="C268" s="19" t="s">
        <v>409</v>
      </c>
      <c r="D268" s="138" t="s">
        <v>533</v>
      </c>
      <c r="E268" s="127">
        <v>17332396.449999999</v>
      </c>
      <c r="F268" s="128">
        <v>0</v>
      </c>
      <c r="G268" s="128">
        <v>0</v>
      </c>
      <c r="H268" s="128">
        <v>0</v>
      </c>
      <c r="I268" s="128">
        <v>0</v>
      </c>
      <c r="J268" s="128">
        <v>0</v>
      </c>
      <c r="K268" s="128">
        <v>0</v>
      </c>
      <c r="L268" s="128">
        <f t="shared" si="8"/>
        <v>0</v>
      </c>
      <c r="M268" s="123">
        <f t="shared" si="9"/>
        <v>17332396.449999999</v>
      </c>
      <c r="N268" s="122">
        <v>0</v>
      </c>
      <c r="O268" s="69">
        <v>2.1257292127789197E-3</v>
      </c>
      <c r="P268" s="69">
        <v>218266324.19</v>
      </c>
      <c r="Q268" s="123">
        <v>218266324.19</v>
      </c>
    </row>
    <row r="269" spans="1:17" x14ac:dyDescent="0.2">
      <c r="A269" s="131" t="s">
        <v>407</v>
      </c>
      <c r="B269" s="111" t="s">
        <v>534</v>
      </c>
      <c r="C269" s="19" t="s">
        <v>409</v>
      </c>
      <c r="D269" s="138" t="s">
        <v>535</v>
      </c>
      <c r="E269" s="127">
        <v>24354523.07</v>
      </c>
      <c r="F269" s="128">
        <v>0</v>
      </c>
      <c r="G269" s="128">
        <v>0</v>
      </c>
      <c r="H269" s="128">
        <v>0</v>
      </c>
      <c r="I269" s="128">
        <v>0</v>
      </c>
      <c r="J269" s="128">
        <v>0</v>
      </c>
      <c r="K269" s="128">
        <v>0</v>
      </c>
      <c r="L269" s="128">
        <f t="shared" si="8"/>
        <v>0</v>
      </c>
      <c r="M269" s="123">
        <f t="shared" si="9"/>
        <v>24354523.07</v>
      </c>
      <c r="N269" s="122">
        <v>0</v>
      </c>
      <c r="O269" s="69">
        <v>3.1542607356630156E-3</v>
      </c>
      <c r="P269" s="69">
        <v>323874222.63</v>
      </c>
      <c r="Q269" s="123">
        <v>323874222.63</v>
      </c>
    </row>
    <row r="270" spans="1:17" x14ac:dyDescent="0.2">
      <c r="A270" s="131" t="s">
        <v>407</v>
      </c>
      <c r="B270" s="111" t="s">
        <v>536</v>
      </c>
      <c r="C270" s="19" t="s">
        <v>409</v>
      </c>
      <c r="D270" s="138" t="s">
        <v>537</v>
      </c>
      <c r="E270" s="127">
        <v>373720371.89999998</v>
      </c>
      <c r="F270" s="128">
        <v>0</v>
      </c>
      <c r="G270" s="128">
        <v>0</v>
      </c>
      <c r="H270" s="128">
        <v>0</v>
      </c>
      <c r="I270" s="128">
        <v>0</v>
      </c>
      <c r="J270" s="128">
        <v>0</v>
      </c>
      <c r="K270" s="128">
        <v>0</v>
      </c>
      <c r="L270" s="128">
        <f t="shared" si="8"/>
        <v>0</v>
      </c>
      <c r="M270" s="123">
        <f t="shared" si="9"/>
        <v>373720371.89999998</v>
      </c>
      <c r="N270" s="122">
        <v>0</v>
      </c>
      <c r="O270" s="69">
        <v>2.3635771274458671E-2</v>
      </c>
      <c r="P270" s="69">
        <v>2426881507.02</v>
      </c>
      <c r="Q270" s="123">
        <v>2426881507.02</v>
      </c>
    </row>
    <row r="271" spans="1:17" x14ac:dyDescent="0.2">
      <c r="A271" s="131" t="s">
        <v>407</v>
      </c>
      <c r="B271" s="111" t="s">
        <v>538</v>
      </c>
      <c r="C271" s="19" t="s">
        <v>409</v>
      </c>
      <c r="D271" s="138" t="s">
        <v>539</v>
      </c>
      <c r="E271" s="127">
        <v>15800437.16</v>
      </c>
      <c r="F271" s="128">
        <v>0</v>
      </c>
      <c r="G271" s="128">
        <v>0</v>
      </c>
      <c r="H271" s="128">
        <v>0</v>
      </c>
      <c r="I271" s="128">
        <v>0</v>
      </c>
      <c r="J271" s="128">
        <v>0</v>
      </c>
      <c r="K271" s="128">
        <v>0</v>
      </c>
      <c r="L271" s="128">
        <f t="shared" si="8"/>
        <v>0</v>
      </c>
      <c r="M271" s="123">
        <f t="shared" si="9"/>
        <v>15800437.16</v>
      </c>
      <c r="N271" s="122">
        <v>0</v>
      </c>
      <c r="O271" s="69">
        <v>2.021999471124416E-3</v>
      </c>
      <c r="P271" s="69">
        <v>207615527.61000001</v>
      </c>
      <c r="Q271" s="123">
        <v>207615527.61000001</v>
      </c>
    </row>
    <row r="272" spans="1:17" x14ac:dyDescent="0.2">
      <c r="A272" s="131" t="s">
        <v>407</v>
      </c>
      <c r="B272" s="111" t="s">
        <v>540</v>
      </c>
      <c r="C272" s="19" t="s">
        <v>409</v>
      </c>
      <c r="D272" s="138" t="s">
        <v>541</v>
      </c>
      <c r="E272" s="127">
        <v>14280619.300000001</v>
      </c>
      <c r="F272" s="128">
        <v>0</v>
      </c>
      <c r="G272" s="128">
        <v>0</v>
      </c>
      <c r="H272" s="128">
        <v>0</v>
      </c>
      <c r="I272" s="128">
        <v>0</v>
      </c>
      <c r="J272" s="128">
        <v>0</v>
      </c>
      <c r="K272" s="128">
        <v>0</v>
      </c>
      <c r="L272" s="128">
        <f t="shared" si="8"/>
        <v>0</v>
      </c>
      <c r="M272" s="123">
        <f t="shared" si="9"/>
        <v>14280619.300000001</v>
      </c>
      <c r="N272" s="122">
        <v>0</v>
      </c>
      <c r="O272" s="69">
        <v>1.7882423068325758E-3</v>
      </c>
      <c r="P272" s="69">
        <v>183613732.50999999</v>
      </c>
      <c r="Q272" s="123">
        <v>183613732.50999999</v>
      </c>
    </row>
    <row r="273" spans="1:17" x14ac:dyDescent="0.2">
      <c r="A273" s="131" t="s">
        <v>407</v>
      </c>
      <c r="B273" s="111" t="s">
        <v>542</v>
      </c>
      <c r="C273" s="19" t="s">
        <v>409</v>
      </c>
      <c r="D273" s="138" t="s">
        <v>543</v>
      </c>
      <c r="E273" s="127">
        <v>67786239.390000001</v>
      </c>
      <c r="F273" s="128">
        <v>0</v>
      </c>
      <c r="G273" s="128">
        <v>0</v>
      </c>
      <c r="H273" s="128">
        <v>0</v>
      </c>
      <c r="I273" s="128">
        <v>0</v>
      </c>
      <c r="J273" s="128">
        <v>0</v>
      </c>
      <c r="K273" s="128">
        <v>0</v>
      </c>
      <c r="L273" s="128">
        <f t="shared" si="8"/>
        <v>0</v>
      </c>
      <c r="M273" s="123">
        <f t="shared" si="9"/>
        <v>67786239.390000001</v>
      </c>
      <c r="N273" s="122">
        <v>0</v>
      </c>
      <c r="O273" s="69">
        <v>7.5313636370277189E-3</v>
      </c>
      <c r="P273" s="69">
        <v>773307835.87</v>
      </c>
      <c r="Q273" s="123">
        <v>773307835.87</v>
      </c>
    </row>
    <row r="274" spans="1:17" x14ac:dyDescent="0.2">
      <c r="A274" s="131" t="s">
        <v>407</v>
      </c>
      <c r="B274" s="111" t="s">
        <v>544</v>
      </c>
      <c r="C274" s="19" t="s">
        <v>409</v>
      </c>
      <c r="D274" s="138" t="s">
        <v>545</v>
      </c>
      <c r="E274" s="127">
        <v>25048568.129999999</v>
      </c>
      <c r="F274" s="128">
        <v>0</v>
      </c>
      <c r="G274" s="128">
        <v>0</v>
      </c>
      <c r="H274" s="128">
        <v>0</v>
      </c>
      <c r="I274" s="128">
        <v>0</v>
      </c>
      <c r="J274" s="128">
        <v>0</v>
      </c>
      <c r="K274" s="128">
        <v>0</v>
      </c>
      <c r="L274" s="128">
        <f t="shared" si="8"/>
        <v>0</v>
      </c>
      <c r="M274" s="123">
        <f t="shared" si="9"/>
        <v>25048568.129999999</v>
      </c>
      <c r="N274" s="122">
        <v>0</v>
      </c>
      <c r="O274" s="69">
        <v>2.5348042502896396E-3</v>
      </c>
      <c r="P274" s="69">
        <v>260269465.61000001</v>
      </c>
      <c r="Q274" s="123">
        <v>260269465.61000001</v>
      </c>
    </row>
    <row r="275" spans="1:17" x14ac:dyDescent="0.2">
      <c r="A275" s="131" t="s">
        <v>407</v>
      </c>
      <c r="B275" s="111" t="s">
        <v>546</v>
      </c>
      <c r="C275" s="19" t="s">
        <v>409</v>
      </c>
      <c r="D275" s="138" t="s">
        <v>547</v>
      </c>
      <c r="E275" s="127">
        <v>47178276.159999996</v>
      </c>
      <c r="F275" s="128">
        <v>0</v>
      </c>
      <c r="G275" s="128">
        <v>0</v>
      </c>
      <c r="H275" s="128">
        <v>0</v>
      </c>
      <c r="I275" s="128">
        <v>0</v>
      </c>
      <c r="J275" s="128">
        <v>0</v>
      </c>
      <c r="K275" s="128">
        <v>0</v>
      </c>
      <c r="L275" s="128">
        <f t="shared" si="8"/>
        <v>0</v>
      </c>
      <c r="M275" s="123">
        <f t="shared" si="9"/>
        <v>47178276.159999996</v>
      </c>
      <c r="N275" s="122">
        <v>0</v>
      </c>
      <c r="O275" s="69">
        <v>2.4018548630986556E-3</v>
      </c>
      <c r="P275" s="69">
        <v>246618444.65000001</v>
      </c>
      <c r="Q275" s="123">
        <v>246618444.65000001</v>
      </c>
    </row>
    <row r="276" spans="1:17" x14ac:dyDescent="0.2">
      <c r="A276" s="131" t="s">
        <v>407</v>
      </c>
      <c r="B276" s="111" t="s">
        <v>548</v>
      </c>
      <c r="C276" s="19" t="s">
        <v>409</v>
      </c>
      <c r="D276" s="138" t="s">
        <v>549</v>
      </c>
      <c r="E276" s="127">
        <v>56148763.939999998</v>
      </c>
      <c r="F276" s="128">
        <v>0</v>
      </c>
      <c r="G276" s="128">
        <v>0</v>
      </c>
      <c r="H276" s="128">
        <v>0</v>
      </c>
      <c r="I276" s="128">
        <v>0</v>
      </c>
      <c r="J276" s="128">
        <v>0</v>
      </c>
      <c r="K276" s="128">
        <v>0</v>
      </c>
      <c r="L276" s="128">
        <f t="shared" si="8"/>
        <v>0</v>
      </c>
      <c r="M276" s="123">
        <f t="shared" si="9"/>
        <v>56148763.939999998</v>
      </c>
      <c r="N276" s="122">
        <v>0</v>
      </c>
      <c r="O276" s="69">
        <v>7.7797306240877991E-3</v>
      </c>
      <c r="P276" s="69">
        <v>798809743.15999997</v>
      </c>
      <c r="Q276" s="123">
        <v>798809743.15999997</v>
      </c>
    </row>
    <row r="277" spans="1:17" x14ac:dyDescent="0.2">
      <c r="A277" s="131" t="s">
        <v>407</v>
      </c>
      <c r="B277" s="111" t="s">
        <v>550</v>
      </c>
      <c r="C277" s="19" t="s">
        <v>409</v>
      </c>
      <c r="D277" s="138" t="s">
        <v>551</v>
      </c>
      <c r="E277" s="127">
        <v>18670898.280000001</v>
      </c>
      <c r="F277" s="128">
        <v>0</v>
      </c>
      <c r="G277" s="128">
        <v>2125173</v>
      </c>
      <c r="H277" s="128">
        <v>0</v>
      </c>
      <c r="I277" s="128">
        <v>0</v>
      </c>
      <c r="J277" s="128">
        <v>0</v>
      </c>
      <c r="K277" s="128">
        <v>0</v>
      </c>
      <c r="L277" s="128">
        <f t="shared" si="8"/>
        <v>2125173</v>
      </c>
      <c r="M277" s="123">
        <f t="shared" si="9"/>
        <v>20796071.280000001</v>
      </c>
      <c r="N277" s="122">
        <v>0</v>
      </c>
      <c r="O277" s="69">
        <v>2.0088506306329998E-3</v>
      </c>
      <c r="P277" s="69">
        <v>206265426.63999999</v>
      </c>
      <c r="Q277" s="123">
        <v>206265426.63999999</v>
      </c>
    </row>
    <row r="278" spans="1:17" x14ac:dyDescent="0.2">
      <c r="A278" s="131" t="s">
        <v>407</v>
      </c>
      <c r="B278" s="111" t="s">
        <v>552</v>
      </c>
      <c r="C278" s="19" t="s">
        <v>409</v>
      </c>
      <c r="D278" s="138" t="s">
        <v>553</v>
      </c>
      <c r="E278" s="127">
        <v>642133935.63999999</v>
      </c>
      <c r="F278" s="128">
        <v>0</v>
      </c>
      <c r="G278" s="128">
        <v>0</v>
      </c>
      <c r="H278" s="128">
        <v>0</v>
      </c>
      <c r="I278" s="128">
        <v>0</v>
      </c>
      <c r="J278" s="128">
        <v>0</v>
      </c>
      <c r="K278" s="128">
        <v>0</v>
      </c>
      <c r="L278" s="128">
        <f t="shared" si="8"/>
        <v>0</v>
      </c>
      <c r="M278" s="123">
        <f t="shared" si="9"/>
        <v>642133935.63999999</v>
      </c>
      <c r="N278" s="122">
        <v>0</v>
      </c>
      <c r="O278" s="69">
        <v>4.5202791644934556E-2</v>
      </c>
      <c r="P278" s="69">
        <v>4641347127.4099998</v>
      </c>
      <c r="Q278" s="123">
        <v>4641347127.4099998</v>
      </c>
    </row>
    <row r="279" spans="1:17" x14ac:dyDescent="0.2">
      <c r="A279" s="131" t="s">
        <v>407</v>
      </c>
      <c r="B279" s="111" t="s">
        <v>554</v>
      </c>
      <c r="C279" s="19" t="s">
        <v>409</v>
      </c>
      <c r="D279" s="138" t="s">
        <v>555</v>
      </c>
      <c r="E279" s="127">
        <v>46684843.729999997</v>
      </c>
      <c r="F279" s="128">
        <v>0</v>
      </c>
      <c r="G279" s="128">
        <v>0</v>
      </c>
      <c r="H279" s="128">
        <v>0</v>
      </c>
      <c r="I279" s="128">
        <v>0</v>
      </c>
      <c r="J279" s="128">
        <v>0</v>
      </c>
      <c r="K279" s="128">
        <v>0</v>
      </c>
      <c r="L279" s="128">
        <f t="shared" si="8"/>
        <v>0</v>
      </c>
      <c r="M279" s="123">
        <f t="shared" si="9"/>
        <v>46684843.729999997</v>
      </c>
      <c r="N279" s="122">
        <v>0</v>
      </c>
      <c r="O279" s="69">
        <v>5.4070954065256237E-3</v>
      </c>
      <c r="P279" s="69">
        <v>555191522.89999998</v>
      </c>
      <c r="Q279" s="123">
        <v>555191522.89999998</v>
      </c>
    </row>
    <row r="280" spans="1:17" x14ac:dyDescent="0.2">
      <c r="A280" s="131" t="s">
        <v>407</v>
      </c>
      <c r="B280" s="111" t="s">
        <v>556</v>
      </c>
      <c r="C280" s="19" t="s">
        <v>409</v>
      </c>
      <c r="D280" s="138" t="s">
        <v>557</v>
      </c>
      <c r="E280" s="127">
        <v>105610809.38</v>
      </c>
      <c r="F280" s="128">
        <v>0</v>
      </c>
      <c r="G280" s="128">
        <v>0</v>
      </c>
      <c r="H280" s="128">
        <v>0</v>
      </c>
      <c r="I280" s="128">
        <v>0</v>
      </c>
      <c r="J280" s="128">
        <v>0</v>
      </c>
      <c r="K280" s="128">
        <v>0</v>
      </c>
      <c r="L280" s="128">
        <f t="shared" si="8"/>
        <v>0</v>
      </c>
      <c r="M280" s="123">
        <f t="shared" si="9"/>
        <v>105610809.38</v>
      </c>
      <c r="N280" s="122">
        <v>0</v>
      </c>
      <c r="O280" s="69">
        <v>1.0465016048890311E-2</v>
      </c>
      <c r="P280" s="69">
        <v>1074530364.3699999</v>
      </c>
      <c r="Q280" s="123">
        <v>1074530364.3699999</v>
      </c>
    </row>
    <row r="281" spans="1:17" x14ac:dyDescent="0.2">
      <c r="A281" s="131" t="s">
        <v>407</v>
      </c>
      <c r="B281" s="111" t="s">
        <v>558</v>
      </c>
      <c r="C281" s="19" t="s">
        <v>409</v>
      </c>
      <c r="D281" s="138" t="s">
        <v>559</v>
      </c>
      <c r="E281" s="127">
        <v>48339515.520000003</v>
      </c>
      <c r="F281" s="128">
        <v>0</v>
      </c>
      <c r="G281" s="128">
        <v>0</v>
      </c>
      <c r="H281" s="128">
        <v>0</v>
      </c>
      <c r="I281" s="128">
        <v>0</v>
      </c>
      <c r="J281" s="128">
        <v>0</v>
      </c>
      <c r="K281" s="128">
        <v>0</v>
      </c>
      <c r="L281" s="128">
        <f t="shared" si="8"/>
        <v>0</v>
      </c>
      <c r="M281" s="123">
        <f t="shared" si="9"/>
        <v>48339515.520000003</v>
      </c>
      <c r="N281" s="122">
        <v>0</v>
      </c>
      <c r="O281" s="69">
        <v>6.8213262504912553E-3</v>
      </c>
      <c r="P281" s="69">
        <v>700402383.25</v>
      </c>
      <c r="Q281" s="123">
        <v>700402383.25</v>
      </c>
    </row>
    <row r="282" spans="1:17" x14ac:dyDescent="0.2">
      <c r="A282" s="131" t="s">
        <v>407</v>
      </c>
      <c r="B282" s="111" t="s">
        <v>560</v>
      </c>
      <c r="C282" s="19" t="s">
        <v>409</v>
      </c>
      <c r="D282" s="138" t="s">
        <v>561</v>
      </c>
      <c r="E282" s="127">
        <v>21313238.199999999</v>
      </c>
      <c r="F282" s="128">
        <v>0</v>
      </c>
      <c r="G282" s="128">
        <v>0</v>
      </c>
      <c r="H282" s="128">
        <v>0</v>
      </c>
      <c r="I282" s="128">
        <v>0</v>
      </c>
      <c r="J282" s="128">
        <v>0</v>
      </c>
      <c r="K282" s="128">
        <v>0</v>
      </c>
      <c r="L282" s="128">
        <f t="shared" si="8"/>
        <v>0</v>
      </c>
      <c r="M282" s="123">
        <f t="shared" si="9"/>
        <v>21313238.199999999</v>
      </c>
      <c r="N282" s="122">
        <v>0</v>
      </c>
      <c r="O282" s="69">
        <v>2.5873996122553035E-3</v>
      </c>
      <c r="P282" s="69">
        <v>265669869.50999999</v>
      </c>
      <c r="Q282" s="123">
        <v>265669869.50999999</v>
      </c>
    </row>
    <row r="283" spans="1:17" x14ac:dyDescent="0.2">
      <c r="A283" s="131" t="s">
        <v>407</v>
      </c>
      <c r="B283" s="111" t="s">
        <v>562</v>
      </c>
      <c r="C283" s="19" t="s">
        <v>409</v>
      </c>
      <c r="D283" s="138" t="s">
        <v>563</v>
      </c>
      <c r="E283" s="127">
        <v>105332254.81</v>
      </c>
      <c r="F283" s="128">
        <v>0</v>
      </c>
      <c r="G283" s="128">
        <v>0</v>
      </c>
      <c r="H283" s="128">
        <v>0</v>
      </c>
      <c r="I283" s="128">
        <v>0</v>
      </c>
      <c r="J283" s="128">
        <v>0</v>
      </c>
      <c r="K283" s="128">
        <v>0</v>
      </c>
      <c r="L283" s="128">
        <f t="shared" si="8"/>
        <v>0</v>
      </c>
      <c r="M283" s="123">
        <f t="shared" si="9"/>
        <v>105332254.81</v>
      </c>
      <c r="N283" s="122">
        <v>0</v>
      </c>
      <c r="O283" s="69">
        <v>1.3360682921555478E-2</v>
      </c>
      <c r="P283" s="69">
        <v>1371852601.1700001</v>
      </c>
      <c r="Q283" s="123">
        <v>1371852601.1700001</v>
      </c>
    </row>
    <row r="284" spans="1:17" x14ac:dyDescent="0.2">
      <c r="A284" s="131" t="s">
        <v>407</v>
      </c>
      <c r="B284" s="111" t="s">
        <v>564</v>
      </c>
      <c r="C284" s="19" t="s">
        <v>409</v>
      </c>
      <c r="D284" s="138" t="s">
        <v>565</v>
      </c>
      <c r="E284" s="127">
        <v>44159895.560000002</v>
      </c>
      <c r="F284" s="128">
        <v>0</v>
      </c>
      <c r="G284" s="128">
        <v>0</v>
      </c>
      <c r="H284" s="128">
        <v>0</v>
      </c>
      <c r="I284" s="128">
        <v>0</v>
      </c>
      <c r="J284" s="128">
        <v>0</v>
      </c>
      <c r="K284" s="128">
        <v>0</v>
      </c>
      <c r="L284" s="128">
        <f t="shared" si="8"/>
        <v>0</v>
      </c>
      <c r="M284" s="123">
        <f t="shared" si="9"/>
        <v>44159895.560000002</v>
      </c>
      <c r="N284" s="122">
        <v>0</v>
      </c>
      <c r="O284" s="69">
        <v>5.8848366110470715E-3</v>
      </c>
      <c r="P284" s="69">
        <v>604245191.63999999</v>
      </c>
      <c r="Q284" s="123">
        <v>604245191.63999999</v>
      </c>
    </row>
    <row r="285" spans="1:17" x14ac:dyDescent="0.2">
      <c r="A285" s="131" t="s">
        <v>407</v>
      </c>
      <c r="B285" s="111" t="s">
        <v>566</v>
      </c>
      <c r="C285" s="19" t="s">
        <v>409</v>
      </c>
      <c r="D285" s="138" t="s">
        <v>567</v>
      </c>
      <c r="E285" s="127">
        <v>195886858.44</v>
      </c>
      <c r="F285" s="128">
        <v>0</v>
      </c>
      <c r="G285" s="128">
        <v>0</v>
      </c>
      <c r="H285" s="128">
        <v>0</v>
      </c>
      <c r="I285" s="128">
        <v>0</v>
      </c>
      <c r="J285" s="128">
        <v>0</v>
      </c>
      <c r="K285" s="128">
        <v>0</v>
      </c>
      <c r="L285" s="128">
        <f t="shared" si="8"/>
        <v>0</v>
      </c>
      <c r="M285" s="123">
        <f t="shared" si="9"/>
        <v>195886858.44</v>
      </c>
      <c r="N285" s="122">
        <v>0</v>
      </c>
      <c r="O285" s="69">
        <v>1.6875806279594022E-2</v>
      </c>
      <c r="P285" s="69">
        <v>1732779594.98</v>
      </c>
      <c r="Q285" s="123">
        <v>1732779594.98</v>
      </c>
    </row>
    <row r="286" spans="1:17" x14ac:dyDescent="0.2">
      <c r="A286" s="131" t="s">
        <v>407</v>
      </c>
      <c r="B286" s="111" t="s">
        <v>568</v>
      </c>
      <c r="C286" s="19" t="s">
        <v>409</v>
      </c>
      <c r="D286" s="138" t="s">
        <v>569</v>
      </c>
      <c r="E286" s="127">
        <v>15074041.82</v>
      </c>
      <c r="F286" s="128">
        <v>0</v>
      </c>
      <c r="G286" s="128">
        <v>0</v>
      </c>
      <c r="H286" s="128">
        <v>0</v>
      </c>
      <c r="I286" s="128">
        <v>0</v>
      </c>
      <c r="J286" s="128">
        <v>0</v>
      </c>
      <c r="K286" s="128">
        <v>0</v>
      </c>
      <c r="L286" s="128">
        <f t="shared" si="8"/>
        <v>0</v>
      </c>
      <c r="M286" s="123">
        <f t="shared" si="9"/>
        <v>15074041.82</v>
      </c>
      <c r="N286" s="122">
        <v>0</v>
      </c>
      <c r="O286" s="69">
        <v>1.9124258003626157E-3</v>
      </c>
      <c r="P286" s="69">
        <v>196364686.16</v>
      </c>
      <c r="Q286" s="123">
        <v>196364686.16</v>
      </c>
    </row>
    <row r="287" spans="1:17" x14ac:dyDescent="0.2">
      <c r="A287" s="131" t="s">
        <v>407</v>
      </c>
      <c r="B287" s="111" t="s">
        <v>570</v>
      </c>
      <c r="C287" s="19" t="s">
        <v>409</v>
      </c>
      <c r="D287" s="138" t="s">
        <v>571</v>
      </c>
      <c r="E287" s="127">
        <v>45173196.649999999</v>
      </c>
      <c r="F287" s="128">
        <v>0</v>
      </c>
      <c r="G287" s="128">
        <v>0</v>
      </c>
      <c r="H287" s="128">
        <v>0</v>
      </c>
      <c r="I287" s="128">
        <v>0</v>
      </c>
      <c r="J287" s="128">
        <v>0</v>
      </c>
      <c r="K287" s="128">
        <v>0</v>
      </c>
      <c r="L287" s="128">
        <f t="shared" si="8"/>
        <v>0</v>
      </c>
      <c r="M287" s="123">
        <f t="shared" si="9"/>
        <v>45173196.649999999</v>
      </c>
      <c r="N287" s="122">
        <v>0</v>
      </c>
      <c r="O287" s="69">
        <v>5.7869507984998634E-3</v>
      </c>
      <c r="P287" s="69">
        <v>594194439.94000006</v>
      </c>
      <c r="Q287" s="123">
        <v>594194439.94000006</v>
      </c>
    </row>
    <row r="288" spans="1:17" x14ac:dyDescent="0.2">
      <c r="A288" s="131" t="s">
        <v>407</v>
      </c>
      <c r="B288" s="111" t="s">
        <v>572</v>
      </c>
      <c r="C288" s="19" t="s">
        <v>409</v>
      </c>
      <c r="D288" s="138" t="s">
        <v>573</v>
      </c>
      <c r="E288" s="127">
        <v>38244661.07</v>
      </c>
      <c r="F288" s="128">
        <v>0</v>
      </c>
      <c r="G288" s="128">
        <v>0</v>
      </c>
      <c r="H288" s="128">
        <v>0</v>
      </c>
      <c r="I288" s="128">
        <v>0</v>
      </c>
      <c r="J288" s="128">
        <v>0</v>
      </c>
      <c r="K288" s="128">
        <v>0</v>
      </c>
      <c r="L288" s="128">
        <f t="shared" si="8"/>
        <v>0</v>
      </c>
      <c r="M288" s="123">
        <f t="shared" si="9"/>
        <v>38244661.07</v>
      </c>
      <c r="N288" s="122">
        <v>0</v>
      </c>
      <c r="O288" s="69">
        <v>4.7715681161071832E-3</v>
      </c>
      <c r="P288" s="69">
        <v>489936642.47000003</v>
      </c>
      <c r="Q288" s="123">
        <v>489936642.47000003</v>
      </c>
    </row>
    <row r="289" spans="1:17" x14ac:dyDescent="0.2">
      <c r="A289" s="131" t="s">
        <v>407</v>
      </c>
      <c r="B289" s="111" t="s">
        <v>574</v>
      </c>
      <c r="C289" s="19" t="s">
        <v>409</v>
      </c>
      <c r="D289" s="138" t="s">
        <v>575</v>
      </c>
      <c r="E289" s="127">
        <v>30264383.82</v>
      </c>
      <c r="F289" s="128">
        <v>0</v>
      </c>
      <c r="G289" s="128">
        <v>0</v>
      </c>
      <c r="H289" s="128">
        <v>0</v>
      </c>
      <c r="I289" s="128">
        <v>0</v>
      </c>
      <c r="J289" s="128">
        <v>0</v>
      </c>
      <c r="K289" s="128">
        <v>0</v>
      </c>
      <c r="L289" s="128">
        <f t="shared" si="8"/>
        <v>0</v>
      </c>
      <c r="M289" s="123">
        <f t="shared" si="9"/>
        <v>30264383.82</v>
      </c>
      <c r="N289" s="122">
        <v>0</v>
      </c>
      <c r="O289" s="69">
        <v>3.7269657881780238E-3</v>
      </c>
      <c r="P289" s="69">
        <v>382678620.62</v>
      </c>
      <c r="Q289" s="123">
        <v>382678620.62</v>
      </c>
    </row>
    <row r="290" spans="1:17" x14ac:dyDescent="0.2">
      <c r="A290" s="131" t="s">
        <v>407</v>
      </c>
      <c r="B290" s="111" t="s">
        <v>576</v>
      </c>
      <c r="C290" s="19" t="s">
        <v>409</v>
      </c>
      <c r="D290" s="138" t="s">
        <v>577</v>
      </c>
      <c r="E290" s="127">
        <v>20291330.190000001</v>
      </c>
      <c r="F290" s="128">
        <v>0</v>
      </c>
      <c r="G290" s="128">
        <v>0</v>
      </c>
      <c r="H290" s="128">
        <v>0</v>
      </c>
      <c r="I290" s="128">
        <v>0</v>
      </c>
      <c r="J290" s="128">
        <v>0</v>
      </c>
      <c r="K290" s="128">
        <v>0</v>
      </c>
      <c r="L290" s="128">
        <f t="shared" si="8"/>
        <v>0</v>
      </c>
      <c r="M290" s="123">
        <f t="shared" si="9"/>
        <v>20291330.190000001</v>
      </c>
      <c r="N290" s="122">
        <v>0</v>
      </c>
      <c r="O290" s="69">
        <v>2.5260383566286957E-3</v>
      </c>
      <c r="P290" s="69">
        <v>259369398.30000001</v>
      </c>
      <c r="Q290" s="123">
        <v>259369398.30000001</v>
      </c>
    </row>
    <row r="291" spans="1:17" x14ac:dyDescent="0.2">
      <c r="A291" s="131" t="s">
        <v>407</v>
      </c>
      <c r="B291" s="111" t="s">
        <v>578</v>
      </c>
      <c r="C291" s="19" t="s">
        <v>409</v>
      </c>
      <c r="D291" s="138" t="s">
        <v>579</v>
      </c>
      <c r="E291" s="127">
        <v>54938641.649999999</v>
      </c>
      <c r="F291" s="128">
        <v>0</v>
      </c>
      <c r="G291" s="128">
        <v>0</v>
      </c>
      <c r="H291" s="128">
        <v>0</v>
      </c>
      <c r="I291" s="128">
        <v>0</v>
      </c>
      <c r="J291" s="128">
        <v>0</v>
      </c>
      <c r="K291" s="128">
        <v>0</v>
      </c>
      <c r="L291" s="128">
        <f t="shared" si="8"/>
        <v>0</v>
      </c>
      <c r="M291" s="123">
        <f t="shared" si="9"/>
        <v>54938641.649999999</v>
      </c>
      <c r="N291" s="122">
        <v>0</v>
      </c>
      <c r="O291" s="69">
        <v>7.3706555865770788E-3</v>
      </c>
      <c r="P291" s="69">
        <v>756806601.74000001</v>
      </c>
      <c r="Q291" s="123">
        <v>756806601.74000001</v>
      </c>
    </row>
    <row r="292" spans="1:17" x14ac:dyDescent="0.2">
      <c r="A292" s="131" t="s">
        <v>407</v>
      </c>
      <c r="B292" s="111" t="s">
        <v>580</v>
      </c>
      <c r="C292" s="19" t="s">
        <v>409</v>
      </c>
      <c r="D292" s="138" t="s">
        <v>581</v>
      </c>
      <c r="E292" s="127">
        <v>114605393.67</v>
      </c>
      <c r="F292" s="128">
        <v>0</v>
      </c>
      <c r="G292" s="128">
        <v>0</v>
      </c>
      <c r="H292" s="128">
        <v>0</v>
      </c>
      <c r="I292" s="128">
        <v>0</v>
      </c>
      <c r="J292" s="128">
        <v>0</v>
      </c>
      <c r="K292" s="128">
        <v>0</v>
      </c>
      <c r="L292" s="128">
        <f t="shared" si="8"/>
        <v>0</v>
      </c>
      <c r="M292" s="123">
        <f t="shared" si="9"/>
        <v>114605393.67</v>
      </c>
      <c r="N292" s="122">
        <v>0</v>
      </c>
      <c r="O292" s="69">
        <v>9.6103414169482707E-3</v>
      </c>
      <c r="P292" s="69">
        <v>986773801.03999996</v>
      </c>
      <c r="Q292" s="123">
        <v>986773801.03999996</v>
      </c>
    </row>
    <row r="293" spans="1:17" x14ac:dyDescent="0.2">
      <c r="A293" s="131" t="s">
        <v>407</v>
      </c>
      <c r="B293" s="111" t="s">
        <v>582</v>
      </c>
      <c r="C293" s="19" t="s">
        <v>409</v>
      </c>
      <c r="D293" s="138" t="s">
        <v>583</v>
      </c>
      <c r="E293" s="127">
        <v>28869169.710000001</v>
      </c>
      <c r="F293" s="128">
        <v>0</v>
      </c>
      <c r="G293" s="128">
        <v>0</v>
      </c>
      <c r="H293" s="128">
        <v>0</v>
      </c>
      <c r="I293" s="128">
        <v>0</v>
      </c>
      <c r="J293" s="128">
        <v>0</v>
      </c>
      <c r="K293" s="128">
        <v>0</v>
      </c>
      <c r="L293" s="128">
        <f t="shared" si="8"/>
        <v>0</v>
      </c>
      <c r="M293" s="123">
        <f t="shared" si="9"/>
        <v>28869169.710000001</v>
      </c>
      <c r="N293" s="122">
        <v>0</v>
      </c>
      <c r="O293" s="69">
        <v>3.1177361787424157E-3</v>
      </c>
      <c r="P293" s="69">
        <v>320123942.13999999</v>
      </c>
      <c r="Q293" s="123">
        <v>320123942.13999999</v>
      </c>
    </row>
    <row r="294" spans="1:17" x14ac:dyDescent="0.2">
      <c r="A294" s="131" t="s">
        <v>407</v>
      </c>
      <c r="B294" s="111" t="s">
        <v>584</v>
      </c>
      <c r="C294" s="19" t="s">
        <v>409</v>
      </c>
      <c r="D294" s="138" t="s">
        <v>585</v>
      </c>
      <c r="E294" s="127">
        <v>62973979.719999999</v>
      </c>
      <c r="F294" s="128">
        <v>0</v>
      </c>
      <c r="G294" s="128">
        <v>0</v>
      </c>
      <c r="H294" s="128">
        <v>0</v>
      </c>
      <c r="I294" s="128">
        <v>0</v>
      </c>
      <c r="J294" s="128">
        <v>0</v>
      </c>
      <c r="K294" s="128">
        <v>0</v>
      </c>
      <c r="L294" s="128">
        <f t="shared" si="8"/>
        <v>0</v>
      </c>
      <c r="M294" s="123">
        <f t="shared" si="9"/>
        <v>62973979.719999999</v>
      </c>
      <c r="N294" s="122">
        <v>0</v>
      </c>
      <c r="O294" s="69">
        <v>7.4524705940792234E-3</v>
      </c>
      <c r="P294" s="69">
        <v>765207230.01999998</v>
      </c>
      <c r="Q294" s="123">
        <v>765207230.01999998</v>
      </c>
    </row>
    <row r="295" spans="1:17" x14ac:dyDescent="0.2">
      <c r="A295" s="131" t="s">
        <v>407</v>
      </c>
      <c r="B295" s="111" t="s">
        <v>586</v>
      </c>
      <c r="C295" s="19" t="s">
        <v>409</v>
      </c>
      <c r="D295" s="138" t="s">
        <v>587</v>
      </c>
      <c r="E295" s="127">
        <v>24779482.949999999</v>
      </c>
      <c r="F295" s="128">
        <v>0</v>
      </c>
      <c r="G295" s="128">
        <v>0</v>
      </c>
      <c r="H295" s="128">
        <v>0</v>
      </c>
      <c r="I295" s="128">
        <v>0</v>
      </c>
      <c r="J295" s="128">
        <v>0</v>
      </c>
      <c r="K295" s="128">
        <v>0</v>
      </c>
      <c r="L295" s="128">
        <f t="shared" si="8"/>
        <v>0</v>
      </c>
      <c r="M295" s="123">
        <f t="shared" si="9"/>
        <v>24779482.949999999</v>
      </c>
      <c r="N295" s="122">
        <v>0</v>
      </c>
      <c r="O295" s="69">
        <v>3.1308850192338315E-3</v>
      </c>
      <c r="P295" s="69">
        <v>321474043.12</v>
      </c>
      <c r="Q295" s="123">
        <v>321474043.12</v>
      </c>
    </row>
    <row r="296" spans="1:17" x14ac:dyDescent="0.2">
      <c r="A296" s="131" t="s">
        <v>407</v>
      </c>
      <c r="B296" s="111" t="s">
        <v>588</v>
      </c>
      <c r="C296" s="19" t="s">
        <v>409</v>
      </c>
      <c r="D296" s="138" t="s">
        <v>589</v>
      </c>
      <c r="E296" s="127">
        <v>18291205.510000002</v>
      </c>
      <c r="F296" s="128">
        <v>0</v>
      </c>
      <c r="G296" s="128">
        <v>0</v>
      </c>
      <c r="H296" s="128">
        <v>0</v>
      </c>
      <c r="I296" s="128">
        <v>0</v>
      </c>
      <c r="J296" s="128">
        <v>0</v>
      </c>
      <c r="K296" s="128">
        <v>0</v>
      </c>
      <c r="L296" s="128">
        <f t="shared" si="8"/>
        <v>0</v>
      </c>
      <c r="M296" s="123">
        <f t="shared" si="9"/>
        <v>18291205.510000002</v>
      </c>
      <c r="N296" s="122">
        <v>0</v>
      </c>
      <c r="O296" s="69">
        <v>2.2294589544334239E-3</v>
      </c>
      <c r="P296" s="69">
        <v>228917120.75999999</v>
      </c>
      <c r="Q296" s="123">
        <v>228917120.75999999</v>
      </c>
    </row>
    <row r="297" spans="1:17" x14ac:dyDescent="0.2">
      <c r="A297" s="131" t="s">
        <v>407</v>
      </c>
      <c r="B297" s="111" t="s">
        <v>590</v>
      </c>
      <c r="C297" s="19" t="s">
        <v>409</v>
      </c>
      <c r="D297" s="138" t="s">
        <v>591</v>
      </c>
      <c r="E297" s="127">
        <v>7737007.8200000003</v>
      </c>
      <c r="F297" s="128">
        <v>0</v>
      </c>
      <c r="G297" s="128">
        <v>0</v>
      </c>
      <c r="H297" s="128">
        <v>0</v>
      </c>
      <c r="I297" s="128">
        <v>0</v>
      </c>
      <c r="J297" s="128">
        <v>0</v>
      </c>
      <c r="K297" s="128">
        <v>0</v>
      </c>
      <c r="L297" s="128">
        <f t="shared" si="8"/>
        <v>0</v>
      </c>
      <c r="M297" s="123">
        <f t="shared" si="9"/>
        <v>7737007.8200000003</v>
      </c>
      <c r="N297" s="122">
        <v>0</v>
      </c>
      <c r="O297" s="69">
        <v>8.9266017113946391E-4</v>
      </c>
      <c r="P297" s="69">
        <v>91656855.040000007</v>
      </c>
      <c r="Q297" s="123">
        <v>91656855.040000007</v>
      </c>
    </row>
    <row r="298" spans="1:17" x14ac:dyDescent="0.2">
      <c r="A298" s="131" t="s">
        <v>407</v>
      </c>
      <c r="B298" s="111" t="s">
        <v>592</v>
      </c>
      <c r="C298" s="19" t="s">
        <v>409</v>
      </c>
      <c r="D298" s="138" t="s">
        <v>593</v>
      </c>
      <c r="E298" s="127">
        <v>58476769.479999997</v>
      </c>
      <c r="F298" s="128">
        <v>0</v>
      </c>
      <c r="G298" s="128">
        <v>0</v>
      </c>
      <c r="H298" s="128">
        <v>0</v>
      </c>
      <c r="I298" s="128">
        <v>0</v>
      </c>
      <c r="J298" s="128">
        <v>0</v>
      </c>
      <c r="K298" s="128">
        <v>0</v>
      </c>
      <c r="L298" s="128">
        <f t="shared" si="8"/>
        <v>0</v>
      </c>
      <c r="M298" s="123">
        <f t="shared" si="9"/>
        <v>58476769.479999997</v>
      </c>
      <c r="N298" s="122">
        <v>0</v>
      </c>
      <c r="O298" s="69">
        <v>8.1216004768646152E-3</v>
      </c>
      <c r="P298" s="69">
        <v>833912368.5</v>
      </c>
      <c r="Q298" s="123">
        <v>833912368.5</v>
      </c>
    </row>
    <row r="299" spans="1:17" x14ac:dyDescent="0.2">
      <c r="A299" s="131" t="s">
        <v>407</v>
      </c>
      <c r="B299" s="111" t="s">
        <v>594</v>
      </c>
      <c r="C299" s="19" t="s">
        <v>409</v>
      </c>
      <c r="D299" s="138" t="s">
        <v>595</v>
      </c>
      <c r="E299" s="127">
        <v>105858535.12</v>
      </c>
      <c r="F299" s="128">
        <v>0</v>
      </c>
      <c r="G299" s="128">
        <v>0</v>
      </c>
      <c r="H299" s="128">
        <v>0</v>
      </c>
      <c r="I299" s="128">
        <v>0</v>
      </c>
      <c r="J299" s="128">
        <v>0</v>
      </c>
      <c r="K299" s="128">
        <v>0</v>
      </c>
      <c r="L299" s="128">
        <f t="shared" si="8"/>
        <v>0</v>
      </c>
      <c r="M299" s="123">
        <f t="shared" si="9"/>
        <v>105858535.12</v>
      </c>
      <c r="N299" s="122">
        <v>0</v>
      </c>
      <c r="O299" s="69">
        <v>8.2180253071349983E-3</v>
      </c>
      <c r="P299" s="69">
        <v>843813108.98000002</v>
      </c>
      <c r="Q299" s="123">
        <v>843813108.98000002</v>
      </c>
    </row>
    <row r="300" spans="1:17" x14ac:dyDescent="0.2">
      <c r="A300" s="131" t="s">
        <v>407</v>
      </c>
      <c r="B300" s="111" t="s">
        <v>596</v>
      </c>
      <c r="C300" s="19" t="s">
        <v>409</v>
      </c>
      <c r="D300" s="138" t="s">
        <v>597</v>
      </c>
      <c r="E300" s="127">
        <v>54491555.009999998</v>
      </c>
      <c r="F300" s="128">
        <v>0</v>
      </c>
      <c r="G300" s="128">
        <v>0</v>
      </c>
      <c r="H300" s="128">
        <v>0</v>
      </c>
      <c r="I300" s="128">
        <v>0</v>
      </c>
      <c r="J300" s="128">
        <v>0</v>
      </c>
      <c r="K300" s="128">
        <v>0</v>
      </c>
      <c r="L300" s="128">
        <f t="shared" si="8"/>
        <v>0</v>
      </c>
      <c r="M300" s="123">
        <f t="shared" si="9"/>
        <v>54491555.009999998</v>
      </c>
      <c r="N300" s="122">
        <v>0</v>
      </c>
      <c r="O300" s="69">
        <v>7.233323252555623E-3</v>
      </c>
      <c r="P300" s="69">
        <v>742705547.12</v>
      </c>
      <c r="Q300" s="123">
        <v>742705547.12</v>
      </c>
    </row>
    <row r="301" spans="1:17" x14ac:dyDescent="0.2">
      <c r="A301" s="131" t="s">
        <v>407</v>
      </c>
      <c r="B301" s="111" t="s">
        <v>598</v>
      </c>
      <c r="C301" s="19" t="s">
        <v>409</v>
      </c>
      <c r="D301" s="138" t="s">
        <v>599</v>
      </c>
      <c r="E301" s="127">
        <v>79538638.019999996</v>
      </c>
      <c r="F301" s="128">
        <v>0</v>
      </c>
      <c r="G301" s="128">
        <v>0</v>
      </c>
      <c r="H301" s="128">
        <v>0</v>
      </c>
      <c r="I301" s="128">
        <v>0</v>
      </c>
      <c r="J301" s="128">
        <v>0</v>
      </c>
      <c r="K301" s="128">
        <v>0</v>
      </c>
      <c r="L301" s="128">
        <f t="shared" si="8"/>
        <v>0</v>
      </c>
      <c r="M301" s="123">
        <f t="shared" si="9"/>
        <v>79538638.019999996</v>
      </c>
      <c r="N301" s="122">
        <v>0</v>
      </c>
      <c r="O301" s="69">
        <v>5.6510794467552316E-3</v>
      </c>
      <c r="P301" s="69">
        <v>580243396.53999996</v>
      </c>
      <c r="Q301" s="123">
        <v>580243396.53999996</v>
      </c>
    </row>
    <row r="302" spans="1:17" x14ac:dyDescent="0.2">
      <c r="A302" s="131" t="s">
        <v>407</v>
      </c>
      <c r="B302" s="111" t="s">
        <v>600</v>
      </c>
      <c r="C302" s="19" t="s">
        <v>409</v>
      </c>
      <c r="D302" s="138" t="s">
        <v>601</v>
      </c>
      <c r="E302" s="127">
        <v>1452281851.6800001</v>
      </c>
      <c r="F302" s="128">
        <v>1062019109.86</v>
      </c>
      <c r="G302" s="128">
        <v>0</v>
      </c>
      <c r="H302" s="128">
        <v>0</v>
      </c>
      <c r="I302" s="128">
        <v>0</v>
      </c>
      <c r="J302" s="128">
        <v>0</v>
      </c>
      <c r="K302" s="128">
        <v>0</v>
      </c>
      <c r="L302" s="128">
        <f t="shared" si="8"/>
        <v>0</v>
      </c>
      <c r="M302" s="123">
        <f t="shared" si="9"/>
        <v>2514300961.54</v>
      </c>
      <c r="N302" s="122">
        <v>0</v>
      </c>
      <c r="O302" s="69">
        <v>8.1626540788433691E-2</v>
      </c>
      <c r="P302" s="69">
        <v>8381276837.6099997</v>
      </c>
      <c r="Q302" s="123">
        <v>8381276837.6099997</v>
      </c>
    </row>
    <row r="303" spans="1:17" x14ac:dyDescent="0.2">
      <c r="A303" s="131" t="s">
        <v>407</v>
      </c>
      <c r="B303" s="111" t="s">
        <v>602</v>
      </c>
      <c r="C303" s="19" t="s">
        <v>409</v>
      </c>
      <c r="D303" s="138" t="s">
        <v>603</v>
      </c>
      <c r="E303" s="127">
        <v>29213187.629999999</v>
      </c>
      <c r="F303" s="128">
        <v>0</v>
      </c>
      <c r="G303" s="128">
        <v>0</v>
      </c>
      <c r="H303" s="128">
        <v>0</v>
      </c>
      <c r="I303" s="128">
        <v>0</v>
      </c>
      <c r="J303" s="128">
        <v>0</v>
      </c>
      <c r="K303" s="128">
        <v>0</v>
      </c>
      <c r="L303" s="128">
        <f t="shared" si="8"/>
        <v>0</v>
      </c>
      <c r="M303" s="123">
        <f t="shared" si="9"/>
        <v>29213187.629999999</v>
      </c>
      <c r="N303" s="122">
        <v>0</v>
      </c>
      <c r="O303" s="69">
        <v>2.2542956531394318E-3</v>
      </c>
      <c r="P303" s="69">
        <v>231467311.49000001</v>
      </c>
      <c r="Q303" s="123">
        <v>231467311.49000001</v>
      </c>
    </row>
    <row r="304" spans="1:17" x14ac:dyDescent="0.2">
      <c r="A304" s="131" t="s">
        <v>407</v>
      </c>
      <c r="B304" s="111" t="s">
        <v>604</v>
      </c>
      <c r="C304" s="19" t="s">
        <v>409</v>
      </c>
      <c r="D304" s="138" t="s">
        <v>605</v>
      </c>
      <c r="E304" s="127">
        <v>24602037.530000001</v>
      </c>
      <c r="F304" s="128">
        <v>0</v>
      </c>
      <c r="G304" s="128">
        <v>0</v>
      </c>
      <c r="H304" s="128">
        <v>0</v>
      </c>
      <c r="I304" s="128">
        <v>0</v>
      </c>
      <c r="J304" s="128">
        <v>0</v>
      </c>
      <c r="K304" s="128">
        <v>0</v>
      </c>
      <c r="L304" s="128">
        <f t="shared" si="8"/>
        <v>0</v>
      </c>
      <c r="M304" s="123">
        <f t="shared" si="9"/>
        <v>24602037.530000001</v>
      </c>
      <c r="N304" s="122">
        <v>0</v>
      </c>
      <c r="O304" s="69">
        <v>2.9044327663261117E-3</v>
      </c>
      <c r="P304" s="69">
        <v>298222304.11000001</v>
      </c>
      <c r="Q304" s="123">
        <v>298222304.11000001</v>
      </c>
    </row>
    <row r="305" spans="1:17" x14ac:dyDescent="0.2">
      <c r="A305" s="131" t="s">
        <v>407</v>
      </c>
      <c r="B305" s="111" t="s">
        <v>606</v>
      </c>
      <c r="C305" s="19" t="s">
        <v>409</v>
      </c>
      <c r="D305" s="138" t="s">
        <v>607</v>
      </c>
      <c r="E305" s="127">
        <v>45390969.619999997</v>
      </c>
      <c r="F305" s="128">
        <v>0</v>
      </c>
      <c r="G305" s="128">
        <v>0</v>
      </c>
      <c r="H305" s="128">
        <v>0</v>
      </c>
      <c r="I305" s="128">
        <v>0</v>
      </c>
      <c r="J305" s="128">
        <v>0</v>
      </c>
      <c r="K305" s="128">
        <v>0</v>
      </c>
      <c r="L305" s="128">
        <f t="shared" si="8"/>
        <v>0</v>
      </c>
      <c r="M305" s="123">
        <f t="shared" si="9"/>
        <v>45390969.619999997</v>
      </c>
      <c r="N305" s="122">
        <v>0</v>
      </c>
      <c r="O305" s="69">
        <v>6.0236299273453515E-3</v>
      </c>
      <c r="P305" s="69">
        <v>618496257.48000002</v>
      </c>
      <c r="Q305" s="123">
        <v>618496257.48000002</v>
      </c>
    </row>
    <row r="306" spans="1:17" x14ac:dyDescent="0.2">
      <c r="A306" s="131" t="s">
        <v>407</v>
      </c>
      <c r="B306" s="111" t="s">
        <v>608</v>
      </c>
      <c r="C306" s="19" t="s">
        <v>409</v>
      </c>
      <c r="D306" s="138" t="s">
        <v>609</v>
      </c>
      <c r="E306" s="127">
        <v>53389549.450000003</v>
      </c>
      <c r="F306" s="128">
        <v>0</v>
      </c>
      <c r="G306" s="128">
        <v>0</v>
      </c>
      <c r="H306" s="128">
        <v>0</v>
      </c>
      <c r="I306" s="128">
        <v>0</v>
      </c>
      <c r="J306" s="128">
        <v>0</v>
      </c>
      <c r="K306" s="128">
        <v>0</v>
      </c>
      <c r="L306" s="128">
        <f t="shared" si="8"/>
        <v>0</v>
      </c>
      <c r="M306" s="123">
        <f t="shared" si="9"/>
        <v>53389549.450000003</v>
      </c>
      <c r="N306" s="122">
        <v>0</v>
      </c>
      <c r="O306" s="69">
        <v>6.8841484883946872E-3</v>
      </c>
      <c r="P306" s="69">
        <v>706852865.69000006</v>
      </c>
      <c r="Q306" s="123">
        <v>706852865.69000006</v>
      </c>
    </row>
    <row r="307" spans="1:17" x14ac:dyDescent="0.2">
      <c r="A307" s="131" t="s">
        <v>407</v>
      </c>
      <c r="B307" s="111" t="s">
        <v>610</v>
      </c>
      <c r="C307" s="19" t="s">
        <v>409</v>
      </c>
      <c r="D307" s="138" t="s">
        <v>611</v>
      </c>
      <c r="E307" s="127">
        <v>21671867.82</v>
      </c>
      <c r="F307" s="128">
        <v>0</v>
      </c>
      <c r="G307" s="128">
        <v>0</v>
      </c>
      <c r="H307" s="128">
        <v>0</v>
      </c>
      <c r="I307" s="128">
        <v>0</v>
      </c>
      <c r="J307" s="128">
        <v>0</v>
      </c>
      <c r="K307" s="128">
        <v>0</v>
      </c>
      <c r="L307" s="128">
        <f t="shared" si="8"/>
        <v>0</v>
      </c>
      <c r="M307" s="123">
        <f t="shared" si="9"/>
        <v>21671867.82</v>
      </c>
      <c r="N307" s="122">
        <v>0</v>
      </c>
      <c r="O307" s="69">
        <v>2.6546047969892078E-3</v>
      </c>
      <c r="P307" s="69">
        <v>272570385.60000002</v>
      </c>
      <c r="Q307" s="123">
        <v>272570385.60000002</v>
      </c>
    </row>
    <row r="308" spans="1:17" x14ac:dyDescent="0.2">
      <c r="A308" s="131" t="s">
        <v>407</v>
      </c>
      <c r="B308" s="111" t="s">
        <v>612</v>
      </c>
      <c r="C308" s="19" t="s">
        <v>409</v>
      </c>
      <c r="D308" s="138" t="s">
        <v>613</v>
      </c>
      <c r="E308" s="127">
        <v>51776173.609999999</v>
      </c>
      <c r="F308" s="128">
        <v>0</v>
      </c>
      <c r="G308" s="128">
        <v>0</v>
      </c>
      <c r="H308" s="128">
        <v>0</v>
      </c>
      <c r="I308" s="128">
        <v>0</v>
      </c>
      <c r="J308" s="128">
        <v>0</v>
      </c>
      <c r="K308" s="128">
        <v>0</v>
      </c>
      <c r="L308" s="128">
        <f t="shared" si="8"/>
        <v>0</v>
      </c>
      <c r="M308" s="123">
        <f t="shared" si="9"/>
        <v>51776173.609999999</v>
      </c>
      <c r="N308" s="122">
        <v>0</v>
      </c>
      <c r="O308" s="69">
        <v>6.9382048326371753E-3</v>
      </c>
      <c r="P308" s="69">
        <v>712403280.79999995</v>
      </c>
      <c r="Q308" s="123">
        <v>712403280.79999995</v>
      </c>
    </row>
    <row r="309" spans="1:17" x14ac:dyDescent="0.2">
      <c r="A309" s="131" t="s">
        <v>407</v>
      </c>
      <c r="B309" s="111" t="s">
        <v>614</v>
      </c>
      <c r="C309" s="19" t="s">
        <v>409</v>
      </c>
      <c r="D309" s="138" t="s">
        <v>615</v>
      </c>
      <c r="E309" s="127">
        <v>27893199.300000001</v>
      </c>
      <c r="F309" s="128">
        <v>0</v>
      </c>
      <c r="G309" s="128">
        <v>0</v>
      </c>
      <c r="H309" s="128">
        <v>0</v>
      </c>
      <c r="I309" s="128">
        <v>0</v>
      </c>
      <c r="J309" s="128">
        <v>0</v>
      </c>
      <c r="K309" s="128">
        <v>0</v>
      </c>
      <c r="L309" s="128">
        <f t="shared" si="8"/>
        <v>0</v>
      </c>
      <c r="M309" s="123">
        <f t="shared" si="9"/>
        <v>27893199.300000001</v>
      </c>
      <c r="N309" s="122">
        <v>0</v>
      </c>
      <c r="O309" s="69">
        <v>3.6086262237552797E-3</v>
      </c>
      <c r="P309" s="69">
        <v>370527711.85000002</v>
      </c>
      <c r="Q309" s="123">
        <v>370527711.85000002</v>
      </c>
    </row>
    <row r="310" spans="1:17" x14ac:dyDescent="0.2">
      <c r="A310" s="131" t="s">
        <v>407</v>
      </c>
      <c r="B310" s="111" t="s">
        <v>616</v>
      </c>
      <c r="C310" s="19" t="s">
        <v>409</v>
      </c>
      <c r="D310" s="138" t="s">
        <v>617</v>
      </c>
      <c r="E310" s="127">
        <v>34100744.060000002</v>
      </c>
      <c r="F310" s="128">
        <v>0</v>
      </c>
      <c r="G310" s="128">
        <v>0</v>
      </c>
      <c r="H310" s="128">
        <v>0</v>
      </c>
      <c r="I310" s="128">
        <v>0</v>
      </c>
      <c r="J310" s="128">
        <v>0</v>
      </c>
      <c r="K310" s="128">
        <v>0</v>
      </c>
      <c r="L310" s="128">
        <f t="shared" si="8"/>
        <v>0</v>
      </c>
      <c r="M310" s="123">
        <f t="shared" si="9"/>
        <v>34100744.060000002</v>
      </c>
      <c r="N310" s="122">
        <v>0</v>
      </c>
      <c r="O310" s="69">
        <v>4.0556868004634232E-3</v>
      </c>
      <c r="P310" s="69">
        <v>416431144.98000002</v>
      </c>
      <c r="Q310" s="123">
        <v>416431144.98000002</v>
      </c>
    </row>
    <row r="311" spans="1:17" x14ac:dyDescent="0.2">
      <c r="A311" s="131" t="s">
        <v>407</v>
      </c>
      <c r="B311" s="111" t="s">
        <v>618</v>
      </c>
      <c r="C311" s="19" t="s">
        <v>409</v>
      </c>
      <c r="D311" s="138" t="s">
        <v>619</v>
      </c>
      <c r="E311" s="127">
        <v>27123196.25</v>
      </c>
      <c r="F311" s="128">
        <v>0</v>
      </c>
      <c r="G311" s="128">
        <v>0</v>
      </c>
      <c r="H311" s="128">
        <v>0</v>
      </c>
      <c r="I311" s="128">
        <v>0</v>
      </c>
      <c r="J311" s="128">
        <v>0</v>
      </c>
      <c r="K311" s="128">
        <v>0</v>
      </c>
      <c r="L311" s="128">
        <f t="shared" si="8"/>
        <v>0</v>
      </c>
      <c r="M311" s="123">
        <f t="shared" si="9"/>
        <v>27123196.25</v>
      </c>
      <c r="N311" s="122">
        <v>0</v>
      </c>
      <c r="O311" s="69">
        <v>3.4406132619205195E-3</v>
      </c>
      <c r="P311" s="69">
        <v>353276421.62</v>
      </c>
      <c r="Q311" s="123">
        <v>353276421.62</v>
      </c>
    </row>
    <row r="312" spans="1:17" x14ac:dyDescent="0.2">
      <c r="A312" s="131" t="s">
        <v>407</v>
      </c>
      <c r="B312" s="111" t="s">
        <v>620</v>
      </c>
      <c r="C312" s="19" t="s">
        <v>409</v>
      </c>
      <c r="D312" s="138" t="s">
        <v>621</v>
      </c>
      <c r="E312" s="127">
        <v>69627514.099999994</v>
      </c>
      <c r="F312" s="128">
        <v>0</v>
      </c>
      <c r="G312" s="128">
        <v>0</v>
      </c>
      <c r="H312" s="128">
        <v>0</v>
      </c>
      <c r="I312" s="128">
        <v>0</v>
      </c>
      <c r="J312" s="128">
        <v>0</v>
      </c>
      <c r="K312" s="128">
        <v>0</v>
      </c>
      <c r="L312" s="128">
        <f t="shared" si="8"/>
        <v>0</v>
      </c>
      <c r="M312" s="123">
        <f t="shared" si="9"/>
        <v>69627514.099999994</v>
      </c>
      <c r="N312" s="122">
        <v>0</v>
      </c>
      <c r="O312" s="69">
        <v>9.1486710174718874E-3</v>
      </c>
      <c r="P312" s="69">
        <v>939370255.72000003</v>
      </c>
      <c r="Q312" s="123">
        <v>939370255.72000003</v>
      </c>
    </row>
    <row r="313" spans="1:17" x14ac:dyDescent="0.2">
      <c r="A313" s="131" t="s">
        <v>407</v>
      </c>
      <c r="B313" s="111" t="s">
        <v>622</v>
      </c>
      <c r="C313" s="19" t="s">
        <v>409</v>
      </c>
      <c r="D313" s="138" t="s">
        <v>623</v>
      </c>
      <c r="E313" s="127">
        <v>75129987.219999999</v>
      </c>
      <c r="F313" s="128">
        <v>0</v>
      </c>
      <c r="G313" s="128">
        <v>0</v>
      </c>
      <c r="H313" s="128">
        <v>0</v>
      </c>
      <c r="I313" s="128">
        <v>0</v>
      </c>
      <c r="J313" s="128">
        <v>0</v>
      </c>
      <c r="K313" s="128">
        <v>0</v>
      </c>
      <c r="L313" s="128">
        <f t="shared" si="8"/>
        <v>0</v>
      </c>
      <c r="M313" s="123">
        <f t="shared" si="9"/>
        <v>75129987.219999999</v>
      </c>
      <c r="N313" s="122">
        <v>0</v>
      </c>
      <c r="O313" s="69">
        <v>7.8133332164547504E-3</v>
      </c>
      <c r="P313" s="69">
        <v>802260001.21000004</v>
      </c>
      <c r="Q313" s="123">
        <v>802260001.21000004</v>
      </c>
    </row>
    <row r="314" spans="1:17" x14ac:dyDescent="0.2">
      <c r="A314" s="131" t="s">
        <v>407</v>
      </c>
      <c r="B314" s="111" t="s">
        <v>624</v>
      </c>
      <c r="C314" s="19" t="s">
        <v>409</v>
      </c>
      <c r="D314" s="138" t="s">
        <v>625</v>
      </c>
      <c r="E314" s="127">
        <v>23666634.48</v>
      </c>
      <c r="F314" s="128">
        <v>0</v>
      </c>
      <c r="G314" s="128">
        <v>0</v>
      </c>
      <c r="H314" s="128">
        <v>0</v>
      </c>
      <c r="I314" s="128">
        <v>0</v>
      </c>
      <c r="J314" s="128">
        <v>0</v>
      </c>
      <c r="K314" s="128">
        <v>0</v>
      </c>
      <c r="L314" s="128">
        <f t="shared" si="8"/>
        <v>0</v>
      </c>
      <c r="M314" s="123">
        <f t="shared" si="9"/>
        <v>23666634.48</v>
      </c>
      <c r="N314" s="122">
        <v>0</v>
      </c>
      <c r="O314" s="69">
        <v>2.7817102550728957E-3</v>
      </c>
      <c r="P314" s="69">
        <v>285621361.69</v>
      </c>
      <c r="Q314" s="123">
        <v>285621361.69</v>
      </c>
    </row>
    <row r="315" spans="1:17" x14ac:dyDescent="0.2">
      <c r="A315" s="131" t="s">
        <v>407</v>
      </c>
      <c r="B315" s="111" t="s">
        <v>626</v>
      </c>
      <c r="C315" s="19" t="s">
        <v>409</v>
      </c>
      <c r="D315" s="138" t="s">
        <v>627</v>
      </c>
      <c r="E315" s="127">
        <v>32455039.780000001</v>
      </c>
      <c r="F315" s="128">
        <v>0</v>
      </c>
      <c r="G315" s="128">
        <v>0</v>
      </c>
      <c r="H315" s="128">
        <v>0</v>
      </c>
      <c r="I315" s="128">
        <v>0</v>
      </c>
      <c r="J315" s="128">
        <v>0</v>
      </c>
      <c r="K315" s="128">
        <v>0</v>
      </c>
      <c r="L315" s="128">
        <f t="shared" si="8"/>
        <v>0</v>
      </c>
      <c r="M315" s="123">
        <f t="shared" si="9"/>
        <v>32455039.780000001</v>
      </c>
      <c r="N315" s="122">
        <v>0</v>
      </c>
      <c r="O315" s="69">
        <v>4.1287359143046239E-3</v>
      </c>
      <c r="P315" s="69">
        <v>423931705.94999999</v>
      </c>
      <c r="Q315" s="123">
        <v>423931705.94999999</v>
      </c>
    </row>
    <row r="316" spans="1:17" x14ac:dyDescent="0.2">
      <c r="A316" s="131" t="s">
        <v>407</v>
      </c>
      <c r="B316" s="111" t="s">
        <v>628</v>
      </c>
      <c r="C316" s="19" t="s">
        <v>409</v>
      </c>
      <c r="D316" s="138" t="s">
        <v>629</v>
      </c>
      <c r="E316" s="127">
        <v>85500972.209999993</v>
      </c>
      <c r="F316" s="128">
        <v>0</v>
      </c>
      <c r="G316" s="128">
        <v>0</v>
      </c>
      <c r="H316" s="128">
        <v>0</v>
      </c>
      <c r="I316" s="128">
        <v>0</v>
      </c>
      <c r="J316" s="128">
        <v>0</v>
      </c>
      <c r="K316" s="128">
        <v>0</v>
      </c>
      <c r="L316" s="128">
        <f t="shared" si="8"/>
        <v>0</v>
      </c>
      <c r="M316" s="123">
        <f t="shared" si="9"/>
        <v>85500972.209999993</v>
      </c>
      <c r="N316" s="122">
        <v>0</v>
      </c>
      <c r="O316" s="69">
        <v>1.0054480029102766E-2</v>
      </c>
      <c r="P316" s="69">
        <v>1032377211.73</v>
      </c>
      <c r="Q316" s="123">
        <v>1032377211.73</v>
      </c>
    </row>
    <row r="317" spans="1:17" x14ac:dyDescent="0.2">
      <c r="A317" s="131" t="s">
        <v>407</v>
      </c>
      <c r="B317" s="111" t="s">
        <v>630</v>
      </c>
      <c r="C317" s="19" t="s">
        <v>409</v>
      </c>
      <c r="D317" s="138" t="s">
        <v>631</v>
      </c>
      <c r="E317" s="127">
        <v>44634805.270000003</v>
      </c>
      <c r="F317" s="128">
        <v>0</v>
      </c>
      <c r="G317" s="128">
        <v>0</v>
      </c>
      <c r="H317" s="128">
        <v>0</v>
      </c>
      <c r="I317" s="128">
        <v>0</v>
      </c>
      <c r="J317" s="128">
        <v>0</v>
      </c>
      <c r="K317" s="128">
        <v>0</v>
      </c>
      <c r="L317" s="128">
        <f t="shared" si="8"/>
        <v>0</v>
      </c>
      <c r="M317" s="123">
        <f t="shared" si="9"/>
        <v>44634805.270000003</v>
      </c>
      <c r="N317" s="122">
        <v>0</v>
      </c>
      <c r="O317" s="69">
        <v>5.7811068693925678E-3</v>
      </c>
      <c r="P317" s="69">
        <v>593594395.05999994</v>
      </c>
      <c r="Q317" s="123">
        <v>593594395.05999994</v>
      </c>
    </row>
    <row r="318" spans="1:17" x14ac:dyDescent="0.2">
      <c r="A318" s="131" t="s">
        <v>407</v>
      </c>
      <c r="B318" s="111" t="s">
        <v>632</v>
      </c>
      <c r="C318" s="19" t="s">
        <v>409</v>
      </c>
      <c r="D318" s="138" t="s">
        <v>633</v>
      </c>
      <c r="E318" s="127">
        <v>20820054.309999999</v>
      </c>
      <c r="F318" s="128">
        <v>0</v>
      </c>
      <c r="G318" s="128">
        <v>0</v>
      </c>
      <c r="H318" s="128">
        <v>0</v>
      </c>
      <c r="I318" s="128">
        <v>0</v>
      </c>
      <c r="J318" s="128">
        <v>0</v>
      </c>
      <c r="K318" s="128">
        <v>0</v>
      </c>
      <c r="L318" s="128">
        <f t="shared" si="8"/>
        <v>0</v>
      </c>
      <c r="M318" s="123">
        <f t="shared" si="9"/>
        <v>20820054.309999999</v>
      </c>
      <c r="N318" s="122">
        <v>0</v>
      </c>
      <c r="O318" s="69">
        <v>2.7846322196265435E-3</v>
      </c>
      <c r="P318" s="69">
        <v>285921384.13</v>
      </c>
      <c r="Q318" s="123">
        <v>285921384.13</v>
      </c>
    </row>
    <row r="319" spans="1:17" x14ac:dyDescent="0.2">
      <c r="A319" s="131" t="s">
        <v>407</v>
      </c>
      <c r="B319" s="111" t="s">
        <v>634</v>
      </c>
      <c r="C319" s="19" t="s">
        <v>409</v>
      </c>
      <c r="D319" s="138" t="s">
        <v>635</v>
      </c>
      <c r="E319" s="127">
        <v>44483262.969999999</v>
      </c>
      <c r="F319" s="128">
        <v>0</v>
      </c>
      <c r="G319" s="128">
        <v>0</v>
      </c>
      <c r="H319" s="128">
        <v>0</v>
      </c>
      <c r="I319" s="128">
        <v>0</v>
      </c>
      <c r="J319" s="128">
        <v>0</v>
      </c>
      <c r="K319" s="128">
        <v>0</v>
      </c>
      <c r="L319" s="128">
        <f t="shared" si="8"/>
        <v>0</v>
      </c>
      <c r="M319" s="123">
        <f t="shared" si="9"/>
        <v>44483262.969999999</v>
      </c>
      <c r="N319" s="122">
        <v>0</v>
      </c>
      <c r="O319" s="69">
        <v>6.1361255626607991E-3</v>
      </c>
      <c r="P319" s="69">
        <v>630047121.37</v>
      </c>
      <c r="Q319" s="123">
        <v>630047121.37</v>
      </c>
    </row>
    <row r="320" spans="1:17" x14ac:dyDescent="0.2">
      <c r="A320" s="131" t="s">
        <v>407</v>
      </c>
      <c r="B320" s="111" t="s">
        <v>636</v>
      </c>
      <c r="C320" s="19" t="s">
        <v>409</v>
      </c>
      <c r="D320" s="138" t="s">
        <v>637</v>
      </c>
      <c r="E320" s="127">
        <v>15693717.529999999</v>
      </c>
      <c r="F320" s="128">
        <v>0</v>
      </c>
      <c r="G320" s="128">
        <v>0</v>
      </c>
      <c r="H320" s="128">
        <v>0</v>
      </c>
      <c r="I320" s="128">
        <v>0</v>
      </c>
      <c r="J320" s="128">
        <v>0</v>
      </c>
      <c r="K320" s="128">
        <v>0</v>
      </c>
      <c r="L320" s="128">
        <f t="shared" si="8"/>
        <v>0</v>
      </c>
      <c r="M320" s="123">
        <f t="shared" si="9"/>
        <v>15693717.529999999</v>
      </c>
      <c r="N320" s="122">
        <v>0</v>
      </c>
      <c r="O320" s="69">
        <v>1.8612914206737757E-3</v>
      </c>
      <c r="P320" s="69">
        <v>191114293.47999999</v>
      </c>
      <c r="Q320" s="123">
        <v>191114293.47999999</v>
      </c>
    </row>
    <row r="321" spans="1:17" x14ac:dyDescent="0.2">
      <c r="A321" s="131" t="s">
        <v>407</v>
      </c>
      <c r="B321" s="111" t="s">
        <v>638</v>
      </c>
      <c r="C321" s="19" t="s">
        <v>409</v>
      </c>
      <c r="D321" s="138" t="s">
        <v>639</v>
      </c>
      <c r="E321" s="127">
        <v>49059393.359999999</v>
      </c>
      <c r="F321" s="128">
        <v>0</v>
      </c>
      <c r="G321" s="128">
        <v>0</v>
      </c>
      <c r="H321" s="128">
        <v>0</v>
      </c>
      <c r="I321" s="128">
        <v>0</v>
      </c>
      <c r="J321" s="128">
        <v>0</v>
      </c>
      <c r="K321" s="128">
        <v>0</v>
      </c>
      <c r="L321" s="128">
        <f t="shared" si="8"/>
        <v>0</v>
      </c>
      <c r="M321" s="123">
        <f t="shared" si="9"/>
        <v>49059393.359999999</v>
      </c>
      <c r="N321" s="122">
        <v>0</v>
      </c>
      <c r="O321" s="69">
        <v>6.689837845577095E-3</v>
      </c>
      <c r="P321" s="69">
        <v>686901373.50999999</v>
      </c>
      <c r="Q321" s="123">
        <v>686901373.50999999</v>
      </c>
    </row>
    <row r="322" spans="1:17" x14ac:dyDescent="0.2">
      <c r="A322" s="131" t="s">
        <v>407</v>
      </c>
      <c r="B322" s="111" t="s">
        <v>640</v>
      </c>
      <c r="C322" s="19" t="s">
        <v>409</v>
      </c>
      <c r="D322" s="138" t="s">
        <v>641</v>
      </c>
      <c r="E322" s="127">
        <v>178392875.16999999</v>
      </c>
      <c r="F322" s="128">
        <v>0</v>
      </c>
      <c r="G322" s="128">
        <v>0</v>
      </c>
      <c r="H322" s="128">
        <v>0</v>
      </c>
      <c r="I322" s="128">
        <v>0</v>
      </c>
      <c r="J322" s="128">
        <v>0</v>
      </c>
      <c r="K322" s="128">
        <v>0</v>
      </c>
      <c r="L322" s="128">
        <f t="shared" si="8"/>
        <v>0</v>
      </c>
      <c r="M322" s="123">
        <f t="shared" si="9"/>
        <v>178392875.16999999</v>
      </c>
      <c r="N322" s="122">
        <v>0</v>
      </c>
      <c r="O322" s="69">
        <v>7.2844576322444636E-3</v>
      </c>
      <c r="P322" s="69">
        <v>747955939.79999995</v>
      </c>
      <c r="Q322" s="123">
        <v>747955939.79999995</v>
      </c>
    </row>
    <row r="323" spans="1:17" x14ac:dyDescent="0.2">
      <c r="A323" s="131" t="s">
        <v>407</v>
      </c>
      <c r="B323" s="111" t="s">
        <v>642</v>
      </c>
      <c r="C323" s="19" t="s">
        <v>409</v>
      </c>
      <c r="D323" s="138" t="s">
        <v>643</v>
      </c>
      <c r="E323" s="127">
        <v>17141204.149999999</v>
      </c>
      <c r="F323" s="128">
        <v>0</v>
      </c>
      <c r="G323" s="128">
        <v>0</v>
      </c>
      <c r="H323" s="128">
        <v>0</v>
      </c>
      <c r="I323" s="128">
        <v>0</v>
      </c>
      <c r="J323" s="128">
        <v>0</v>
      </c>
      <c r="K323" s="128">
        <v>0</v>
      </c>
      <c r="L323" s="128">
        <f t="shared" si="8"/>
        <v>0</v>
      </c>
      <c r="M323" s="123">
        <f t="shared" si="9"/>
        <v>17141204.149999999</v>
      </c>
      <c r="N323" s="122">
        <v>0</v>
      </c>
      <c r="O323" s="69">
        <v>2.1359560887166877E-3</v>
      </c>
      <c r="P323" s="69">
        <v>219316402.72</v>
      </c>
      <c r="Q323" s="123">
        <v>219316402.72</v>
      </c>
    </row>
    <row r="324" spans="1:17" x14ac:dyDescent="0.2">
      <c r="A324" s="131" t="s">
        <v>407</v>
      </c>
      <c r="B324" s="111" t="s">
        <v>644</v>
      </c>
      <c r="C324" s="19" t="s">
        <v>409</v>
      </c>
      <c r="D324" s="138" t="s">
        <v>645</v>
      </c>
      <c r="E324" s="127">
        <v>58680078.259999998</v>
      </c>
      <c r="F324" s="128">
        <v>0</v>
      </c>
      <c r="G324" s="128">
        <v>0</v>
      </c>
      <c r="H324" s="128">
        <v>0</v>
      </c>
      <c r="I324" s="128">
        <v>0</v>
      </c>
      <c r="J324" s="128">
        <v>0</v>
      </c>
      <c r="K324" s="128">
        <v>0</v>
      </c>
      <c r="L324" s="128">
        <f t="shared" si="8"/>
        <v>0</v>
      </c>
      <c r="M324" s="123">
        <f t="shared" si="9"/>
        <v>58680078.259999998</v>
      </c>
      <c r="N324" s="122">
        <v>0</v>
      </c>
      <c r="O324" s="69">
        <v>7.4831512218925273E-3</v>
      </c>
      <c r="P324" s="69">
        <v>768357465.63</v>
      </c>
      <c r="Q324" s="123">
        <v>768357465.63</v>
      </c>
    </row>
    <row r="325" spans="1:17" x14ac:dyDescent="0.2">
      <c r="A325" s="131" t="s">
        <v>407</v>
      </c>
      <c r="B325" s="111" t="s">
        <v>646</v>
      </c>
      <c r="C325" s="19" t="s">
        <v>409</v>
      </c>
      <c r="D325" s="138" t="s">
        <v>647</v>
      </c>
      <c r="E325" s="127">
        <v>480862030.07999998</v>
      </c>
      <c r="F325" s="128">
        <v>0</v>
      </c>
      <c r="G325" s="128">
        <v>0</v>
      </c>
      <c r="H325" s="128">
        <v>0</v>
      </c>
      <c r="I325" s="128">
        <v>0</v>
      </c>
      <c r="J325" s="128">
        <v>0</v>
      </c>
      <c r="K325" s="128">
        <v>0</v>
      </c>
      <c r="L325" s="128">
        <f t="shared" si="8"/>
        <v>0</v>
      </c>
      <c r="M325" s="123">
        <f t="shared" si="9"/>
        <v>480862030.07999998</v>
      </c>
      <c r="N325" s="122">
        <v>0</v>
      </c>
      <c r="O325" s="69">
        <v>1.5673417865767869E-2</v>
      </c>
      <c r="P325" s="69">
        <v>1609320361.4400001</v>
      </c>
      <c r="Q325" s="123">
        <v>1609320361.4400001</v>
      </c>
    </row>
    <row r="326" spans="1:17" x14ac:dyDescent="0.2">
      <c r="A326" s="131" t="s">
        <v>407</v>
      </c>
      <c r="B326" s="111" t="s">
        <v>648</v>
      </c>
      <c r="C326" s="19" t="s">
        <v>409</v>
      </c>
      <c r="D326" s="138" t="s">
        <v>649</v>
      </c>
      <c r="E326" s="127">
        <v>113438050.69</v>
      </c>
      <c r="F326" s="128">
        <v>0</v>
      </c>
      <c r="G326" s="128">
        <v>0</v>
      </c>
      <c r="H326" s="128">
        <v>0</v>
      </c>
      <c r="I326" s="128">
        <v>0</v>
      </c>
      <c r="J326" s="128">
        <v>0</v>
      </c>
      <c r="K326" s="128">
        <v>0</v>
      </c>
      <c r="L326" s="128">
        <f t="shared" si="8"/>
        <v>0</v>
      </c>
      <c r="M326" s="123">
        <f t="shared" si="9"/>
        <v>113438050.69</v>
      </c>
      <c r="N326" s="122">
        <v>0</v>
      </c>
      <c r="O326" s="69">
        <v>2.9555671460149515E-3</v>
      </c>
      <c r="P326" s="69">
        <v>303472696.79000002</v>
      </c>
      <c r="Q326" s="123">
        <v>303472696.79000002</v>
      </c>
    </row>
    <row r="327" spans="1:17" x14ac:dyDescent="0.2">
      <c r="A327" s="131" t="s">
        <v>407</v>
      </c>
      <c r="B327" s="111" t="s">
        <v>650</v>
      </c>
      <c r="C327" s="19" t="s">
        <v>409</v>
      </c>
      <c r="D327" s="138" t="s">
        <v>651</v>
      </c>
      <c r="E327" s="127">
        <v>50077824.450000003</v>
      </c>
      <c r="F327" s="128">
        <v>0</v>
      </c>
      <c r="G327" s="128">
        <v>0</v>
      </c>
      <c r="H327" s="128">
        <v>0</v>
      </c>
      <c r="I327" s="128">
        <v>0</v>
      </c>
      <c r="J327" s="128">
        <v>0</v>
      </c>
      <c r="K327" s="128">
        <v>0</v>
      </c>
      <c r="L327" s="128">
        <f t="shared" si="8"/>
        <v>0</v>
      </c>
      <c r="M327" s="123">
        <f t="shared" si="9"/>
        <v>50077824.450000003</v>
      </c>
      <c r="N327" s="122">
        <v>0</v>
      </c>
      <c r="O327" s="69">
        <v>5.2931387889333511E-3</v>
      </c>
      <c r="P327" s="69">
        <v>543490647.78999996</v>
      </c>
      <c r="Q327" s="123">
        <v>543490647.78999996</v>
      </c>
    </row>
    <row r="328" spans="1:17" x14ac:dyDescent="0.2">
      <c r="A328" s="131" t="s">
        <v>652</v>
      </c>
      <c r="B328" s="111" t="s">
        <v>653</v>
      </c>
      <c r="C328" s="19" t="s">
        <v>67</v>
      </c>
      <c r="D328" s="138" t="s">
        <v>654</v>
      </c>
      <c r="E328" s="127">
        <v>5047419640.75</v>
      </c>
      <c r="F328" s="128">
        <v>3907713371.5500002</v>
      </c>
      <c r="G328" s="128">
        <v>0</v>
      </c>
      <c r="H328" s="128">
        <v>0</v>
      </c>
      <c r="I328" s="128">
        <v>0</v>
      </c>
      <c r="J328" s="128">
        <v>0</v>
      </c>
      <c r="K328" s="128">
        <v>0</v>
      </c>
      <c r="L328" s="128">
        <f t="shared" si="8"/>
        <v>0</v>
      </c>
      <c r="M328" s="123">
        <f t="shared" si="9"/>
        <v>8955133012.2999992</v>
      </c>
      <c r="N328" s="122">
        <v>1267320782.3599999</v>
      </c>
      <c r="O328" s="69">
        <v>0.23195842745721432</v>
      </c>
      <c r="P328" s="69">
        <v>18841746861.280003</v>
      </c>
      <c r="Q328" s="123">
        <v>20109067643.640003</v>
      </c>
    </row>
    <row r="329" spans="1:17" x14ac:dyDescent="0.2">
      <c r="A329" s="131" t="s">
        <v>652</v>
      </c>
      <c r="B329" s="111" t="s">
        <v>655</v>
      </c>
      <c r="C329" s="19" t="s">
        <v>67</v>
      </c>
      <c r="D329" s="138" t="s">
        <v>656</v>
      </c>
      <c r="E329" s="127">
        <v>479918540.12</v>
      </c>
      <c r="F329" s="128">
        <v>0</v>
      </c>
      <c r="G329" s="128">
        <v>0</v>
      </c>
      <c r="H329" s="128">
        <v>0</v>
      </c>
      <c r="I329" s="128">
        <v>0</v>
      </c>
      <c r="J329" s="128">
        <v>0</v>
      </c>
      <c r="K329" s="128">
        <v>0</v>
      </c>
      <c r="L329" s="128">
        <f t="shared" si="8"/>
        <v>0</v>
      </c>
      <c r="M329" s="123">
        <f t="shared" si="9"/>
        <v>479918540.12</v>
      </c>
      <c r="N329" s="122">
        <v>0</v>
      </c>
      <c r="O329" s="69">
        <v>3.3626627994533843E-2</v>
      </c>
      <c r="P329" s="69">
        <v>2731456750.3200002</v>
      </c>
      <c r="Q329" s="123">
        <v>2731456750.3200002</v>
      </c>
    </row>
    <row r="330" spans="1:17" x14ac:dyDescent="0.2">
      <c r="A330" s="131" t="s">
        <v>652</v>
      </c>
      <c r="B330" s="111" t="s">
        <v>657</v>
      </c>
      <c r="C330" s="19" t="s">
        <v>67</v>
      </c>
      <c r="D330" s="138" t="s">
        <v>658</v>
      </c>
      <c r="E330" s="127">
        <v>578370980.24000001</v>
      </c>
      <c r="F330" s="128">
        <v>0</v>
      </c>
      <c r="G330" s="128">
        <v>0</v>
      </c>
      <c r="H330" s="128">
        <v>0</v>
      </c>
      <c r="I330" s="128">
        <v>0</v>
      </c>
      <c r="J330" s="128">
        <v>0</v>
      </c>
      <c r="K330" s="128">
        <v>0</v>
      </c>
      <c r="L330" s="128">
        <f t="shared" si="8"/>
        <v>0</v>
      </c>
      <c r="M330" s="123">
        <f t="shared" si="9"/>
        <v>578370980.24000001</v>
      </c>
      <c r="N330" s="122">
        <v>0</v>
      </c>
      <c r="O330" s="69">
        <v>5.3176506679309482E-2</v>
      </c>
      <c r="P330" s="69">
        <v>4319473488.4300003</v>
      </c>
      <c r="Q330" s="123">
        <v>4319473488.4300003</v>
      </c>
    </row>
    <row r="331" spans="1:17" x14ac:dyDescent="0.2">
      <c r="A331" s="131" t="s">
        <v>652</v>
      </c>
      <c r="B331" s="111" t="s">
        <v>659</v>
      </c>
      <c r="C331" s="19" t="s">
        <v>67</v>
      </c>
      <c r="D331" s="138" t="s">
        <v>660</v>
      </c>
      <c r="E331" s="127">
        <v>308688794.67000002</v>
      </c>
      <c r="F331" s="128">
        <v>0</v>
      </c>
      <c r="G331" s="128">
        <v>0</v>
      </c>
      <c r="H331" s="128">
        <v>0</v>
      </c>
      <c r="I331" s="128">
        <v>0</v>
      </c>
      <c r="J331" s="128">
        <v>0</v>
      </c>
      <c r="K331" s="128">
        <v>0</v>
      </c>
      <c r="L331" s="128">
        <f t="shared" ref="L331:L394" si="10">SUM(G331:K331)</f>
        <v>0</v>
      </c>
      <c r="M331" s="123">
        <f t="shared" ref="M331:M394" si="11">E331+F331+L331</f>
        <v>308688794.67000002</v>
      </c>
      <c r="N331" s="122">
        <v>0</v>
      </c>
      <c r="O331" s="69">
        <v>2.0618940048897937E-2</v>
      </c>
      <c r="P331" s="69">
        <v>1674855504.0999999</v>
      </c>
      <c r="Q331" s="123">
        <v>1674855504.0999999</v>
      </c>
    </row>
    <row r="332" spans="1:17" x14ac:dyDescent="0.2">
      <c r="A332" s="131" t="s">
        <v>652</v>
      </c>
      <c r="B332" s="111" t="s">
        <v>661</v>
      </c>
      <c r="C332" s="19" t="s">
        <v>67</v>
      </c>
      <c r="D332" s="138" t="s">
        <v>662</v>
      </c>
      <c r="E332" s="127">
        <v>188371882.16999999</v>
      </c>
      <c r="F332" s="128">
        <v>0</v>
      </c>
      <c r="G332" s="128">
        <v>0</v>
      </c>
      <c r="H332" s="128">
        <v>0</v>
      </c>
      <c r="I332" s="128">
        <v>0</v>
      </c>
      <c r="J332" s="128">
        <v>0</v>
      </c>
      <c r="K332" s="128">
        <v>0</v>
      </c>
      <c r="L332" s="128">
        <f t="shared" si="10"/>
        <v>0</v>
      </c>
      <c r="M332" s="123">
        <f t="shared" si="11"/>
        <v>188371882.16999999</v>
      </c>
      <c r="N332" s="122">
        <v>0</v>
      </c>
      <c r="O332" s="69">
        <v>1.6730810348514005E-2</v>
      </c>
      <c r="P332" s="69">
        <v>1359026687.78</v>
      </c>
      <c r="Q332" s="123">
        <v>1359026687.78</v>
      </c>
    </row>
    <row r="333" spans="1:17" x14ac:dyDescent="0.2">
      <c r="A333" s="131" t="s">
        <v>652</v>
      </c>
      <c r="B333" s="111" t="s">
        <v>663</v>
      </c>
      <c r="C333" s="19" t="s">
        <v>67</v>
      </c>
      <c r="D333" s="138" t="s">
        <v>664</v>
      </c>
      <c r="E333" s="127">
        <v>956355386.97000003</v>
      </c>
      <c r="F333" s="128">
        <v>0</v>
      </c>
      <c r="G333" s="128">
        <v>0</v>
      </c>
      <c r="H333" s="128">
        <v>0</v>
      </c>
      <c r="I333" s="128">
        <v>0</v>
      </c>
      <c r="J333" s="128">
        <v>0</v>
      </c>
      <c r="K333" s="128">
        <v>0</v>
      </c>
      <c r="L333" s="128">
        <f t="shared" si="10"/>
        <v>0</v>
      </c>
      <c r="M333" s="123">
        <f t="shared" si="11"/>
        <v>956355386.97000003</v>
      </c>
      <c r="N333" s="122">
        <v>0</v>
      </c>
      <c r="O333" s="69">
        <v>6.7037119669799486E-2</v>
      </c>
      <c r="P333" s="69">
        <v>5445356967.5200005</v>
      </c>
      <c r="Q333" s="123">
        <v>5445356967.5200005</v>
      </c>
    </row>
    <row r="334" spans="1:17" x14ac:dyDescent="0.2">
      <c r="A334" s="131" t="s">
        <v>652</v>
      </c>
      <c r="B334" s="111" t="s">
        <v>665</v>
      </c>
      <c r="C334" s="19" t="s">
        <v>67</v>
      </c>
      <c r="D334" s="138" t="s">
        <v>666</v>
      </c>
      <c r="E334" s="127">
        <v>172345257.52000001</v>
      </c>
      <c r="F334" s="128">
        <v>0</v>
      </c>
      <c r="G334" s="128">
        <v>0</v>
      </c>
      <c r="H334" s="128">
        <v>0</v>
      </c>
      <c r="I334" s="128">
        <v>0</v>
      </c>
      <c r="J334" s="128">
        <v>0</v>
      </c>
      <c r="K334" s="128">
        <v>0</v>
      </c>
      <c r="L334" s="128">
        <f t="shared" si="10"/>
        <v>0</v>
      </c>
      <c r="M334" s="123">
        <f t="shared" si="11"/>
        <v>172345257.52000001</v>
      </c>
      <c r="N334" s="122">
        <v>0</v>
      </c>
      <c r="O334" s="69">
        <v>1.4980803376374674E-2</v>
      </c>
      <c r="P334" s="69">
        <v>1216875403.45</v>
      </c>
      <c r="Q334" s="123">
        <v>1216875403.45</v>
      </c>
    </row>
    <row r="335" spans="1:17" x14ac:dyDescent="0.2">
      <c r="A335" s="131" t="s">
        <v>652</v>
      </c>
      <c r="B335" s="111" t="s">
        <v>667</v>
      </c>
      <c r="C335" s="19" t="s">
        <v>67</v>
      </c>
      <c r="D335" s="138" t="s">
        <v>668</v>
      </c>
      <c r="E335" s="127">
        <v>1174926392.6400001</v>
      </c>
      <c r="F335" s="128">
        <v>0</v>
      </c>
      <c r="G335" s="128">
        <v>0</v>
      </c>
      <c r="H335" s="128">
        <v>0</v>
      </c>
      <c r="I335" s="128">
        <v>0</v>
      </c>
      <c r="J335" s="128">
        <v>0</v>
      </c>
      <c r="K335" s="128">
        <v>0</v>
      </c>
      <c r="L335" s="128">
        <f t="shared" si="10"/>
        <v>0</v>
      </c>
      <c r="M335" s="123">
        <f t="shared" si="11"/>
        <v>1174926392.6400001</v>
      </c>
      <c r="N335" s="122">
        <v>0</v>
      </c>
      <c r="O335" s="69">
        <v>9.4986102202266415E-2</v>
      </c>
      <c r="P335" s="69">
        <v>7715624358.4499998</v>
      </c>
      <c r="Q335" s="123">
        <v>7715624358.4499998</v>
      </c>
    </row>
    <row r="336" spans="1:17" x14ac:dyDescent="0.2">
      <c r="A336" s="131" t="s">
        <v>652</v>
      </c>
      <c r="B336" s="111" t="s">
        <v>669</v>
      </c>
      <c r="C336" s="19" t="s">
        <v>67</v>
      </c>
      <c r="D336" s="138" t="s">
        <v>670</v>
      </c>
      <c r="E336" s="127">
        <v>60591779.32</v>
      </c>
      <c r="F336" s="128">
        <v>0</v>
      </c>
      <c r="G336" s="128">
        <v>0</v>
      </c>
      <c r="H336" s="128">
        <v>0</v>
      </c>
      <c r="I336" s="128">
        <v>0</v>
      </c>
      <c r="J336" s="128">
        <v>0</v>
      </c>
      <c r="K336" s="128">
        <v>0</v>
      </c>
      <c r="L336" s="128">
        <f t="shared" si="10"/>
        <v>0</v>
      </c>
      <c r="M336" s="123">
        <f t="shared" si="11"/>
        <v>60591779.32</v>
      </c>
      <c r="N336" s="122">
        <v>0</v>
      </c>
      <c r="O336" s="69">
        <v>8.3944557548038048E-3</v>
      </c>
      <c r="P336" s="69">
        <v>681873092.97000003</v>
      </c>
      <c r="Q336" s="123">
        <v>681873092.97000003</v>
      </c>
    </row>
    <row r="337" spans="1:17" x14ac:dyDescent="0.2">
      <c r="A337" s="131" t="s">
        <v>652</v>
      </c>
      <c r="B337" s="111" t="s">
        <v>671</v>
      </c>
      <c r="C337" s="19" t="s">
        <v>67</v>
      </c>
      <c r="D337" s="138" t="s">
        <v>672</v>
      </c>
      <c r="E337" s="127">
        <v>298850321.94999999</v>
      </c>
      <c r="F337" s="128">
        <v>0</v>
      </c>
      <c r="G337" s="128">
        <v>0</v>
      </c>
      <c r="H337" s="128">
        <v>0</v>
      </c>
      <c r="I337" s="128">
        <v>0</v>
      </c>
      <c r="J337" s="128">
        <v>0</v>
      </c>
      <c r="K337" s="128">
        <v>0</v>
      </c>
      <c r="L337" s="128">
        <f t="shared" si="10"/>
        <v>0</v>
      </c>
      <c r="M337" s="123">
        <f t="shared" si="11"/>
        <v>298850321.94999999</v>
      </c>
      <c r="N337" s="122">
        <v>0</v>
      </c>
      <c r="O337" s="69">
        <v>2.9764062805031095E-2</v>
      </c>
      <c r="P337" s="69">
        <v>2417704513.1900001</v>
      </c>
      <c r="Q337" s="123">
        <v>2417704513.1900001</v>
      </c>
    </row>
    <row r="338" spans="1:17" x14ac:dyDescent="0.2">
      <c r="A338" s="131" t="s">
        <v>652</v>
      </c>
      <c r="B338" s="111" t="s">
        <v>673</v>
      </c>
      <c r="C338" s="19" t="s">
        <v>67</v>
      </c>
      <c r="D338" s="138" t="s">
        <v>674</v>
      </c>
      <c r="E338" s="127">
        <v>151831670.83000001</v>
      </c>
      <c r="F338" s="128">
        <v>0</v>
      </c>
      <c r="G338" s="128">
        <v>0</v>
      </c>
      <c r="H338" s="128">
        <v>0</v>
      </c>
      <c r="I338" s="128">
        <v>0</v>
      </c>
      <c r="J338" s="128">
        <v>0</v>
      </c>
      <c r="K338" s="128">
        <v>0</v>
      </c>
      <c r="L338" s="128">
        <f t="shared" si="10"/>
        <v>0</v>
      </c>
      <c r="M338" s="123">
        <f t="shared" si="11"/>
        <v>151831670.83000001</v>
      </c>
      <c r="N338" s="122">
        <v>0</v>
      </c>
      <c r="O338" s="69">
        <v>1.3400451794628664E-2</v>
      </c>
      <c r="P338" s="69">
        <v>1088505053.73</v>
      </c>
      <c r="Q338" s="123">
        <v>1088505053.73</v>
      </c>
    </row>
    <row r="339" spans="1:17" x14ac:dyDescent="0.2">
      <c r="A339" s="131" t="s">
        <v>652</v>
      </c>
      <c r="B339" s="111" t="s">
        <v>675</v>
      </c>
      <c r="C339" s="19" t="s">
        <v>67</v>
      </c>
      <c r="D339" s="138" t="s">
        <v>676</v>
      </c>
      <c r="E339" s="127">
        <v>182116089.36000001</v>
      </c>
      <c r="F339" s="128">
        <v>0</v>
      </c>
      <c r="G339" s="128">
        <v>0</v>
      </c>
      <c r="H339" s="128">
        <v>0</v>
      </c>
      <c r="I339" s="128">
        <v>0</v>
      </c>
      <c r="J339" s="128">
        <v>0</v>
      </c>
      <c r="K339" s="128">
        <v>0</v>
      </c>
      <c r="L339" s="128">
        <f t="shared" si="10"/>
        <v>0</v>
      </c>
      <c r="M339" s="123">
        <f t="shared" si="11"/>
        <v>182116089.36000001</v>
      </c>
      <c r="N339" s="122">
        <v>0</v>
      </c>
      <c r="O339" s="69">
        <v>2.429325747645741E-2</v>
      </c>
      <c r="P339" s="69">
        <v>1973316567.22</v>
      </c>
      <c r="Q339" s="123">
        <v>1973316567.22</v>
      </c>
    </row>
    <row r="340" spans="1:17" x14ac:dyDescent="0.2">
      <c r="A340" s="131" t="s">
        <v>652</v>
      </c>
      <c r="B340" s="111" t="s">
        <v>677</v>
      </c>
      <c r="C340" s="19" t="s">
        <v>67</v>
      </c>
      <c r="D340" s="138" t="s">
        <v>678</v>
      </c>
      <c r="E340" s="127">
        <v>42911903.359999999</v>
      </c>
      <c r="F340" s="128">
        <v>0</v>
      </c>
      <c r="G340" s="128">
        <v>0</v>
      </c>
      <c r="H340" s="128">
        <v>0</v>
      </c>
      <c r="I340" s="128">
        <v>0</v>
      </c>
      <c r="J340" s="128">
        <v>0</v>
      </c>
      <c r="K340" s="128">
        <v>0</v>
      </c>
      <c r="L340" s="128">
        <f t="shared" si="10"/>
        <v>0</v>
      </c>
      <c r="M340" s="123">
        <f t="shared" si="11"/>
        <v>42911903.359999999</v>
      </c>
      <c r="N340" s="122">
        <v>0</v>
      </c>
      <c r="O340" s="69">
        <v>3.335006646772829E-3</v>
      </c>
      <c r="P340" s="69">
        <v>270899193.91000003</v>
      </c>
      <c r="Q340" s="123">
        <v>270899193.91000003</v>
      </c>
    </row>
    <row r="341" spans="1:17" x14ac:dyDescent="0.2">
      <c r="A341" s="131" t="s">
        <v>652</v>
      </c>
      <c r="B341" s="111" t="s">
        <v>679</v>
      </c>
      <c r="C341" s="19" t="s">
        <v>67</v>
      </c>
      <c r="D341" s="138" t="s">
        <v>680</v>
      </c>
      <c r="E341" s="127">
        <v>258868088.81999999</v>
      </c>
      <c r="F341" s="128">
        <v>0</v>
      </c>
      <c r="G341" s="128">
        <v>0</v>
      </c>
      <c r="H341" s="128">
        <v>0</v>
      </c>
      <c r="I341" s="128">
        <v>0</v>
      </c>
      <c r="J341" s="128">
        <v>0</v>
      </c>
      <c r="K341" s="128">
        <v>0</v>
      </c>
      <c r="L341" s="128">
        <f t="shared" si="10"/>
        <v>0</v>
      </c>
      <c r="M341" s="123">
        <f t="shared" si="11"/>
        <v>258868088.81999999</v>
      </c>
      <c r="N341" s="122">
        <v>0</v>
      </c>
      <c r="O341" s="69">
        <v>2.7400507571743313E-2</v>
      </c>
      <c r="P341" s="69">
        <v>2225715328.3800001</v>
      </c>
      <c r="Q341" s="123">
        <v>2225715328.3800001</v>
      </c>
    </row>
    <row r="342" spans="1:17" x14ac:dyDescent="0.2">
      <c r="A342" s="131" t="s">
        <v>652</v>
      </c>
      <c r="B342" s="111" t="s">
        <v>681</v>
      </c>
      <c r="C342" s="19" t="s">
        <v>67</v>
      </c>
      <c r="D342" s="138" t="s">
        <v>682</v>
      </c>
      <c r="E342" s="127">
        <v>80786665.810000002</v>
      </c>
      <c r="F342" s="128">
        <v>0</v>
      </c>
      <c r="G342" s="128">
        <v>0</v>
      </c>
      <c r="H342" s="128">
        <v>0</v>
      </c>
      <c r="I342" s="128">
        <v>0</v>
      </c>
      <c r="J342" s="128">
        <v>0</v>
      </c>
      <c r="K342" s="128">
        <v>0</v>
      </c>
      <c r="L342" s="128">
        <f t="shared" si="10"/>
        <v>0</v>
      </c>
      <c r="M342" s="123">
        <f t="shared" si="11"/>
        <v>80786665.810000002</v>
      </c>
      <c r="N342" s="122">
        <v>0</v>
      </c>
      <c r="O342" s="69">
        <v>1.1078729397328277E-2</v>
      </c>
      <c r="P342" s="69">
        <v>899913907.58000004</v>
      </c>
      <c r="Q342" s="123">
        <v>899913907.58000004</v>
      </c>
    </row>
    <row r="343" spans="1:17" x14ac:dyDescent="0.2">
      <c r="A343" s="131" t="s">
        <v>652</v>
      </c>
      <c r="B343" s="111" t="s">
        <v>683</v>
      </c>
      <c r="C343" s="19" t="s">
        <v>67</v>
      </c>
      <c r="D343" s="138" t="s">
        <v>684</v>
      </c>
      <c r="E343" s="127">
        <v>194778538.53</v>
      </c>
      <c r="F343" s="128">
        <v>0</v>
      </c>
      <c r="G343" s="128">
        <v>0</v>
      </c>
      <c r="H343" s="128">
        <v>0</v>
      </c>
      <c r="I343" s="128">
        <v>0</v>
      </c>
      <c r="J343" s="128">
        <v>0</v>
      </c>
      <c r="K343" s="128">
        <v>0</v>
      </c>
      <c r="L343" s="128">
        <f t="shared" si="10"/>
        <v>0</v>
      </c>
      <c r="M343" s="123">
        <f t="shared" si="11"/>
        <v>194778538.53</v>
      </c>
      <c r="N343" s="122">
        <v>0</v>
      </c>
      <c r="O343" s="69">
        <v>2.0637532420447892E-2</v>
      </c>
      <c r="P343" s="69">
        <v>1676365743.51</v>
      </c>
      <c r="Q343" s="123">
        <v>1676365743.51</v>
      </c>
    </row>
    <row r="344" spans="1:17" x14ac:dyDescent="0.2">
      <c r="A344" s="131" t="s">
        <v>652</v>
      </c>
      <c r="B344" s="111" t="s">
        <v>685</v>
      </c>
      <c r="C344" s="19" t="s">
        <v>67</v>
      </c>
      <c r="D344" s="138" t="s">
        <v>686</v>
      </c>
      <c r="E344" s="127">
        <v>161548550.65000001</v>
      </c>
      <c r="F344" s="128">
        <v>0</v>
      </c>
      <c r="G344" s="128">
        <v>0</v>
      </c>
      <c r="H344" s="128">
        <v>0</v>
      </c>
      <c r="I344" s="128">
        <v>0</v>
      </c>
      <c r="J344" s="128">
        <v>0</v>
      </c>
      <c r="K344" s="128">
        <v>0</v>
      </c>
      <c r="L344" s="128">
        <f t="shared" si="10"/>
        <v>0</v>
      </c>
      <c r="M344" s="123">
        <f t="shared" si="11"/>
        <v>161548550.65000001</v>
      </c>
      <c r="N344" s="122">
        <v>0</v>
      </c>
      <c r="O344" s="69">
        <v>1.8292569558710062E-2</v>
      </c>
      <c r="P344" s="69">
        <v>1485886798.0999999</v>
      </c>
      <c r="Q344" s="123">
        <v>1485886798.0999999</v>
      </c>
    </row>
    <row r="345" spans="1:17" x14ac:dyDescent="0.2">
      <c r="A345" s="131" t="s">
        <v>652</v>
      </c>
      <c r="B345" s="111" t="s">
        <v>687</v>
      </c>
      <c r="C345" s="19" t="s">
        <v>67</v>
      </c>
      <c r="D345" s="138" t="s">
        <v>688</v>
      </c>
      <c r="E345" s="127">
        <v>197914217.59</v>
      </c>
      <c r="F345" s="128">
        <v>0</v>
      </c>
      <c r="G345" s="128">
        <v>0</v>
      </c>
      <c r="H345" s="128">
        <v>0</v>
      </c>
      <c r="I345" s="128">
        <v>0</v>
      </c>
      <c r="J345" s="128">
        <v>0</v>
      </c>
      <c r="K345" s="128">
        <v>0</v>
      </c>
      <c r="L345" s="128">
        <f t="shared" si="10"/>
        <v>0</v>
      </c>
      <c r="M345" s="123">
        <f t="shared" si="11"/>
        <v>197914217.59</v>
      </c>
      <c r="N345" s="122">
        <v>0</v>
      </c>
      <c r="O345" s="69">
        <v>3.1200323507264968E-2</v>
      </c>
      <c r="P345" s="69">
        <v>2534370507.5</v>
      </c>
      <c r="Q345" s="123">
        <v>2534370507.5</v>
      </c>
    </row>
    <row r="346" spans="1:17" x14ac:dyDescent="0.2">
      <c r="A346" s="131" t="s">
        <v>652</v>
      </c>
      <c r="B346" s="111" t="s">
        <v>689</v>
      </c>
      <c r="C346" s="19" t="s">
        <v>67</v>
      </c>
      <c r="D346" s="138" t="s">
        <v>690</v>
      </c>
      <c r="E346" s="127">
        <v>706274490.23000002</v>
      </c>
      <c r="F346" s="128">
        <v>0</v>
      </c>
      <c r="G346" s="128">
        <v>0</v>
      </c>
      <c r="H346" s="128">
        <v>0</v>
      </c>
      <c r="I346" s="128">
        <v>0</v>
      </c>
      <c r="J346" s="128">
        <v>0</v>
      </c>
      <c r="K346" s="128">
        <v>0</v>
      </c>
      <c r="L346" s="128">
        <f t="shared" si="10"/>
        <v>0</v>
      </c>
      <c r="M346" s="123">
        <f t="shared" si="11"/>
        <v>706274490.23000002</v>
      </c>
      <c r="N346" s="122">
        <v>0</v>
      </c>
      <c r="O346" s="69">
        <v>8.7207518755054794E-2</v>
      </c>
      <c r="P346" s="69">
        <v>7083777945.8900003</v>
      </c>
      <c r="Q346" s="123">
        <v>7083777945.8900003</v>
      </c>
    </row>
    <row r="347" spans="1:17" x14ac:dyDescent="0.2">
      <c r="A347" s="131" t="s">
        <v>652</v>
      </c>
      <c r="B347" s="111" t="s">
        <v>691</v>
      </c>
      <c r="C347" s="19" t="s">
        <v>67</v>
      </c>
      <c r="D347" s="138" t="s">
        <v>692</v>
      </c>
      <c r="E347" s="127">
        <v>197881308.41999999</v>
      </c>
      <c r="F347" s="128">
        <v>0</v>
      </c>
      <c r="G347" s="128">
        <v>0</v>
      </c>
      <c r="H347" s="128">
        <v>0</v>
      </c>
      <c r="I347" s="128">
        <v>0</v>
      </c>
      <c r="J347" s="128">
        <v>0</v>
      </c>
      <c r="K347" s="128">
        <v>0</v>
      </c>
      <c r="L347" s="128">
        <f t="shared" si="10"/>
        <v>0</v>
      </c>
      <c r="M347" s="123">
        <f t="shared" si="11"/>
        <v>197881308.41999999</v>
      </c>
      <c r="N347" s="122">
        <v>0</v>
      </c>
      <c r="O347" s="69">
        <v>1.8383207370016082E-2</v>
      </c>
      <c r="P347" s="69">
        <v>1493249215.22</v>
      </c>
      <c r="Q347" s="123">
        <v>1493249215.22</v>
      </c>
    </row>
    <row r="348" spans="1:17" x14ac:dyDescent="0.2">
      <c r="A348" s="131" t="s">
        <v>652</v>
      </c>
      <c r="B348" s="111" t="s">
        <v>693</v>
      </c>
      <c r="C348" s="19" t="s">
        <v>67</v>
      </c>
      <c r="D348" s="138" t="s">
        <v>694</v>
      </c>
      <c r="E348" s="127">
        <v>294621725.57999998</v>
      </c>
      <c r="F348" s="128">
        <v>0</v>
      </c>
      <c r="G348" s="128">
        <v>47328807</v>
      </c>
      <c r="H348" s="128">
        <v>0</v>
      </c>
      <c r="I348" s="128">
        <v>0</v>
      </c>
      <c r="J348" s="128">
        <v>0</v>
      </c>
      <c r="K348" s="128">
        <v>0</v>
      </c>
      <c r="L348" s="128">
        <f t="shared" si="10"/>
        <v>47328807</v>
      </c>
      <c r="M348" s="123">
        <f t="shared" si="11"/>
        <v>341950532.57999998</v>
      </c>
      <c r="N348" s="122">
        <v>0</v>
      </c>
      <c r="O348" s="69">
        <v>2.3719218004852608E-2</v>
      </c>
      <c r="P348" s="69">
        <v>1926687925.48</v>
      </c>
      <c r="Q348" s="123">
        <v>1926687925.48</v>
      </c>
    </row>
    <row r="349" spans="1:17" x14ac:dyDescent="0.2">
      <c r="A349" s="131" t="s">
        <v>652</v>
      </c>
      <c r="B349" s="111" t="s">
        <v>695</v>
      </c>
      <c r="C349" s="19" t="s">
        <v>67</v>
      </c>
      <c r="D349" s="138" t="s">
        <v>696</v>
      </c>
      <c r="E349" s="127">
        <v>210583054.28</v>
      </c>
      <c r="F349" s="128">
        <v>0</v>
      </c>
      <c r="G349" s="128">
        <v>0</v>
      </c>
      <c r="H349" s="128">
        <v>0</v>
      </c>
      <c r="I349" s="128">
        <v>0</v>
      </c>
      <c r="J349" s="128">
        <v>0</v>
      </c>
      <c r="K349" s="128">
        <v>0</v>
      </c>
      <c r="L349" s="128">
        <f t="shared" si="10"/>
        <v>0</v>
      </c>
      <c r="M349" s="123">
        <f t="shared" si="11"/>
        <v>210583054.28</v>
      </c>
      <c r="N349" s="122">
        <v>0</v>
      </c>
      <c r="O349" s="69">
        <v>3.8228239953147225E-2</v>
      </c>
      <c r="P349" s="69">
        <v>3105241003.9400001</v>
      </c>
      <c r="Q349" s="123">
        <v>3105241003.9400001</v>
      </c>
    </row>
    <row r="350" spans="1:17" x14ac:dyDescent="0.2">
      <c r="A350" s="131" t="s">
        <v>652</v>
      </c>
      <c r="B350" s="111" t="s">
        <v>697</v>
      </c>
      <c r="C350" s="19" t="s">
        <v>67</v>
      </c>
      <c r="D350" s="138" t="s">
        <v>698</v>
      </c>
      <c r="E350" s="127">
        <v>64478284.200000003</v>
      </c>
      <c r="F350" s="128">
        <v>0</v>
      </c>
      <c r="G350" s="128">
        <v>0</v>
      </c>
      <c r="H350" s="128">
        <v>0</v>
      </c>
      <c r="I350" s="128">
        <v>0</v>
      </c>
      <c r="J350" s="128">
        <v>0</v>
      </c>
      <c r="K350" s="128">
        <v>0</v>
      </c>
      <c r="L350" s="128">
        <f t="shared" si="10"/>
        <v>0</v>
      </c>
      <c r="M350" s="123">
        <f t="shared" si="11"/>
        <v>64478284.200000003</v>
      </c>
      <c r="N350" s="122">
        <v>0</v>
      </c>
      <c r="O350" s="69">
        <v>7.6298444748119842E-3</v>
      </c>
      <c r="P350" s="69">
        <v>619764497.28999996</v>
      </c>
      <c r="Q350" s="123">
        <v>619764497.28999996</v>
      </c>
    </row>
    <row r="351" spans="1:17" x14ac:dyDescent="0.2">
      <c r="A351" s="131" t="s">
        <v>652</v>
      </c>
      <c r="B351" s="111" t="s">
        <v>699</v>
      </c>
      <c r="C351" s="19" t="s">
        <v>67</v>
      </c>
      <c r="D351" s="138" t="s">
        <v>700</v>
      </c>
      <c r="E351" s="127">
        <v>357561503.43000001</v>
      </c>
      <c r="F351" s="128">
        <v>0</v>
      </c>
      <c r="G351" s="128">
        <v>0</v>
      </c>
      <c r="H351" s="128">
        <v>0</v>
      </c>
      <c r="I351" s="128">
        <v>0</v>
      </c>
      <c r="J351" s="128">
        <v>0</v>
      </c>
      <c r="K351" s="128">
        <v>0</v>
      </c>
      <c r="L351" s="128">
        <f t="shared" si="10"/>
        <v>0</v>
      </c>
      <c r="M351" s="123">
        <f t="shared" si="11"/>
        <v>357561503.43000001</v>
      </c>
      <c r="N351" s="122">
        <v>0</v>
      </c>
      <c r="O351" s="69">
        <v>4.4951706314898997E-2</v>
      </c>
      <c r="P351" s="69">
        <v>3651381330.0599999</v>
      </c>
      <c r="Q351" s="123">
        <v>3651381330.0599999</v>
      </c>
    </row>
    <row r="352" spans="1:17" x14ac:dyDescent="0.2">
      <c r="A352" s="131" t="s">
        <v>652</v>
      </c>
      <c r="B352" s="111" t="s">
        <v>701</v>
      </c>
      <c r="C352" s="19" t="s">
        <v>67</v>
      </c>
      <c r="D352" s="138" t="s">
        <v>702</v>
      </c>
      <c r="E352" s="127">
        <v>113213229.95</v>
      </c>
      <c r="F352" s="128">
        <v>0</v>
      </c>
      <c r="G352" s="128">
        <v>18285717</v>
      </c>
      <c r="H352" s="128">
        <v>0</v>
      </c>
      <c r="I352" s="128">
        <v>0</v>
      </c>
      <c r="J352" s="128">
        <v>0</v>
      </c>
      <c r="K352" s="128">
        <v>0</v>
      </c>
      <c r="L352" s="128">
        <f t="shared" si="10"/>
        <v>18285717</v>
      </c>
      <c r="M352" s="123">
        <f t="shared" si="11"/>
        <v>131498946.95</v>
      </c>
      <c r="N352" s="122">
        <v>0</v>
      </c>
      <c r="O352" s="69">
        <v>1.2926346320104861E-2</v>
      </c>
      <c r="P352" s="69">
        <v>1049993948.8099999</v>
      </c>
      <c r="Q352" s="123">
        <v>1049993948.8099999</v>
      </c>
    </row>
    <row r="353" spans="1:17" x14ac:dyDescent="0.2">
      <c r="A353" s="131" t="s">
        <v>652</v>
      </c>
      <c r="B353" s="111" t="s">
        <v>703</v>
      </c>
      <c r="C353" s="19" t="s">
        <v>67</v>
      </c>
      <c r="D353" s="138" t="s">
        <v>704</v>
      </c>
      <c r="E353" s="127">
        <v>527383591.63999999</v>
      </c>
      <c r="F353" s="128">
        <v>0</v>
      </c>
      <c r="G353" s="128">
        <v>0</v>
      </c>
      <c r="H353" s="128">
        <v>0</v>
      </c>
      <c r="I353" s="128">
        <v>0</v>
      </c>
      <c r="J353" s="128">
        <v>0</v>
      </c>
      <c r="K353" s="128">
        <v>0</v>
      </c>
      <c r="L353" s="128">
        <f t="shared" si="10"/>
        <v>0</v>
      </c>
      <c r="M353" s="123">
        <f t="shared" si="11"/>
        <v>527383591.63999999</v>
      </c>
      <c r="N353" s="122">
        <v>0</v>
      </c>
      <c r="O353" s="69">
        <v>2.9991819356518019E-2</v>
      </c>
      <c r="P353" s="69">
        <v>2436204945.9499998</v>
      </c>
      <c r="Q353" s="123">
        <v>2436204945.9499998</v>
      </c>
    </row>
    <row r="354" spans="1:17" x14ac:dyDescent="0.2">
      <c r="A354" s="131" t="s">
        <v>652</v>
      </c>
      <c r="B354" s="111" t="s">
        <v>705</v>
      </c>
      <c r="C354" s="19" t="s">
        <v>67</v>
      </c>
      <c r="D354" s="138" t="s">
        <v>706</v>
      </c>
      <c r="E354" s="127">
        <v>221393203.44999999</v>
      </c>
      <c r="F354" s="128">
        <v>0</v>
      </c>
      <c r="G354" s="128">
        <v>0</v>
      </c>
      <c r="H354" s="128">
        <v>0</v>
      </c>
      <c r="I354" s="128">
        <v>0</v>
      </c>
      <c r="J354" s="128">
        <v>0</v>
      </c>
      <c r="K354" s="128">
        <v>0</v>
      </c>
      <c r="L354" s="128">
        <f t="shared" si="10"/>
        <v>0</v>
      </c>
      <c r="M354" s="123">
        <f t="shared" si="11"/>
        <v>221393203.44999999</v>
      </c>
      <c r="N354" s="122">
        <v>0</v>
      </c>
      <c r="O354" s="69">
        <v>1.6049864740496973E-2</v>
      </c>
      <c r="P354" s="69">
        <v>1303714169.45</v>
      </c>
      <c r="Q354" s="123">
        <v>1303714169.45</v>
      </c>
    </row>
    <row r="355" spans="1:17" x14ac:dyDescent="0.2">
      <c r="A355" s="131" t="s">
        <v>707</v>
      </c>
      <c r="B355" s="111" t="s">
        <v>708</v>
      </c>
      <c r="C355" s="19" t="s">
        <v>709</v>
      </c>
      <c r="D355" s="138" t="s">
        <v>710</v>
      </c>
      <c r="E355" s="127">
        <v>2308381797.3200002</v>
      </c>
      <c r="F355" s="128">
        <v>0</v>
      </c>
      <c r="G355" s="128">
        <v>0</v>
      </c>
      <c r="H355" s="128">
        <v>0</v>
      </c>
      <c r="I355" s="128">
        <v>0</v>
      </c>
      <c r="J355" s="128">
        <v>0</v>
      </c>
      <c r="K355" s="128">
        <v>0</v>
      </c>
      <c r="L355" s="128">
        <f t="shared" si="10"/>
        <v>0</v>
      </c>
      <c r="M355" s="123">
        <f t="shared" si="11"/>
        <v>2308381797.3200002</v>
      </c>
      <c r="N355" s="122">
        <v>1130897157.9400001</v>
      </c>
      <c r="O355" s="69">
        <v>0.36463242293978865</v>
      </c>
      <c r="P355" s="69">
        <v>7060894860.9900007</v>
      </c>
      <c r="Q355" s="123">
        <v>8191792018.9300003</v>
      </c>
    </row>
    <row r="356" spans="1:17" x14ac:dyDescent="0.2">
      <c r="A356" s="131" t="s">
        <v>707</v>
      </c>
      <c r="B356" s="111" t="s">
        <v>711</v>
      </c>
      <c r="C356" s="19" t="s">
        <v>709</v>
      </c>
      <c r="D356" s="138" t="s">
        <v>712</v>
      </c>
      <c r="E356" s="127">
        <v>68283993.959999993</v>
      </c>
      <c r="F356" s="128">
        <v>0</v>
      </c>
      <c r="G356" s="128">
        <v>0</v>
      </c>
      <c r="H356" s="128">
        <v>0</v>
      </c>
      <c r="I356" s="128">
        <v>0</v>
      </c>
      <c r="J356" s="128">
        <v>0</v>
      </c>
      <c r="K356" s="128">
        <v>0</v>
      </c>
      <c r="L356" s="128">
        <f t="shared" si="10"/>
        <v>0</v>
      </c>
      <c r="M356" s="123">
        <f t="shared" si="11"/>
        <v>68283993.959999993</v>
      </c>
      <c r="N356" s="122">
        <v>0</v>
      </c>
      <c r="O356" s="69">
        <v>1.2148106976661681E-2</v>
      </c>
      <c r="P356" s="69">
        <v>235241028.30000001</v>
      </c>
      <c r="Q356" s="123">
        <v>235241028.30000001</v>
      </c>
    </row>
    <row r="357" spans="1:17" x14ac:dyDescent="0.2">
      <c r="A357" s="131" t="s">
        <v>707</v>
      </c>
      <c r="B357" s="111" t="s">
        <v>713</v>
      </c>
      <c r="C357" s="19" t="s">
        <v>709</v>
      </c>
      <c r="D357" s="138" t="s">
        <v>714</v>
      </c>
      <c r="E357" s="127">
        <v>98335353.920000002</v>
      </c>
      <c r="F357" s="128">
        <v>0</v>
      </c>
      <c r="G357" s="128">
        <v>0</v>
      </c>
      <c r="H357" s="128">
        <v>0</v>
      </c>
      <c r="I357" s="128">
        <v>0</v>
      </c>
      <c r="J357" s="128">
        <v>0</v>
      </c>
      <c r="K357" s="128">
        <v>0</v>
      </c>
      <c r="L357" s="128">
        <f t="shared" si="10"/>
        <v>0</v>
      </c>
      <c r="M357" s="123">
        <f t="shared" si="11"/>
        <v>98335353.920000002</v>
      </c>
      <c r="N357" s="122">
        <v>0</v>
      </c>
      <c r="O357" s="69">
        <v>2.4781073905665175E-2</v>
      </c>
      <c r="P357" s="69">
        <v>479871087.66000003</v>
      </c>
      <c r="Q357" s="123">
        <v>479871087.66000003</v>
      </c>
    </row>
    <row r="358" spans="1:17" x14ac:dyDescent="0.2">
      <c r="A358" s="131" t="s">
        <v>707</v>
      </c>
      <c r="B358" s="111" t="s">
        <v>715</v>
      </c>
      <c r="C358" s="19" t="s">
        <v>709</v>
      </c>
      <c r="D358" s="138" t="s">
        <v>716</v>
      </c>
      <c r="E358" s="127">
        <v>389750934.74000001</v>
      </c>
      <c r="F358" s="128">
        <v>0</v>
      </c>
      <c r="G358" s="128">
        <v>0</v>
      </c>
      <c r="H358" s="128">
        <v>0</v>
      </c>
      <c r="I358" s="128">
        <v>0</v>
      </c>
      <c r="J358" s="128">
        <v>0</v>
      </c>
      <c r="K358" s="128">
        <v>0</v>
      </c>
      <c r="L358" s="128">
        <f t="shared" si="10"/>
        <v>0</v>
      </c>
      <c r="M358" s="123">
        <f t="shared" si="11"/>
        <v>389750934.74000001</v>
      </c>
      <c r="N358" s="122">
        <v>0</v>
      </c>
      <c r="O358" s="69">
        <v>9.0656985235423163E-2</v>
      </c>
      <c r="P358" s="69">
        <v>1755519808.1500001</v>
      </c>
      <c r="Q358" s="123">
        <v>1755519808.1500001</v>
      </c>
    </row>
    <row r="359" spans="1:17" x14ac:dyDescent="0.2">
      <c r="A359" s="131" t="s">
        <v>707</v>
      </c>
      <c r="B359" s="111" t="s">
        <v>717</v>
      </c>
      <c r="C359" s="19" t="s">
        <v>709</v>
      </c>
      <c r="D359" s="138" t="s">
        <v>718</v>
      </c>
      <c r="E359" s="127">
        <v>108664754.89</v>
      </c>
      <c r="F359" s="128">
        <v>0</v>
      </c>
      <c r="G359" s="128">
        <v>0</v>
      </c>
      <c r="H359" s="128">
        <v>0</v>
      </c>
      <c r="I359" s="128">
        <v>0</v>
      </c>
      <c r="J359" s="128">
        <v>0</v>
      </c>
      <c r="K359" s="128">
        <v>0</v>
      </c>
      <c r="L359" s="128">
        <f t="shared" si="10"/>
        <v>0</v>
      </c>
      <c r="M359" s="123">
        <f t="shared" si="11"/>
        <v>108664754.89</v>
      </c>
      <c r="N359" s="122">
        <v>0</v>
      </c>
      <c r="O359" s="69">
        <v>2.6321391193287646E-2</v>
      </c>
      <c r="P359" s="69">
        <v>509698436.33999997</v>
      </c>
      <c r="Q359" s="123">
        <v>509698436.33999997</v>
      </c>
    </row>
    <row r="360" spans="1:17" x14ac:dyDescent="0.2">
      <c r="A360" s="131" t="s">
        <v>707</v>
      </c>
      <c r="B360" s="111" t="s">
        <v>719</v>
      </c>
      <c r="C360" s="19" t="s">
        <v>709</v>
      </c>
      <c r="D360" s="138" t="s">
        <v>720</v>
      </c>
      <c r="E360" s="127">
        <v>212804998.00999999</v>
      </c>
      <c r="F360" s="128">
        <v>0</v>
      </c>
      <c r="G360" s="128">
        <v>0</v>
      </c>
      <c r="H360" s="128">
        <v>0</v>
      </c>
      <c r="I360" s="128">
        <v>0</v>
      </c>
      <c r="J360" s="128">
        <v>0</v>
      </c>
      <c r="K360" s="128">
        <v>0</v>
      </c>
      <c r="L360" s="128">
        <f t="shared" si="10"/>
        <v>0</v>
      </c>
      <c r="M360" s="123">
        <f t="shared" si="11"/>
        <v>212804998.00999999</v>
      </c>
      <c r="N360" s="122">
        <v>0</v>
      </c>
      <c r="O360" s="69">
        <v>5.0576214662874507E-2</v>
      </c>
      <c r="P360" s="69">
        <v>979378990.27999997</v>
      </c>
      <c r="Q360" s="123">
        <v>979378990.27999997</v>
      </c>
    </row>
    <row r="361" spans="1:17" x14ac:dyDescent="0.2">
      <c r="A361" s="131" t="s">
        <v>707</v>
      </c>
      <c r="B361" s="111" t="s">
        <v>721</v>
      </c>
      <c r="C361" s="19" t="s">
        <v>709</v>
      </c>
      <c r="D361" s="138" t="s">
        <v>722</v>
      </c>
      <c r="E361" s="127">
        <v>189626305.59999999</v>
      </c>
      <c r="F361" s="128">
        <v>0</v>
      </c>
      <c r="G361" s="128">
        <v>0</v>
      </c>
      <c r="H361" s="128">
        <v>0</v>
      </c>
      <c r="I361" s="128">
        <v>0</v>
      </c>
      <c r="J361" s="128">
        <v>0</v>
      </c>
      <c r="K361" s="128">
        <v>0</v>
      </c>
      <c r="L361" s="128">
        <f t="shared" si="10"/>
        <v>0</v>
      </c>
      <c r="M361" s="123">
        <f t="shared" si="11"/>
        <v>189626305.59999999</v>
      </c>
      <c r="N361" s="122">
        <v>0</v>
      </c>
      <c r="O361" s="69">
        <v>4.0944057804767002E-2</v>
      </c>
      <c r="P361" s="69">
        <v>792857873.17999995</v>
      </c>
      <c r="Q361" s="123">
        <v>792857873.17999995</v>
      </c>
    </row>
    <row r="362" spans="1:17" x14ac:dyDescent="0.2">
      <c r="A362" s="131" t="s">
        <v>707</v>
      </c>
      <c r="B362" s="111" t="s">
        <v>723</v>
      </c>
      <c r="C362" s="19" t="s">
        <v>709</v>
      </c>
      <c r="D362" s="138" t="s">
        <v>724</v>
      </c>
      <c r="E362" s="127">
        <v>145287816.06</v>
      </c>
      <c r="F362" s="128">
        <v>0</v>
      </c>
      <c r="G362" s="128">
        <v>0</v>
      </c>
      <c r="H362" s="128">
        <v>0</v>
      </c>
      <c r="I362" s="128">
        <v>0</v>
      </c>
      <c r="J362" s="128">
        <v>0</v>
      </c>
      <c r="K362" s="128">
        <v>0</v>
      </c>
      <c r="L362" s="128">
        <f t="shared" si="10"/>
        <v>0</v>
      </c>
      <c r="M362" s="123">
        <f t="shared" si="11"/>
        <v>145287816.06</v>
      </c>
      <c r="N362" s="122">
        <v>0</v>
      </c>
      <c r="O362" s="69">
        <v>3.9232265655950477E-2</v>
      </c>
      <c r="P362" s="69">
        <v>759710013.50999999</v>
      </c>
      <c r="Q362" s="123">
        <v>759710013.50999999</v>
      </c>
    </row>
    <row r="363" spans="1:17" x14ac:dyDescent="0.2">
      <c r="A363" s="131" t="s">
        <v>707</v>
      </c>
      <c r="B363" s="111" t="s">
        <v>725</v>
      </c>
      <c r="C363" s="19" t="s">
        <v>709</v>
      </c>
      <c r="D363" s="138" t="s">
        <v>726</v>
      </c>
      <c r="E363" s="127">
        <v>121013458.45999999</v>
      </c>
      <c r="F363" s="128">
        <v>0</v>
      </c>
      <c r="G363" s="128">
        <v>0</v>
      </c>
      <c r="H363" s="128">
        <v>0</v>
      </c>
      <c r="I363" s="128">
        <v>0</v>
      </c>
      <c r="J363" s="128">
        <v>0</v>
      </c>
      <c r="K363" s="128">
        <v>0</v>
      </c>
      <c r="L363" s="128">
        <f t="shared" si="10"/>
        <v>0</v>
      </c>
      <c r="M363" s="123">
        <f t="shared" si="11"/>
        <v>121013458.45999999</v>
      </c>
      <c r="N363" s="122">
        <v>0</v>
      </c>
      <c r="O363" s="69">
        <v>2.1410705944264759E-2</v>
      </c>
      <c r="P363" s="69">
        <v>414605871.73000002</v>
      </c>
      <c r="Q363" s="123">
        <v>414605871.73000002</v>
      </c>
    </row>
    <row r="364" spans="1:17" x14ac:dyDescent="0.2">
      <c r="A364" s="131" t="s">
        <v>707</v>
      </c>
      <c r="B364" s="111" t="s">
        <v>727</v>
      </c>
      <c r="C364" s="19" t="s">
        <v>709</v>
      </c>
      <c r="D364" s="138" t="s">
        <v>728</v>
      </c>
      <c r="E364" s="127">
        <v>46330283.130000003</v>
      </c>
      <c r="F364" s="128">
        <v>0</v>
      </c>
      <c r="G364" s="128">
        <v>0</v>
      </c>
      <c r="H364" s="128">
        <v>0</v>
      </c>
      <c r="I364" s="128">
        <v>0</v>
      </c>
      <c r="J364" s="128">
        <v>0</v>
      </c>
      <c r="K364" s="128">
        <v>0</v>
      </c>
      <c r="L364" s="128">
        <f t="shared" si="10"/>
        <v>0</v>
      </c>
      <c r="M364" s="123">
        <f t="shared" si="11"/>
        <v>46330283.130000003</v>
      </c>
      <c r="N364" s="122">
        <v>0</v>
      </c>
      <c r="O364" s="69">
        <v>1.0137712052317572E-2</v>
      </c>
      <c r="P364" s="69">
        <v>196310899.5</v>
      </c>
      <c r="Q364" s="123">
        <v>196310899.5</v>
      </c>
    </row>
    <row r="365" spans="1:17" x14ac:dyDescent="0.2">
      <c r="A365" s="131" t="s">
        <v>707</v>
      </c>
      <c r="B365" s="111" t="s">
        <v>729</v>
      </c>
      <c r="C365" s="19" t="s">
        <v>709</v>
      </c>
      <c r="D365" s="138" t="s">
        <v>730</v>
      </c>
      <c r="E365" s="127">
        <v>299174483.24000001</v>
      </c>
      <c r="F365" s="128">
        <v>0</v>
      </c>
      <c r="G365" s="128">
        <v>0</v>
      </c>
      <c r="H365" s="128">
        <v>0</v>
      </c>
      <c r="I365" s="128">
        <v>0</v>
      </c>
      <c r="J365" s="128">
        <v>0</v>
      </c>
      <c r="K365" s="128">
        <v>0</v>
      </c>
      <c r="L365" s="128">
        <f t="shared" si="10"/>
        <v>0</v>
      </c>
      <c r="M365" s="123">
        <f t="shared" si="11"/>
        <v>299174483.24000001</v>
      </c>
      <c r="N365" s="122">
        <v>0</v>
      </c>
      <c r="O365" s="69">
        <v>6.8728898244452191E-2</v>
      </c>
      <c r="P365" s="69">
        <v>1330895153.28</v>
      </c>
      <c r="Q365" s="123">
        <v>1330895153.28</v>
      </c>
    </row>
    <row r="366" spans="1:17" x14ac:dyDescent="0.2">
      <c r="A366" s="131" t="s">
        <v>707</v>
      </c>
      <c r="B366" s="111" t="s">
        <v>731</v>
      </c>
      <c r="C366" s="19" t="s">
        <v>709</v>
      </c>
      <c r="D366" s="138" t="s">
        <v>732</v>
      </c>
      <c r="E366" s="127">
        <v>146720800.69999999</v>
      </c>
      <c r="F366" s="128">
        <v>0</v>
      </c>
      <c r="G366" s="128">
        <v>0</v>
      </c>
      <c r="H366" s="128">
        <v>0</v>
      </c>
      <c r="I366" s="128">
        <v>0</v>
      </c>
      <c r="J366" s="128">
        <v>0</v>
      </c>
      <c r="K366" s="128">
        <v>0</v>
      </c>
      <c r="L366" s="128">
        <f t="shared" si="10"/>
        <v>0</v>
      </c>
      <c r="M366" s="123">
        <f t="shared" si="11"/>
        <v>146720800.69999999</v>
      </c>
      <c r="N366" s="122">
        <v>0</v>
      </c>
      <c r="O366" s="69">
        <v>3.6042241945116217E-2</v>
      </c>
      <c r="P366" s="69">
        <v>697937059.13</v>
      </c>
      <c r="Q366" s="123">
        <v>697937059.13</v>
      </c>
    </row>
    <row r="367" spans="1:17" x14ac:dyDescent="0.2">
      <c r="A367" s="131" t="s">
        <v>707</v>
      </c>
      <c r="B367" s="111" t="s">
        <v>733</v>
      </c>
      <c r="C367" s="19" t="s">
        <v>709</v>
      </c>
      <c r="D367" s="138" t="s">
        <v>734</v>
      </c>
      <c r="E367" s="127">
        <v>694417118.29999995</v>
      </c>
      <c r="F367" s="128">
        <v>0</v>
      </c>
      <c r="G367" s="128">
        <v>0</v>
      </c>
      <c r="H367" s="128">
        <v>0</v>
      </c>
      <c r="I367" s="128">
        <v>0</v>
      </c>
      <c r="J367" s="128">
        <v>0</v>
      </c>
      <c r="K367" s="128">
        <v>0</v>
      </c>
      <c r="L367" s="128">
        <f t="shared" si="10"/>
        <v>0</v>
      </c>
      <c r="M367" s="123">
        <f t="shared" si="11"/>
        <v>694417118.29999995</v>
      </c>
      <c r="N367" s="122">
        <v>0</v>
      </c>
      <c r="O367" s="69">
        <v>0.14765463780370267</v>
      </c>
      <c r="P367" s="69">
        <v>2859246209.8400002</v>
      </c>
      <c r="Q367" s="123">
        <v>2859246209.8400002</v>
      </c>
    </row>
    <row r="368" spans="1:17" x14ac:dyDescent="0.2">
      <c r="A368" s="131" t="s">
        <v>707</v>
      </c>
      <c r="B368" s="111" t="s">
        <v>735</v>
      </c>
      <c r="C368" s="19" t="s">
        <v>709</v>
      </c>
      <c r="D368" s="138" t="s">
        <v>736</v>
      </c>
      <c r="E368" s="127">
        <v>125679366.31999999</v>
      </c>
      <c r="F368" s="128">
        <v>0</v>
      </c>
      <c r="G368" s="128">
        <v>0</v>
      </c>
      <c r="H368" s="128">
        <v>0</v>
      </c>
      <c r="I368" s="128">
        <v>0</v>
      </c>
      <c r="J368" s="128">
        <v>0</v>
      </c>
      <c r="K368" s="128">
        <v>0</v>
      </c>
      <c r="L368" s="128">
        <f t="shared" si="10"/>
        <v>0</v>
      </c>
      <c r="M368" s="123">
        <f t="shared" si="11"/>
        <v>125679366.31999999</v>
      </c>
      <c r="N368" s="122">
        <v>0</v>
      </c>
      <c r="O368" s="69">
        <v>2.632434765641168E-2</v>
      </c>
      <c r="P368" s="69">
        <v>509755686.52999997</v>
      </c>
      <c r="Q368" s="123">
        <v>509755686.52999997</v>
      </c>
    </row>
    <row r="369" spans="1:17" x14ac:dyDescent="0.2">
      <c r="A369" s="131" t="s">
        <v>707</v>
      </c>
      <c r="B369" s="111" t="s">
        <v>737</v>
      </c>
      <c r="C369" s="19" t="s">
        <v>709</v>
      </c>
      <c r="D369" s="138" t="s">
        <v>738</v>
      </c>
      <c r="E369" s="127">
        <v>83543079.329999998</v>
      </c>
      <c r="F369" s="128">
        <v>0</v>
      </c>
      <c r="G369" s="128">
        <v>0</v>
      </c>
      <c r="H369" s="128">
        <v>0</v>
      </c>
      <c r="I369" s="128">
        <v>0</v>
      </c>
      <c r="J369" s="128">
        <v>0</v>
      </c>
      <c r="K369" s="128">
        <v>0</v>
      </c>
      <c r="L369" s="128">
        <f t="shared" si="10"/>
        <v>0</v>
      </c>
      <c r="M369" s="123">
        <f t="shared" si="11"/>
        <v>83543079.329999998</v>
      </c>
      <c r="N369" s="122">
        <v>0</v>
      </c>
      <c r="O369" s="69">
        <v>2.3042673588732326E-2</v>
      </c>
      <c r="P369" s="69">
        <v>446207976.27999997</v>
      </c>
      <c r="Q369" s="123">
        <v>446207976.27999997</v>
      </c>
    </row>
    <row r="370" spans="1:17" x14ac:dyDescent="0.2">
      <c r="A370" s="131" t="s">
        <v>707</v>
      </c>
      <c r="B370" s="111" t="s">
        <v>739</v>
      </c>
      <c r="C370" s="19" t="s">
        <v>709</v>
      </c>
      <c r="D370" s="138" t="s">
        <v>740</v>
      </c>
      <c r="E370" s="127">
        <v>69058037.629999995</v>
      </c>
      <c r="F370" s="128">
        <v>0</v>
      </c>
      <c r="G370" s="128">
        <v>0</v>
      </c>
      <c r="H370" s="128">
        <v>0</v>
      </c>
      <c r="I370" s="128">
        <v>0</v>
      </c>
      <c r="J370" s="128">
        <v>0</v>
      </c>
      <c r="K370" s="128">
        <v>0</v>
      </c>
      <c r="L370" s="128">
        <f t="shared" si="10"/>
        <v>0</v>
      </c>
      <c r="M370" s="123">
        <f t="shared" si="11"/>
        <v>69058037.629999995</v>
      </c>
      <c r="N370" s="122">
        <v>0</v>
      </c>
      <c r="O370" s="69">
        <v>1.7366264390584255E-2</v>
      </c>
      <c r="P370" s="69">
        <v>336287612.61000001</v>
      </c>
      <c r="Q370" s="123">
        <v>336287612.61000001</v>
      </c>
    </row>
    <row r="371" spans="1:17" x14ac:dyDescent="0.2">
      <c r="A371" s="131" t="s">
        <v>741</v>
      </c>
      <c r="B371" s="111" t="s">
        <v>742</v>
      </c>
      <c r="C371" s="19" t="s">
        <v>743</v>
      </c>
      <c r="D371" s="138" t="s">
        <v>744</v>
      </c>
      <c r="E371" s="127">
        <v>3642799475.0799999</v>
      </c>
      <c r="F371" s="128">
        <v>0</v>
      </c>
      <c r="G371" s="128">
        <v>0</v>
      </c>
      <c r="H371" s="128">
        <v>0</v>
      </c>
      <c r="I371" s="128">
        <v>0</v>
      </c>
      <c r="J371" s="128">
        <v>0</v>
      </c>
      <c r="K371" s="128">
        <v>0</v>
      </c>
      <c r="L371" s="128">
        <f t="shared" si="10"/>
        <v>0</v>
      </c>
      <c r="M371" s="123">
        <f t="shared" si="11"/>
        <v>3642799475.0799999</v>
      </c>
      <c r="N371" s="122">
        <v>2073346621.1600001</v>
      </c>
      <c r="O371" s="69">
        <v>0.16400065884101439</v>
      </c>
      <c r="P371" s="69">
        <v>10343199634.049999</v>
      </c>
      <c r="Q371" s="123">
        <v>12416546255.209999</v>
      </c>
    </row>
    <row r="372" spans="1:17" x14ac:dyDescent="0.2">
      <c r="A372" s="131" t="s">
        <v>741</v>
      </c>
      <c r="B372" s="111" t="s">
        <v>745</v>
      </c>
      <c r="C372" s="19" t="s">
        <v>743</v>
      </c>
      <c r="D372" s="138" t="s">
        <v>746</v>
      </c>
      <c r="E372" s="127">
        <v>177741937.25</v>
      </c>
      <c r="F372" s="128">
        <v>0</v>
      </c>
      <c r="G372" s="128">
        <v>0</v>
      </c>
      <c r="H372" s="128">
        <v>0</v>
      </c>
      <c r="I372" s="128">
        <v>0</v>
      </c>
      <c r="J372" s="128">
        <v>0</v>
      </c>
      <c r="K372" s="128">
        <v>0</v>
      </c>
      <c r="L372" s="128">
        <f t="shared" si="10"/>
        <v>0</v>
      </c>
      <c r="M372" s="123">
        <f t="shared" si="11"/>
        <v>177741937.25</v>
      </c>
      <c r="N372" s="122">
        <v>0</v>
      </c>
      <c r="O372" s="69">
        <v>1.4962777397922735E-2</v>
      </c>
      <c r="P372" s="69">
        <v>943672999.86000001</v>
      </c>
      <c r="Q372" s="123">
        <v>943672999.86000001</v>
      </c>
    </row>
    <row r="373" spans="1:17" x14ac:dyDescent="0.2">
      <c r="A373" s="131" t="s">
        <v>741</v>
      </c>
      <c r="B373" s="111" t="s">
        <v>747</v>
      </c>
      <c r="C373" s="19" t="s">
        <v>743</v>
      </c>
      <c r="D373" s="138" t="s">
        <v>42</v>
      </c>
      <c r="E373" s="127">
        <v>280820943.08999997</v>
      </c>
      <c r="F373" s="128">
        <v>0</v>
      </c>
      <c r="G373" s="128">
        <v>0</v>
      </c>
      <c r="H373" s="128">
        <v>0</v>
      </c>
      <c r="I373" s="128">
        <v>0</v>
      </c>
      <c r="J373" s="128">
        <v>0</v>
      </c>
      <c r="K373" s="128">
        <v>0</v>
      </c>
      <c r="L373" s="128">
        <f t="shared" si="10"/>
        <v>0</v>
      </c>
      <c r="M373" s="123">
        <f t="shared" si="11"/>
        <v>280820943.08999997</v>
      </c>
      <c r="N373" s="122">
        <v>0</v>
      </c>
      <c r="O373" s="69">
        <v>2.5795349425142063E-2</v>
      </c>
      <c r="P373" s="69">
        <v>1626862054.22</v>
      </c>
      <c r="Q373" s="123">
        <v>1626862054.22</v>
      </c>
    </row>
    <row r="374" spans="1:17" x14ac:dyDescent="0.2">
      <c r="A374" s="131" t="s">
        <v>741</v>
      </c>
      <c r="B374" s="111" t="s">
        <v>748</v>
      </c>
      <c r="C374" s="19" t="s">
        <v>743</v>
      </c>
      <c r="D374" s="138" t="s">
        <v>749</v>
      </c>
      <c r="E374" s="127">
        <v>221217330.08000001</v>
      </c>
      <c r="F374" s="128">
        <v>0</v>
      </c>
      <c r="G374" s="128">
        <v>0</v>
      </c>
      <c r="H374" s="128">
        <v>0</v>
      </c>
      <c r="I374" s="128">
        <v>0</v>
      </c>
      <c r="J374" s="128">
        <v>0</v>
      </c>
      <c r="K374" s="128">
        <v>0</v>
      </c>
      <c r="L374" s="128">
        <f t="shared" si="10"/>
        <v>0</v>
      </c>
      <c r="M374" s="123">
        <f t="shared" si="11"/>
        <v>221217330.08000001</v>
      </c>
      <c r="N374" s="122">
        <v>0</v>
      </c>
      <c r="O374" s="69">
        <v>1.9932813538416753E-2</v>
      </c>
      <c r="P374" s="69">
        <v>1257123423.49</v>
      </c>
      <c r="Q374" s="123">
        <v>1257123423.49</v>
      </c>
    </row>
    <row r="375" spans="1:17" x14ac:dyDescent="0.2">
      <c r="A375" s="131" t="s">
        <v>741</v>
      </c>
      <c r="B375" s="111" t="s">
        <v>750</v>
      </c>
      <c r="C375" s="19" t="s">
        <v>743</v>
      </c>
      <c r="D375" s="138" t="s">
        <v>751</v>
      </c>
      <c r="E375" s="127">
        <v>414882349.19</v>
      </c>
      <c r="F375" s="128">
        <v>0</v>
      </c>
      <c r="G375" s="128">
        <v>0</v>
      </c>
      <c r="H375" s="128">
        <v>0</v>
      </c>
      <c r="I375" s="128">
        <v>0</v>
      </c>
      <c r="J375" s="128">
        <v>0</v>
      </c>
      <c r="K375" s="128">
        <v>0</v>
      </c>
      <c r="L375" s="128">
        <f t="shared" si="10"/>
        <v>0</v>
      </c>
      <c r="M375" s="123">
        <f t="shared" si="11"/>
        <v>414882349.19</v>
      </c>
      <c r="N375" s="122">
        <v>0</v>
      </c>
      <c r="O375" s="69">
        <v>3.3720593952835408E-2</v>
      </c>
      <c r="P375" s="69">
        <v>2126691670.01</v>
      </c>
      <c r="Q375" s="123">
        <v>2126691670.01</v>
      </c>
    </row>
    <row r="376" spans="1:17" x14ac:dyDescent="0.2">
      <c r="A376" s="131" t="s">
        <v>741</v>
      </c>
      <c r="B376" s="111" t="s">
        <v>752</v>
      </c>
      <c r="C376" s="19" t="s">
        <v>743</v>
      </c>
      <c r="D376" s="138" t="s">
        <v>753</v>
      </c>
      <c r="E376" s="127">
        <v>245862173.58000001</v>
      </c>
      <c r="F376" s="128">
        <v>0</v>
      </c>
      <c r="G376" s="128">
        <v>0</v>
      </c>
      <c r="H376" s="128">
        <v>0</v>
      </c>
      <c r="I376" s="128">
        <v>0</v>
      </c>
      <c r="J376" s="128">
        <v>0</v>
      </c>
      <c r="K376" s="128">
        <v>0</v>
      </c>
      <c r="L376" s="128">
        <f t="shared" si="10"/>
        <v>0</v>
      </c>
      <c r="M376" s="123">
        <f t="shared" si="11"/>
        <v>245862173.58000001</v>
      </c>
      <c r="N376" s="122">
        <v>0</v>
      </c>
      <c r="O376" s="69">
        <v>2.2324942686577455E-2</v>
      </c>
      <c r="P376" s="69">
        <v>1407990313.3199999</v>
      </c>
      <c r="Q376" s="123">
        <v>1407990313.3199999</v>
      </c>
    </row>
    <row r="377" spans="1:17" x14ac:dyDescent="0.2">
      <c r="A377" s="131" t="s">
        <v>741</v>
      </c>
      <c r="B377" s="111" t="s">
        <v>754</v>
      </c>
      <c r="C377" s="19" t="s">
        <v>743</v>
      </c>
      <c r="D377" s="138" t="s">
        <v>755</v>
      </c>
      <c r="E377" s="127">
        <v>387993135.13</v>
      </c>
      <c r="F377" s="128">
        <v>0</v>
      </c>
      <c r="G377" s="128">
        <v>121961169</v>
      </c>
      <c r="H377" s="128">
        <v>170745640</v>
      </c>
      <c r="I377" s="128">
        <v>0</v>
      </c>
      <c r="J377" s="128">
        <v>0</v>
      </c>
      <c r="K377" s="128">
        <v>0</v>
      </c>
      <c r="L377" s="128">
        <f t="shared" si="10"/>
        <v>292706809</v>
      </c>
      <c r="M377" s="123">
        <f t="shared" si="11"/>
        <v>680699944.13</v>
      </c>
      <c r="N377" s="122">
        <v>0</v>
      </c>
      <c r="O377" s="69">
        <v>3.1845578391546919E-2</v>
      </c>
      <c r="P377" s="69">
        <v>2008438119.05</v>
      </c>
      <c r="Q377" s="123">
        <v>2008438119.05</v>
      </c>
    </row>
    <row r="378" spans="1:17" x14ac:dyDescent="0.2">
      <c r="A378" s="131" t="s">
        <v>741</v>
      </c>
      <c r="B378" s="111" t="s">
        <v>756</v>
      </c>
      <c r="C378" s="19" t="s">
        <v>743</v>
      </c>
      <c r="D378" s="138" t="s">
        <v>757</v>
      </c>
      <c r="E378" s="127">
        <v>361782969.91000003</v>
      </c>
      <c r="F378" s="128">
        <v>0</v>
      </c>
      <c r="G378" s="128">
        <v>0</v>
      </c>
      <c r="H378" s="128">
        <v>0</v>
      </c>
      <c r="I378" s="128">
        <v>0</v>
      </c>
      <c r="J378" s="128">
        <v>52468866</v>
      </c>
      <c r="K378" s="128">
        <v>0</v>
      </c>
      <c r="L378" s="128">
        <f t="shared" si="10"/>
        <v>52468866</v>
      </c>
      <c r="M378" s="123">
        <f t="shared" si="11"/>
        <v>414251835.91000003</v>
      </c>
      <c r="N378" s="122">
        <v>0</v>
      </c>
      <c r="O378" s="69">
        <v>3.4756736362086767E-2</v>
      </c>
      <c r="P378" s="69">
        <v>2192039137.9099998</v>
      </c>
      <c r="Q378" s="123">
        <v>2192039137.9099998</v>
      </c>
    </row>
    <row r="379" spans="1:17" x14ac:dyDescent="0.2">
      <c r="A379" s="131" t="s">
        <v>741</v>
      </c>
      <c r="B379" s="111" t="s">
        <v>758</v>
      </c>
      <c r="C379" s="19" t="s">
        <v>743</v>
      </c>
      <c r="D379" s="138" t="s">
        <v>759</v>
      </c>
      <c r="E379" s="127">
        <v>238542946.38999999</v>
      </c>
      <c r="F379" s="128">
        <v>0</v>
      </c>
      <c r="G379" s="128">
        <v>201203876.5</v>
      </c>
      <c r="H379" s="128">
        <v>222215094.59999999</v>
      </c>
      <c r="I379" s="128">
        <v>0</v>
      </c>
      <c r="J379" s="128">
        <v>0</v>
      </c>
      <c r="K379" s="128">
        <v>0</v>
      </c>
      <c r="L379" s="128">
        <f t="shared" si="10"/>
        <v>423418971.10000002</v>
      </c>
      <c r="M379" s="123">
        <f t="shared" si="11"/>
        <v>661961917.49000001</v>
      </c>
      <c r="N379" s="122">
        <v>0</v>
      </c>
      <c r="O379" s="69">
        <v>1.8055882741621322E-2</v>
      </c>
      <c r="P379" s="69">
        <v>1138749082.3900001</v>
      </c>
      <c r="Q379" s="123">
        <v>1138749082.3900001</v>
      </c>
    </row>
    <row r="380" spans="1:17" x14ac:dyDescent="0.2">
      <c r="A380" s="131" t="s">
        <v>741</v>
      </c>
      <c r="B380" s="111" t="s">
        <v>760</v>
      </c>
      <c r="C380" s="19" t="s">
        <v>743</v>
      </c>
      <c r="D380" s="138" t="s">
        <v>761</v>
      </c>
      <c r="E380" s="127">
        <v>289597115.58999997</v>
      </c>
      <c r="F380" s="128">
        <v>0</v>
      </c>
      <c r="G380" s="128">
        <v>0</v>
      </c>
      <c r="H380" s="128">
        <v>0</v>
      </c>
      <c r="I380" s="128">
        <v>0</v>
      </c>
      <c r="J380" s="128">
        <v>0</v>
      </c>
      <c r="K380" s="128">
        <v>0</v>
      </c>
      <c r="L380" s="128">
        <f t="shared" si="10"/>
        <v>0</v>
      </c>
      <c r="M380" s="123">
        <f t="shared" si="11"/>
        <v>289597115.58999997</v>
      </c>
      <c r="N380" s="122">
        <v>0</v>
      </c>
      <c r="O380" s="69">
        <v>2.2236841853258485E-2</v>
      </c>
      <c r="P380" s="69">
        <v>1402433966.7</v>
      </c>
      <c r="Q380" s="123">
        <v>1402433966.7</v>
      </c>
    </row>
    <row r="381" spans="1:17" x14ac:dyDescent="0.2">
      <c r="A381" s="131" t="s">
        <v>741</v>
      </c>
      <c r="B381" s="111" t="s">
        <v>762</v>
      </c>
      <c r="C381" s="19" t="s">
        <v>743</v>
      </c>
      <c r="D381" s="138" t="s">
        <v>763</v>
      </c>
      <c r="E381" s="127">
        <v>447490242.32999998</v>
      </c>
      <c r="F381" s="128">
        <v>0</v>
      </c>
      <c r="G381" s="128">
        <v>0</v>
      </c>
      <c r="H381" s="128">
        <v>0</v>
      </c>
      <c r="I381" s="128">
        <v>0</v>
      </c>
      <c r="J381" s="128">
        <v>0</v>
      </c>
      <c r="K381" s="128">
        <v>0</v>
      </c>
      <c r="L381" s="128">
        <f t="shared" si="10"/>
        <v>0</v>
      </c>
      <c r="M381" s="123">
        <f t="shared" si="11"/>
        <v>447490242.32999998</v>
      </c>
      <c r="N381" s="122">
        <v>0</v>
      </c>
      <c r="O381" s="69">
        <v>4.0828032919067891E-2</v>
      </c>
      <c r="P381" s="69">
        <v>2574943894.3299999</v>
      </c>
      <c r="Q381" s="123">
        <v>2574943894.3299999</v>
      </c>
    </row>
    <row r="382" spans="1:17" x14ac:dyDescent="0.2">
      <c r="A382" s="131" t="s">
        <v>741</v>
      </c>
      <c r="B382" s="111" t="s">
        <v>764</v>
      </c>
      <c r="C382" s="19" t="s">
        <v>743</v>
      </c>
      <c r="D382" s="138" t="s">
        <v>710</v>
      </c>
      <c r="E382" s="127">
        <v>161272524.28999999</v>
      </c>
      <c r="F382" s="128">
        <v>0</v>
      </c>
      <c r="G382" s="128">
        <v>0</v>
      </c>
      <c r="H382" s="128">
        <v>0</v>
      </c>
      <c r="I382" s="128">
        <v>0</v>
      </c>
      <c r="J382" s="128">
        <v>0</v>
      </c>
      <c r="K382" s="128">
        <v>0</v>
      </c>
      <c r="L382" s="128">
        <f t="shared" si="10"/>
        <v>0</v>
      </c>
      <c r="M382" s="123">
        <f t="shared" si="11"/>
        <v>161272524.28999999</v>
      </c>
      <c r="N382" s="122">
        <v>0</v>
      </c>
      <c r="O382" s="69">
        <v>5.3617018016620414E-3</v>
      </c>
      <c r="P382" s="69">
        <v>338152008.07999998</v>
      </c>
      <c r="Q382" s="123">
        <v>338152008.07999998</v>
      </c>
    </row>
    <row r="383" spans="1:17" x14ac:dyDescent="0.2">
      <c r="A383" s="131" t="s">
        <v>741</v>
      </c>
      <c r="B383" s="111" t="s">
        <v>765</v>
      </c>
      <c r="C383" s="19" t="s">
        <v>743</v>
      </c>
      <c r="D383" s="138" t="s">
        <v>766</v>
      </c>
      <c r="E383" s="127">
        <v>127167127.87</v>
      </c>
      <c r="F383" s="128">
        <v>0</v>
      </c>
      <c r="G383" s="128">
        <v>0</v>
      </c>
      <c r="H383" s="128">
        <v>0</v>
      </c>
      <c r="I383" s="128">
        <v>0</v>
      </c>
      <c r="J383" s="128">
        <v>0</v>
      </c>
      <c r="K383" s="128">
        <v>0</v>
      </c>
      <c r="L383" s="128">
        <f t="shared" si="10"/>
        <v>0</v>
      </c>
      <c r="M383" s="123">
        <f t="shared" si="11"/>
        <v>127167127.87</v>
      </c>
      <c r="N383" s="122">
        <v>0</v>
      </c>
      <c r="O383" s="69">
        <v>7.631255877378962E-3</v>
      </c>
      <c r="P383" s="69">
        <v>481288328.69</v>
      </c>
      <c r="Q383" s="123">
        <v>481288328.69</v>
      </c>
    </row>
    <row r="384" spans="1:17" x14ac:dyDescent="0.2">
      <c r="A384" s="131" t="s">
        <v>741</v>
      </c>
      <c r="B384" s="111" t="s">
        <v>767</v>
      </c>
      <c r="C384" s="19" t="s">
        <v>743</v>
      </c>
      <c r="D384" s="138" t="s">
        <v>768</v>
      </c>
      <c r="E384" s="127">
        <v>313104216.73000002</v>
      </c>
      <c r="F384" s="128">
        <v>0</v>
      </c>
      <c r="G384" s="128">
        <v>0</v>
      </c>
      <c r="H384" s="128">
        <v>0</v>
      </c>
      <c r="I384" s="128">
        <v>0</v>
      </c>
      <c r="J384" s="128">
        <v>0</v>
      </c>
      <c r="K384" s="128">
        <v>0</v>
      </c>
      <c r="L384" s="128">
        <f t="shared" si="10"/>
        <v>0</v>
      </c>
      <c r="M384" s="123">
        <f t="shared" si="11"/>
        <v>313104216.73000002</v>
      </c>
      <c r="N384" s="122">
        <v>0</v>
      </c>
      <c r="O384" s="69">
        <v>2.0484401364413776E-2</v>
      </c>
      <c r="P384" s="69">
        <v>1291910984.96</v>
      </c>
      <c r="Q384" s="123">
        <v>1291910984.96</v>
      </c>
    </row>
    <row r="385" spans="1:17" x14ac:dyDescent="0.2">
      <c r="A385" s="131" t="s">
        <v>741</v>
      </c>
      <c r="B385" s="111" t="s">
        <v>769</v>
      </c>
      <c r="C385" s="19" t="s">
        <v>743</v>
      </c>
      <c r="D385" s="138" t="s">
        <v>770</v>
      </c>
      <c r="E385" s="127">
        <v>261564242.72</v>
      </c>
      <c r="F385" s="128">
        <v>0</v>
      </c>
      <c r="G385" s="128">
        <v>0</v>
      </c>
      <c r="H385" s="128">
        <v>0</v>
      </c>
      <c r="I385" s="128">
        <v>0</v>
      </c>
      <c r="J385" s="128">
        <v>0</v>
      </c>
      <c r="K385" s="128">
        <v>0</v>
      </c>
      <c r="L385" s="128">
        <f t="shared" si="10"/>
        <v>0</v>
      </c>
      <c r="M385" s="123">
        <f t="shared" si="11"/>
        <v>261564242.72</v>
      </c>
      <c r="N385" s="122">
        <v>0</v>
      </c>
      <c r="O385" s="69">
        <v>2.4317745231542398E-2</v>
      </c>
      <c r="P385" s="69">
        <v>1533672458.1300001</v>
      </c>
      <c r="Q385" s="123">
        <v>1533672458.1300001</v>
      </c>
    </row>
    <row r="386" spans="1:17" x14ac:dyDescent="0.2">
      <c r="A386" s="131" t="s">
        <v>741</v>
      </c>
      <c r="B386" s="111" t="s">
        <v>771</v>
      </c>
      <c r="C386" s="19" t="s">
        <v>743</v>
      </c>
      <c r="D386" s="138" t="s">
        <v>772</v>
      </c>
      <c r="E386" s="127">
        <v>163450569.61000001</v>
      </c>
      <c r="F386" s="128">
        <v>0</v>
      </c>
      <c r="G386" s="128">
        <v>0</v>
      </c>
      <c r="H386" s="128">
        <v>0</v>
      </c>
      <c r="I386" s="128">
        <v>0</v>
      </c>
      <c r="J386" s="128">
        <v>0</v>
      </c>
      <c r="K386" s="128">
        <v>0</v>
      </c>
      <c r="L386" s="128">
        <f t="shared" si="10"/>
        <v>0</v>
      </c>
      <c r="M386" s="123">
        <f t="shared" si="11"/>
        <v>163450569.61000001</v>
      </c>
      <c r="N386" s="122">
        <v>0</v>
      </c>
      <c r="O386" s="69">
        <v>1.5847616202126293E-2</v>
      </c>
      <c r="P386" s="69">
        <v>999478046.38</v>
      </c>
      <c r="Q386" s="123">
        <v>999478046.38</v>
      </c>
    </row>
    <row r="387" spans="1:17" x14ac:dyDescent="0.2">
      <c r="A387" s="131" t="s">
        <v>741</v>
      </c>
      <c r="B387" s="111" t="s">
        <v>773</v>
      </c>
      <c r="C387" s="19" t="s">
        <v>743</v>
      </c>
      <c r="D387" s="138" t="s">
        <v>774</v>
      </c>
      <c r="E387" s="127">
        <v>160579768.66</v>
      </c>
      <c r="F387" s="128">
        <v>0</v>
      </c>
      <c r="G387" s="128">
        <v>9972605</v>
      </c>
      <c r="H387" s="128">
        <v>0</v>
      </c>
      <c r="I387" s="128">
        <v>0</v>
      </c>
      <c r="J387" s="128">
        <v>0</v>
      </c>
      <c r="K387" s="128">
        <v>0</v>
      </c>
      <c r="L387" s="128">
        <f t="shared" si="10"/>
        <v>9972605</v>
      </c>
      <c r="M387" s="123">
        <f t="shared" si="11"/>
        <v>170552373.66</v>
      </c>
      <c r="N387" s="122">
        <v>0</v>
      </c>
      <c r="O387" s="69">
        <v>9.2697398535610924E-3</v>
      </c>
      <c r="P387" s="69">
        <v>584624296.87</v>
      </c>
      <c r="Q387" s="123">
        <v>584624296.87</v>
      </c>
    </row>
    <row r="388" spans="1:17" x14ac:dyDescent="0.2">
      <c r="A388" s="131" t="s">
        <v>741</v>
      </c>
      <c r="B388" s="111" t="s">
        <v>775</v>
      </c>
      <c r="C388" s="19" t="s">
        <v>743</v>
      </c>
      <c r="D388" s="138" t="s">
        <v>776</v>
      </c>
      <c r="E388" s="127">
        <v>174312948.69999999</v>
      </c>
      <c r="F388" s="128">
        <v>0</v>
      </c>
      <c r="G388" s="128">
        <v>212732179</v>
      </c>
      <c r="H388" s="128">
        <v>0</v>
      </c>
      <c r="I388" s="128">
        <v>0</v>
      </c>
      <c r="J388" s="128">
        <v>0</v>
      </c>
      <c r="K388" s="128">
        <v>0</v>
      </c>
      <c r="L388" s="128">
        <f t="shared" si="10"/>
        <v>212732179</v>
      </c>
      <c r="M388" s="123">
        <f t="shared" si="11"/>
        <v>387045127.69999999</v>
      </c>
      <c r="N388" s="122">
        <v>0</v>
      </c>
      <c r="O388" s="69">
        <v>1.6210553330690308E-2</v>
      </c>
      <c r="P388" s="69">
        <v>1022367778.66</v>
      </c>
      <c r="Q388" s="123">
        <v>1022367778.66</v>
      </c>
    </row>
    <row r="389" spans="1:17" x14ac:dyDescent="0.2">
      <c r="A389" s="131" t="s">
        <v>741</v>
      </c>
      <c r="B389" s="111" t="s">
        <v>777</v>
      </c>
      <c r="C389" s="19" t="s">
        <v>743</v>
      </c>
      <c r="D389" s="138" t="s">
        <v>778</v>
      </c>
      <c r="E389" s="127">
        <v>175831284.72</v>
      </c>
      <c r="F389" s="128">
        <v>0</v>
      </c>
      <c r="G389" s="128">
        <v>0</v>
      </c>
      <c r="H389" s="128">
        <v>0.22</v>
      </c>
      <c r="I389" s="128">
        <v>0</v>
      </c>
      <c r="J389" s="128">
        <v>0</v>
      </c>
      <c r="K389" s="128">
        <v>0</v>
      </c>
      <c r="L389" s="128">
        <f t="shared" si="10"/>
        <v>0.22</v>
      </c>
      <c r="M389" s="123">
        <f t="shared" si="11"/>
        <v>175831284.94</v>
      </c>
      <c r="N389" s="122">
        <v>0</v>
      </c>
      <c r="O389" s="69">
        <v>1.1676233268023802E-2</v>
      </c>
      <c r="P389" s="69">
        <v>736397112.77999997</v>
      </c>
      <c r="Q389" s="123">
        <v>736397112.77999997</v>
      </c>
    </row>
    <row r="390" spans="1:17" x14ac:dyDescent="0.2">
      <c r="A390" s="131" t="s">
        <v>741</v>
      </c>
      <c r="B390" s="111" t="s">
        <v>779</v>
      </c>
      <c r="C390" s="19" t="s">
        <v>743</v>
      </c>
      <c r="D390" s="138" t="s">
        <v>780</v>
      </c>
      <c r="E390" s="127">
        <v>325566774.83999997</v>
      </c>
      <c r="F390" s="128">
        <v>0</v>
      </c>
      <c r="G390" s="128">
        <v>0</v>
      </c>
      <c r="H390" s="128">
        <v>0</v>
      </c>
      <c r="I390" s="128">
        <v>0</v>
      </c>
      <c r="J390" s="128">
        <v>0</v>
      </c>
      <c r="K390" s="128">
        <v>0</v>
      </c>
      <c r="L390" s="128">
        <f t="shared" si="10"/>
        <v>0</v>
      </c>
      <c r="M390" s="123">
        <f t="shared" si="11"/>
        <v>325566774.83999997</v>
      </c>
      <c r="N390" s="122">
        <v>0</v>
      </c>
      <c r="O390" s="69">
        <v>1.4385333892582102E-2</v>
      </c>
      <c r="P390" s="69">
        <v>907254771.45000005</v>
      </c>
      <c r="Q390" s="123">
        <v>907254771.45000005</v>
      </c>
    </row>
    <row r="391" spans="1:17" x14ac:dyDescent="0.2">
      <c r="A391" s="131" t="s">
        <v>741</v>
      </c>
      <c r="B391" s="111" t="s">
        <v>781</v>
      </c>
      <c r="C391" s="19" t="s">
        <v>743</v>
      </c>
      <c r="D391" s="138" t="s">
        <v>782</v>
      </c>
      <c r="E391" s="127">
        <v>227279124.94999999</v>
      </c>
      <c r="F391" s="128">
        <v>0</v>
      </c>
      <c r="G391" s="128">
        <v>0</v>
      </c>
      <c r="H391" s="128">
        <v>0</v>
      </c>
      <c r="I391" s="128">
        <v>0</v>
      </c>
      <c r="J391" s="128">
        <v>0</v>
      </c>
      <c r="K391" s="128">
        <v>0</v>
      </c>
      <c r="L391" s="128">
        <f t="shared" si="10"/>
        <v>0</v>
      </c>
      <c r="M391" s="123">
        <f t="shared" si="11"/>
        <v>227279124.94999999</v>
      </c>
      <c r="N391" s="122">
        <v>0</v>
      </c>
      <c r="O391" s="69">
        <v>1.6477728683907615E-2</v>
      </c>
      <c r="P391" s="69">
        <v>1039218003.75</v>
      </c>
      <c r="Q391" s="123">
        <v>1039218003.75</v>
      </c>
    </row>
    <row r="392" spans="1:17" x14ac:dyDescent="0.2">
      <c r="A392" s="131" t="s">
        <v>741</v>
      </c>
      <c r="B392" s="111" t="s">
        <v>783</v>
      </c>
      <c r="C392" s="19" t="s">
        <v>743</v>
      </c>
      <c r="D392" s="138" t="s">
        <v>360</v>
      </c>
      <c r="E392" s="127">
        <v>301629232.63</v>
      </c>
      <c r="F392" s="128">
        <v>0</v>
      </c>
      <c r="G392" s="128">
        <v>0</v>
      </c>
      <c r="H392" s="128">
        <v>0</v>
      </c>
      <c r="I392" s="128">
        <v>0</v>
      </c>
      <c r="J392" s="128">
        <v>0</v>
      </c>
      <c r="K392" s="128">
        <v>0</v>
      </c>
      <c r="L392" s="128">
        <f t="shared" si="10"/>
        <v>0</v>
      </c>
      <c r="M392" s="123">
        <f t="shared" si="11"/>
        <v>301629232.63</v>
      </c>
      <c r="N392" s="122">
        <v>0</v>
      </c>
      <c r="O392" s="69">
        <v>2.8080225384914455E-2</v>
      </c>
      <c r="P392" s="69">
        <v>1770964695.99</v>
      </c>
      <c r="Q392" s="123">
        <v>1770964695.99</v>
      </c>
    </row>
    <row r="393" spans="1:17" x14ac:dyDescent="0.2">
      <c r="A393" s="131" t="s">
        <v>741</v>
      </c>
      <c r="B393" s="111" t="s">
        <v>784</v>
      </c>
      <c r="C393" s="19" t="s">
        <v>743</v>
      </c>
      <c r="D393" s="138" t="s">
        <v>785</v>
      </c>
      <c r="E393" s="127">
        <v>75321305.189999998</v>
      </c>
      <c r="F393" s="128">
        <v>0</v>
      </c>
      <c r="G393" s="128">
        <v>0</v>
      </c>
      <c r="H393" s="128">
        <v>0</v>
      </c>
      <c r="I393" s="128">
        <v>0</v>
      </c>
      <c r="J393" s="128">
        <v>32753918</v>
      </c>
      <c r="K393" s="128">
        <v>0</v>
      </c>
      <c r="L393" s="128">
        <f t="shared" si="10"/>
        <v>32753918</v>
      </c>
      <c r="M393" s="123">
        <f t="shared" si="11"/>
        <v>108075223.19</v>
      </c>
      <c r="N393" s="122">
        <v>0</v>
      </c>
      <c r="O393" s="69">
        <v>5.2123134321211805E-3</v>
      </c>
      <c r="P393" s="69">
        <v>328730376.85000002</v>
      </c>
      <c r="Q393" s="123">
        <v>328730376.85000002</v>
      </c>
    </row>
    <row r="394" spans="1:17" x14ac:dyDescent="0.2">
      <c r="A394" s="131" t="s">
        <v>741</v>
      </c>
      <c r="B394" s="111" t="s">
        <v>786</v>
      </c>
      <c r="C394" s="19" t="s">
        <v>743</v>
      </c>
      <c r="D394" s="138" t="s">
        <v>787</v>
      </c>
      <c r="E394" s="127">
        <v>342768411.80000001</v>
      </c>
      <c r="F394" s="128">
        <v>0</v>
      </c>
      <c r="G394" s="128">
        <v>0</v>
      </c>
      <c r="H394" s="128">
        <v>0</v>
      </c>
      <c r="I394" s="128">
        <v>0</v>
      </c>
      <c r="J394" s="128">
        <v>0</v>
      </c>
      <c r="K394" s="128">
        <v>0</v>
      </c>
      <c r="L394" s="128">
        <f t="shared" si="10"/>
        <v>0</v>
      </c>
      <c r="M394" s="123">
        <f t="shared" si="11"/>
        <v>342768411.80000001</v>
      </c>
      <c r="N394" s="122">
        <v>0</v>
      </c>
      <c r="O394" s="69">
        <v>3.2522614143248127E-2</v>
      </c>
      <c r="P394" s="69">
        <v>2051137434.95</v>
      </c>
      <c r="Q394" s="123">
        <v>2051137434.95</v>
      </c>
    </row>
    <row r="395" spans="1:17" x14ac:dyDescent="0.2">
      <c r="A395" s="131" t="s">
        <v>741</v>
      </c>
      <c r="B395" s="111" t="s">
        <v>788</v>
      </c>
      <c r="C395" s="19" t="s">
        <v>743</v>
      </c>
      <c r="D395" s="138" t="s">
        <v>789</v>
      </c>
      <c r="E395" s="127">
        <v>414127185.32999998</v>
      </c>
      <c r="F395" s="128">
        <v>0</v>
      </c>
      <c r="G395" s="128">
        <v>0</v>
      </c>
      <c r="H395" s="128">
        <v>0</v>
      </c>
      <c r="I395" s="128">
        <v>0</v>
      </c>
      <c r="J395" s="128">
        <v>0</v>
      </c>
      <c r="K395" s="128">
        <v>0</v>
      </c>
      <c r="L395" s="128">
        <f t="shared" ref="L395:L458" si="12">SUM(G395:K395)</f>
        <v>0</v>
      </c>
      <c r="M395" s="123">
        <f t="shared" ref="M395:M458" si="13">E395+F395+L395</f>
        <v>414127185.32999998</v>
      </c>
      <c r="N395" s="122">
        <v>0</v>
      </c>
      <c r="O395" s="69">
        <v>2.8135767214615547E-2</v>
      </c>
      <c r="P395" s="69">
        <v>1774467610.1600001</v>
      </c>
      <c r="Q395" s="123">
        <v>1774467610.1600001</v>
      </c>
    </row>
    <row r="396" spans="1:17" x14ac:dyDescent="0.2">
      <c r="A396" s="131" t="s">
        <v>741</v>
      </c>
      <c r="B396" s="111" t="s">
        <v>790</v>
      </c>
      <c r="C396" s="19" t="s">
        <v>743</v>
      </c>
      <c r="D396" s="138" t="s">
        <v>791</v>
      </c>
      <c r="E396" s="127">
        <v>92269595.090000004</v>
      </c>
      <c r="F396" s="128">
        <v>0</v>
      </c>
      <c r="G396" s="128">
        <v>344510785</v>
      </c>
      <c r="H396" s="128">
        <v>0</v>
      </c>
      <c r="I396" s="128">
        <v>0</v>
      </c>
      <c r="J396" s="128">
        <v>0</v>
      </c>
      <c r="K396" s="128">
        <v>0</v>
      </c>
      <c r="L396" s="128">
        <f t="shared" si="12"/>
        <v>344510785</v>
      </c>
      <c r="M396" s="123">
        <f t="shared" si="13"/>
        <v>436780380.09000003</v>
      </c>
      <c r="N396" s="122">
        <v>0</v>
      </c>
      <c r="O396" s="69">
        <v>7.904176937117072E-3</v>
      </c>
      <c r="P396" s="69">
        <v>498500924.20999998</v>
      </c>
      <c r="Q396" s="123">
        <v>498500924.20999998</v>
      </c>
    </row>
    <row r="397" spans="1:17" x14ac:dyDescent="0.2">
      <c r="A397" s="131" t="s">
        <v>741</v>
      </c>
      <c r="B397" s="111" t="s">
        <v>792</v>
      </c>
      <c r="C397" s="19" t="s">
        <v>743</v>
      </c>
      <c r="D397" s="138" t="s">
        <v>793</v>
      </c>
      <c r="E397" s="127">
        <v>461774289.41000003</v>
      </c>
      <c r="F397" s="128">
        <v>0</v>
      </c>
      <c r="G397" s="128">
        <v>0</v>
      </c>
      <c r="H397" s="128">
        <v>0</v>
      </c>
      <c r="I397" s="128">
        <v>0</v>
      </c>
      <c r="J397" s="128">
        <v>0</v>
      </c>
      <c r="K397" s="128">
        <v>0</v>
      </c>
      <c r="L397" s="128">
        <f t="shared" si="12"/>
        <v>0</v>
      </c>
      <c r="M397" s="123">
        <f t="shared" si="13"/>
        <v>461774289.41000003</v>
      </c>
      <c r="N397" s="122">
        <v>0</v>
      </c>
      <c r="O397" s="69">
        <v>3.1572657331808807E-2</v>
      </c>
      <c r="P397" s="69">
        <v>1991225523.54</v>
      </c>
      <c r="Q397" s="123">
        <v>1991225523.54</v>
      </c>
    </row>
    <row r="398" spans="1:17" x14ac:dyDescent="0.2">
      <c r="A398" s="131" t="s">
        <v>741</v>
      </c>
      <c r="B398" s="111" t="s">
        <v>794</v>
      </c>
      <c r="C398" s="19" t="s">
        <v>743</v>
      </c>
      <c r="D398" s="138" t="s">
        <v>795</v>
      </c>
      <c r="E398" s="127">
        <v>421404321.58999997</v>
      </c>
      <c r="F398" s="128">
        <v>0</v>
      </c>
      <c r="G398" s="128">
        <v>0</v>
      </c>
      <c r="H398" s="128">
        <v>0</v>
      </c>
      <c r="I398" s="128">
        <v>0</v>
      </c>
      <c r="J398" s="128">
        <v>0</v>
      </c>
      <c r="K398" s="128">
        <v>0</v>
      </c>
      <c r="L398" s="128">
        <f t="shared" si="12"/>
        <v>0</v>
      </c>
      <c r="M398" s="123">
        <f t="shared" si="13"/>
        <v>421404321.58999997</v>
      </c>
      <c r="N398" s="122">
        <v>0</v>
      </c>
      <c r="O398" s="69">
        <v>2.3057520267979751E-2</v>
      </c>
      <c r="P398" s="69">
        <v>1454192543.3900001</v>
      </c>
      <c r="Q398" s="123">
        <v>1454192543.3900001</v>
      </c>
    </row>
    <row r="399" spans="1:17" x14ac:dyDescent="0.2">
      <c r="A399" s="131" t="s">
        <v>741</v>
      </c>
      <c r="B399" s="111" t="s">
        <v>796</v>
      </c>
      <c r="C399" s="19" t="s">
        <v>743</v>
      </c>
      <c r="D399" s="138" t="s">
        <v>797</v>
      </c>
      <c r="E399" s="127">
        <v>174766245.11000001</v>
      </c>
      <c r="F399" s="128">
        <v>0</v>
      </c>
      <c r="G399" s="128">
        <v>0</v>
      </c>
      <c r="H399" s="128">
        <v>0</v>
      </c>
      <c r="I399" s="128">
        <v>0</v>
      </c>
      <c r="J399" s="128">
        <v>0</v>
      </c>
      <c r="K399" s="128">
        <v>0</v>
      </c>
      <c r="L399" s="128">
        <f t="shared" si="12"/>
        <v>0</v>
      </c>
      <c r="M399" s="123">
        <f t="shared" si="13"/>
        <v>174766245.11000001</v>
      </c>
      <c r="N399" s="122">
        <v>0</v>
      </c>
      <c r="O399" s="69">
        <v>1.4353732506717688E-2</v>
      </c>
      <c r="P399" s="69">
        <v>905261734.07000005</v>
      </c>
      <c r="Q399" s="123">
        <v>905261734.07000005</v>
      </c>
    </row>
    <row r="400" spans="1:17" x14ac:dyDescent="0.2">
      <c r="A400" s="131" t="s">
        <v>741</v>
      </c>
      <c r="B400" s="111" t="s">
        <v>798</v>
      </c>
      <c r="C400" s="19" t="s">
        <v>743</v>
      </c>
      <c r="D400" s="138" t="s">
        <v>799</v>
      </c>
      <c r="E400" s="127">
        <v>93939193.640000001</v>
      </c>
      <c r="F400" s="128">
        <v>0</v>
      </c>
      <c r="G400" s="128">
        <v>145563277</v>
      </c>
      <c r="H400" s="128">
        <v>0</v>
      </c>
      <c r="I400" s="128">
        <v>0</v>
      </c>
      <c r="J400" s="128">
        <v>0</v>
      </c>
      <c r="K400" s="128">
        <v>0</v>
      </c>
      <c r="L400" s="128">
        <f t="shared" si="12"/>
        <v>145563277</v>
      </c>
      <c r="M400" s="123">
        <f t="shared" si="13"/>
        <v>239502470.63999999</v>
      </c>
      <c r="N400" s="122">
        <v>0</v>
      </c>
      <c r="O400" s="69">
        <v>8.2163603247473321E-3</v>
      </c>
      <c r="P400" s="69">
        <v>518189717.68000001</v>
      </c>
      <c r="Q400" s="123">
        <v>518189717.68000001</v>
      </c>
    </row>
    <row r="401" spans="1:17" x14ac:dyDescent="0.2">
      <c r="A401" s="131" t="s">
        <v>741</v>
      </c>
      <c r="B401" s="111" t="s">
        <v>800</v>
      </c>
      <c r="C401" s="19" t="s">
        <v>743</v>
      </c>
      <c r="D401" s="138" t="s">
        <v>801</v>
      </c>
      <c r="E401" s="127">
        <v>88423466.260000005</v>
      </c>
      <c r="F401" s="128">
        <v>0</v>
      </c>
      <c r="G401" s="128">
        <v>0</v>
      </c>
      <c r="H401" s="128">
        <v>0</v>
      </c>
      <c r="I401" s="128">
        <v>0</v>
      </c>
      <c r="J401" s="128">
        <v>0</v>
      </c>
      <c r="K401" s="128">
        <v>0</v>
      </c>
      <c r="L401" s="128">
        <f t="shared" si="12"/>
        <v>0</v>
      </c>
      <c r="M401" s="123">
        <f t="shared" si="13"/>
        <v>88423466.260000005</v>
      </c>
      <c r="N401" s="122">
        <v>0</v>
      </c>
      <c r="O401" s="69">
        <v>7.6724334407780453E-3</v>
      </c>
      <c r="P401" s="69">
        <v>483885316.79000002</v>
      </c>
      <c r="Q401" s="123">
        <v>483885316.79000002</v>
      </c>
    </row>
    <row r="402" spans="1:17" x14ac:dyDescent="0.2">
      <c r="A402" s="131" t="s">
        <v>741</v>
      </c>
      <c r="B402" s="111" t="s">
        <v>802</v>
      </c>
      <c r="C402" s="19" t="s">
        <v>743</v>
      </c>
      <c r="D402" s="138" t="s">
        <v>803</v>
      </c>
      <c r="E402" s="127">
        <v>1134295651.0699999</v>
      </c>
      <c r="F402" s="128">
        <v>0</v>
      </c>
      <c r="G402" s="128">
        <v>0</v>
      </c>
      <c r="H402" s="128">
        <v>0</v>
      </c>
      <c r="I402" s="128">
        <v>0</v>
      </c>
      <c r="J402" s="128">
        <v>0</v>
      </c>
      <c r="K402" s="128">
        <v>0</v>
      </c>
      <c r="L402" s="128">
        <f t="shared" si="12"/>
        <v>0</v>
      </c>
      <c r="M402" s="123">
        <f t="shared" si="13"/>
        <v>1134295651.0699999</v>
      </c>
      <c r="N402" s="122">
        <v>0</v>
      </c>
      <c r="O402" s="69">
        <v>7.2902481953693435E-2</v>
      </c>
      <c r="P402" s="69">
        <v>4597816435.5900002</v>
      </c>
      <c r="Q402" s="123">
        <v>4597816435.5900002</v>
      </c>
    </row>
    <row r="403" spans="1:17" x14ac:dyDescent="0.2">
      <c r="A403" s="131" t="s">
        <v>741</v>
      </c>
      <c r="B403" s="111" t="s">
        <v>804</v>
      </c>
      <c r="C403" s="19" t="s">
        <v>743</v>
      </c>
      <c r="D403" s="138" t="s">
        <v>388</v>
      </c>
      <c r="E403" s="127">
        <v>42313748.57</v>
      </c>
      <c r="F403" s="128">
        <v>0</v>
      </c>
      <c r="G403" s="128">
        <v>39043203</v>
      </c>
      <c r="H403" s="128">
        <v>0</v>
      </c>
      <c r="I403" s="128">
        <v>0</v>
      </c>
      <c r="J403" s="128">
        <v>0</v>
      </c>
      <c r="K403" s="128">
        <v>0</v>
      </c>
      <c r="L403" s="128">
        <f t="shared" si="12"/>
        <v>39043203</v>
      </c>
      <c r="M403" s="123">
        <f t="shared" si="13"/>
        <v>81356951.569999993</v>
      </c>
      <c r="N403" s="122">
        <v>0</v>
      </c>
      <c r="O403" s="69">
        <v>3.1505624089066112E-3</v>
      </c>
      <c r="P403" s="69">
        <v>198699786.84999999</v>
      </c>
      <c r="Q403" s="123">
        <v>198699786.84999999</v>
      </c>
    </row>
    <row r="404" spans="1:17" x14ac:dyDescent="0.2">
      <c r="A404" s="131" t="s">
        <v>741</v>
      </c>
      <c r="B404" s="111" t="s">
        <v>805</v>
      </c>
      <c r="C404" s="19" t="s">
        <v>743</v>
      </c>
      <c r="D404" s="138" t="s">
        <v>806</v>
      </c>
      <c r="E404" s="127">
        <v>323928816.99000001</v>
      </c>
      <c r="F404" s="128">
        <v>0</v>
      </c>
      <c r="G404" s="128">
        <v>0</v>
      </c>
      <c r="H404" s="128">
        <v>0</v>
      </c>
      <c r="I404" s="128">
        <v>0</v>
      </c>
      <c r="J404" s="128">
        <v>0</v>
      </c>
      <c r="K404" s="128">
        <v>0</v>
      </c>
      <c r="L404" s="128">
        <f t="shared" si="12"/>
        <v>0</v>
      </c>
      <c r="M404" s="123">
        <f t="shared" si="13"/>
        <v>323928816.99000001</v>
      </c>
      <c r="N404" s="122">
        <v>0</v>
      </c>
      <c r="O404" s="69">
        <v>3.0464693591047424E-2</v>
      </c>
      <c r="P404" s="69">
        <v>1921348425.24</v>
      </c>
      <c r="Q404" s="123">
        <v>1921348425.24</v>
      </c>
    </row>
    <row r="405" spans="1:17" x14ac:dyDescent="0.2">
      <c r="A405" s="131" t="s">
        <v>741</v>
      </c>
      <c r="B405" s="111" t="s">
        <v>807</v>
      </c>
      <c r="C405" s="19" t="s">
        <v>743</v>
      </c>
      <c r="D405" s="138" t="s">
        <v>808</v>
      </c>
      <c r="E405" s="127">
        <v>94312173.230000004</v>
      </c>
      <c r="F405" s="128">
        <v>0</v>
      </c>
      <c r="G405" s="128">
        <v>91026542</v>
      </c>
      <c r="H405" s="128">
        <v>0</v>
      </c>
      <c r="I405" s="128">
        <v>0</v>
      </c>
      <c r="J405" s="128">
        <v>0</v>
      </c>
      <c r="K405" s="128">
        <v>0</v>
      </c>
      <c r="L405" s="128">
        <f t="shared" si="12"/>
        <v>91026542</v>
      </c>
      <c r="M405" s="123">
        <f t="shared" si="13"/>
        <v>185338715.23000002</v>
      </c>
      <c r="N405" s="122">
        <v>0</v>
      </c>
      <c r="O405" s="69">
        <v>8.7420924714007465E-3</v>
      </c>
      <c r="P405" s="69">
        <v>551346612.20000005</v>
      </c>
      <c r="Q405" s="123">
        <v>551346612.20000005</v>
      </c>
    </row>
    <row r="406" spans="1:17" x14ac:dyDescent="0.2">
      <c r="A406" s="131" t="s">
        <v>741</v>
      </c>
      <c r="B406" s="111" t="s">
        <v>809</v>
      </c>
      <c r="C406" s="19" t="s">
        <v>743</v>
      </c>
      <c r="D406" s="138" t="s">
        <v>810</v>
      </c>
      <c r="E406" s="127">
        <v>207572481.47999999</v>
      </c>
      <c r="F406" s="128">
        <v>0</v>
      </c>
      <c r="G406" s="128">
        <v>78745527</v>
      </c>
      <c r="H406" s="128">
        <v>0</v>
      </c>
      <c r="I406" s="128">
        <v>0</v>
      </c>
      <c r="J406" s="128">
        <v>0</v>
      </c>
      <c r="K406" s="128">
        <v>0</v>
      </c>
      <c r="L406" s="128">
        <f t="shared" si="12"/>
        <v>78745527</v>
      </c>
      <c r="M406" s="123">
        <f t="shared" si="13"/>
        <v>286318008.48000002</v>
      </c>
      <c r="N406" s="122">
        <v>0</v>
      </c>
      <c r="O406" s="69">
        <v>1.8831553121929637E-2</v>
      </c>
      <c r="P406" s="69">
        <v>1187669090.7</v>
      </c>
      <c r="Q406" s="123">
        <v>1187669090.7</v>
      </c>
    </row>
    <row r="407" spans="1:17" x14ac:dyDescent="0.2">
      <c r="A407" s="131" t="s">
        <v>741</v>
      </c>
      <c r="B407" s="111" t="s">
        <v>811</v>
      </c>
      <c r="C407" s="19" t="s">
        <v>743</v>
      </c>
      <c r="D407" s="138" t="s">
        <v>812</v>
      </c>
      <c r="E407" s="127">
        <v>70754764.950000003</v>
      </c>
      <c r="F407" s="128">
        <v>0</v>
      </c>
      <c r="G407" s="128">
        <v>0</v>
      </c>
      <c r="H407" s="128">
        <v>0</v>
      </c>
      <c r="I407" s="128">
        <v>0</v>
      </c>
      <c r="J407" s="128">
        <v>0</v>
      </c>
      <c r="K407" s="128">
        <v>0</v>
      </c>
      <c r="L407" s="128">
        <f t="shared" si="12"/>
        <v>0</v>
      </c>
      <c r="M407" s="123">
        <f t="shared" si="13"/>
        <v>70754764.950000003</v>
      </c>
      <c r="N407" s="122">
        <v>0</v>
      </c>
      <c r="O407" s="69">
        <v>6.4122084772154008E-3</v>
      </c>
      <c r="P407" s="69">
        <v>404405402.05000001</v>
      </c>
      <c r="Q407" s="123">
        <v>404405402.05000001</v>
      </c>
    </row>
    <row r="408" spans="1:17" x14ac:dyDescent="0.2">
      <c r="A408" s="131" t="s">
        <v>741</v>
      </c>
      <c r="B408" s="111" t="s">
        <v>813</v>
      </c>
      <c r="C408" s="19" t="s">
        <v>743</v>
      </c>
      <c r="D408" s="138" t="s">
        <v>814</v>
      </c>
      <c r="E408" s="127">
        <v>366134730.77999997</v>
      </c>
      <c r="F408" s="128">
        <v>0</v>
      </c>
      <c r="G408" s="128">
        <v>0</v>
      </c>
      <c r="H408" s="128">
        <v>0</v>
      </c>
      <c r="I408" s="128">
        <v>0</v>
      </c>
      <c r="J408" s="128">
        <v>0</v>
      </c>
      <c r="K408" s="128">
        <v>0</v>
      </c>
      <c r="L408" s="128">
        <f t="shared" si="12"/>
        <v>0</v>
      </c>
      <c r="M408" s="123">
        <f t="shared" si="13"/>
        <v>366134730.77999997</v>
      </c>
      <c r="N408" s="122">
        <v>0</v>
      </c>
      <c r="O408" s="69">
        <v>2.5474547477730598E-2</v>
      </c>
      <c r="P408" s="69">
        <v>1606629705.0999999</v>
      </c>
      <c r="Q408" s="123">
        <v>1606629705.0999999</v>
      </c>
    </row>
    <row r="409" spans="1:17" x14ac:dyDescent="0.2">
      <c r="A409" s="131" t="s">
        <v>741</v>
      </c>
      <c r="B409" s="111" t="s">
        <v>815</v>
      </c>
      <c r="C409" s="19" t="s">
        <v>743</v>
      </c>
      <c r="D409" s="138" t="s">
        <v>816</v>
      </c>
      <c r="E409" s="127">
        <v>276488330.44999999</v>
      </c>
      <c r="F409" s="128">
        <v>0</v>
      </c>
      <c r="G409" s="128">
        <v>57255054</v>
      </c>
      <c r="H409" s="128">
        <v>0</v>
      </c>
      <c r="I409" s="128">
        <v>0</v>
      </c>
      <c r="J409" s="128">
        <v>0</v>
      </c>
      <c r="K409" s="128">
        <v>0</v>
      </c>
      <c r="L409" s="128">
        <f t="shared" si="12"/>
        <v>57255054</v>
      </c>
      <c r="M409" s="123">
        <f t="shared" si="13"/>
        <v>333743384.44999999</v>
      </c>
      <c r="N409" s="122">
        <v>0</v>
      </c>
      <c r="O409" s="69">
        <v>1.9228964489618465E-2</v>
      </c>
      <c r="P409" s="69">
        <v>1212733045.5799999</v>
      </c>
      <c r="Q409" s="123">
        <v>1212733045.5799999</v>
      </c>
    </row>
    <row r="410" spans="1:17" x14ac:dyDescent="0.2">
      <c r="A410" s="131" t="s">
        <v>741</v>
      </c>
      <c r="B410" s="111" t="s">
        <v>817</v>
      </c>
      <c r="C410" s="19" t="s">
        <v>743</v>
      </c>
      <c r="D410" s="138" t="s">
        <v>818</v>
      </c>
      <c r="E410" s="127">
        <v>320731284.39999998</v>
      </c>
      <c r="F410" s="128">
        <v>0</v>
      </c>
      <c r="G410" s="128">
        <v>0</v>
      </c>
      <c r="H410" s="128">
        <v>0</v>
      </c>
      <c r="I410" s="128">
        <v>0</v>
      </c>
      <c r="J410" s="128">
        <v>0</v>
      </c>
      <c r="K410" s="128">
        <v>0</v>
      </c>
      <c r="L410" s="128">
        <f t="shared" si="12"/>
        <v>0</v>
      </c>
      <c r="M410" s="123">
        <f t="shared" si="13"/>
        <v>320731284.39999998</v>
      </c>
      <c r="N410" s="122">
        <v>0</v>
      </c>
      <c r="O410" s="69">
        <v>3.0714631824702323E-2</v>
      </c>
      <c r="P410" s="69">
        <v>1937111539.03</v>
      </c>
      <c r="Q410" s="123">
        <v>1937111539.03</v>
      </c>
    </row>
    <row r="411" spans="1:17" x14ac:dyDescent="0.2">
      <c r="A411" s="131" t="s">
        <v>741</v>
      </c>
      <c r="B411" s="111" t="s">
        <v>819</v>
      </c>
      <c r="C411" s="19" t="s">
        <v>743</v>
      </c>
      <c r="D411" s="138" t="s">
        <v>820</v>
      </c>
      <c r="E411" s="127">
        <v>192447302.16999999</v>
      </c>
      <c r="F411" s="128">
        <v>0</v>
      </c>
      <c r="G411" s="128">
        <v>0</v>
      </c>
      <c r="H411" s="128">
        <v>0</v>
      </c>
      <c r="I411" s="128">
        <v>0</v>
      </c>
      <c r="J411" s="128">
        <v>0</v>
      </c>
      <c r="K411" s="128">
        <v>0</v>
      </c>
      <c r="L411" s="128">
        <f t="shared" si="12"/>
        <v>0</v>
      </c>
      <c r="M411" s="123">
        <f t="shared" si="13"/>
        <v>192447302.16999999</v>
      </c>
      <c r="N411" s="122">
        <v>0</v>
      </c>
      <c r="O411" s="69">
        <v>1.8380515160046657E-2</v>
      </c>
      <c r="P411" s="69">
        <v>1159223011.79</v>
      </c>
      <c r="Q411" s="123">
        <v>1159223011.79</v>
      </c>
    </row>
    <row r="412" spans="1:17" x14ac:dyDescent="0.2">
      <c r="A412" s="131" t="s">
        <v>741</v>
      </c>
      <c r="B412" s="111" t="s">
        <v>821</v>
      </c>
      <c r="C412" s="19" t="s">
        <v>743</v>
      </c>
      <c r="D412" s="138" t="s">
        <v>822</v>
      </c>
      <c r="E412" s="127">
        <v>126246950.36</v>
      </c>
      <c r="F412" s="128">
        <v>0</v>
      </c>
      <c r="G412" s="128">
        <v>0</v>
      </c>
      <c r="H412" s="128">
        <v>0</v>
      </c>
      <c r="I412" s="128">
        <v>0</v>
      </c>
      <c r="J412" s="128">
        <v>0</v>
      </c>
      <c r="K412" s="128">
        <v>0</v>
      </c>
      <c r="L412" s="128">
        <f t="shared" si="12"/>
        <v>0</v>
      </c>
      <c r="M412" s="123">
        <f t="shared" si="13"/>
        <v>126246950.36</v>
      </c>
      <c r="N412" s="122">
        <v>0</v>
      </c>
      <c r="O412" s="69">
        <v>8.8474304242821215E-3</v>
      </c>
      <c r="P412" s="69">
        <v>557990070.12</v>
      </c>
      <c r="Q412" s="123">
        <v>557990070.12</v>
      </c>
    </row>
    <row r="413" spans="1:17" x14ac:dyDescent="0.2">
      <c r="A413" s="131" t="s">
        <v>823</v>
      </c>
      <c r="B413" s="111" t="s">
        <v>824</v>
      </c>
      <c r="C413" s="19" t="s">
        <v>825</v>
      </c>
      <c r="D413" s="138" t="s">
        <v>826</v>
      </c>
      <c r="E413" s="127">
        <v>5212395422.71</v>
      </c>
      <c r="F413" s="128">
        <v>0</v>
      </c>
      <c r="G413" s="128">
        <v>0</v>
      </c>
      <c r="H413" s="128">
        <v>0</v>
      </c>
      <c r="I413" s="128">
        <v>0</v>
      </c>
      <c r="J413" s="128">
        <v>0</v>
      </c>
      <c r="K413" s="128">
        <v>0</v>
      </c>
      <c r="L413" s="128">
        <f t="shared" si="12"/>
        <v>0</v>
      </c>
      <c r="M413" s="123">
        <f t="shared" si="13"/>
        <v>5212395422.71</v>
      </c>
      <c r="N413" s="122">
        <v>1193718713.46</v>
      </c>
      <c r="O413" s="69">
        <v>0.36658319170190201</v>
      </c>
      <c r="P413" s="69">
        <v>11552554493.26</v>
      </c>
      <c r="Q413" s="123">
        <v>12746273206.720001</v>
      </c>
    </row>
    <row r="414" spans="1:17" x14ac:dyDescent="0.2">
      <c r="A414" s="131" t="s">
        <v>823</v>
      </c>
      <c r="B414" s="111" t="s">
        <v>827</v>
      </c>
      <c r="C414" s="19" t="s">
        <v>825</v>
      </c>
      <c r="D414" s="138" t="s">
        <v>828</v>
      </c>
      <c r="E414" s="127">
        <v>1350082622.4000001</v>
      </c>
      <c r="F414" s="128">
        <v>0</v>
      </c>
      <c r="G414" s="128">
        <v>0</v>
      </c>
      <c r="H414" s="128">
        <v>0</v>
      </c>
      <c r="I414" s="128">
        <v>0</v>
      </c>
      <c r="J414" s="128">
        <v>0</v>
      </c>
      <c r="K414" s="128">
        <v>0</v>
      </c>
      <c r="L414" s="128">
        <f t="shared" si="12"/>
        <v>0</v>
      </c>
      <c r="M414" s="123">
        <f t="shared" si="13"/>
        <v>1350082622.4000001</v>
      </c>
      <c r="N414" s="122">
        <v>0</v>
      </c>
      <c r="O414" s="69">
        <v>9.1631732093133855E-2</v>
      </c>
      <c r="P414" s="69">
        <v>2887695350.6900001</v>
      </c>
      <c r="Q414" s="123">
        <v>2887695350.6900001</v>
      </c>
    </row>
    <row r="415" spans="1:17" x14ac:dyDescent="0.2">
      <c r="A415" s="131" t="s">
        <v>823</v>
      </c>
      <c r="B415" s="111" t="s">
        <v>829</v>
      </c>
      <c r="C415" s="19" t="s">
        <v>825</v>
      </c>
      <c r="D415" s="138" t="s">
        <v>830</v>
      </c>
      <c r="E415" s="127">
        <v>693136717.28999996</v>
      </c>
      <c r="F415" s="128">
        <v>0</v>
      </c>
      <c r="G415" s="128">
        <v>0</v>
      </c>
      <c r="H415" s="128">
        <v>0</v>
      </c>
      <c r="I415" s="128">
        <v>0</v>
      </c>
      <c r="J415" s="128">
        <v>0</v>
      </c>
      <c r="K415" s="128">
        <v>0</v>
      </c>
      <c r="L415" s="128">
        <f t="shared" si="12"/>
        <v>0</v>
      </c>
      <c r="M415" s="123">
        <f t="shared" si="13"/>
        <v>693136717.28999996</v>
      </c>
      <c r="N415" s="122">
        <v>0</v>
      </c>
      <c r="O415" s="69">
        <v>5.9560572781924399E-2</v>
      </c>
      <c r="P415" s="69">
        <v>1877000305.22</v>
      </c>
      <c r="Q415" s="123">
        <v>1877000305.22</v>
      </c>
    </row>
    <row r="416" spans="1:17" x14ac:dyDescent="0.2">
      <c r="A416" s="131" t="s">
        <v>823</v>
      </c>
      <c r="B416" s="111" t="s">
        <v>831</v>
      </c>
      <c r="C416" s="19" t="s">
        <v>825</v>
      </c>
      <c r="D416" s="138" t="s">
        <v>832</v>
      </c>
      <c r="E416" s="127">
        <v>214496734.88999999</v>
      </c>
      <c r="F416" s="128">
        <v>0</v>
      </c>
      <c r="G416" s="128">
        <v>0</v>
      </c>
      <c r="H416" s="128">
        <v>0</v>
      </c>
      <c r="I416" s="128">
        <v>0</v>
      </c>
      <c r="J416" s="128">
        <v>0</v>
      </c>
      <c r="K416" s="128">
        <v>0</v>
      </c>
      <c r="L416" s="128">
        <f t="shared" si="12"/>
        <v>0</v>
      </c>
      <c r="M416" s="123">
        <f t="shared" si="13"/>
        <v>214496734.88999999</v>
      </c>
      <c r="N416" s="122">
        <v>0</v>
      </c>
      <c r="O416" s="69">
        <v>2.0117855751439227E-2</v>
      </c>
      <c r="P416" s="69">
        <v>633996948.35000002</v>
      </c>
      <c r="Q416" s="123">
        <v>633996948.35000002</v>
      </c>
    </row>
    <row r="417" spans="1:17" x14ac:dyDescent="0.2">
      <c r="A417" s="131" t="s">
        <v>823</v>
      </c>
      <c r="B417" s="111" t="s">
        <v>833</v>
      </c>
      <c r="C417" s="19" t="s">
        <v>825</v>
      </c>
      <c r="D417" s="138" t="s">
        <v>834</v>
      </c>
      <c r="E417" s="127">
        <v>219860503.69999999</v>
      </c>
      <c r="F417" s="128">
        <v>0</v>
      </c>
      <c r="G417" s="128">
        <v>169985446</v>
      </c>
      <c r="H417" s="128">
        <v>0</v>
      </c>
      <c r="I417" s="128">
        <v>0</v>
      </c>
      <c r="J417" s="128">
        <v>0</v>
      </c>
      <c r="K417" s="128">
        <v>0</v>
      </c>
      <c r="L417" s="128">
        <f t="shared" si="12"/>
        <v>169985446</v>
      </c>
      <c r="M417" s="123">
        <f t="shared" si="13"/>
        <v>389845949.69999999</v>
      </c>
      <c r="N417" s="122">
        <v>0</v>
      </c>
      <c r="O417" s="69">
        <v>1.9610424214887703E-2</v>
      </c>
      <c r="P417" s="69">
        <v>618005679.22000003</v>
      </c>
      <c r="Q417" s="123">
        <v>618005679.22000003</v>
      </c>
    </row>
    <row r="418" spans="1:17" x14ac:dyDescent="0.2">
      <c r="A418" s="131" t="s">
        <v>823</v>
      </c>
      <c r="B418" s="111" t="s">
        <v>835</v>
      </c>
      <c r="C418" s="19" t="s">
        <v>825</v>
      </c>
      <c r="D418" s="138" t="s">
        <v>836</v>
      </c>
      <c r="E418" s="127">
        <v>512909882.27999997</v>
      </c>
      <c r="F418" s="128">
        <v>0</v>
      </c>
      <c r="G418" s="128">
        <v>0</v>
      </c>
      <c r="H418" s="128">
        <v>0</v>
      </c>
      <c r="I418" s="128">
        <v>0</v>
      </c>
      <c r="J418" s="128">
        <v>0</v>
      </c>
      <c r="K418" s="128">
        <v>0</v>
      </c>
      <c r="L418" s="128">
        <f t="shared" si="12"/>
        <v>0</v>
      </c>
      <c r="M418" s="123">
        <f t="shared" si="13"/>
        <v>512909882.27999997</v>
      </c>
      <c r="N418" s="122">
        <v>0</v>
      </c>
      <c r="O418" s="69">
        <v>3.9738895688848926E-2</v>
      </c>
      <c r="P418" s="69">
        <v>1252337172.95</v>
      </c>
      <c r="Q418" s="123">
        <v>1252337172.95</v>
      </c>
    </row>
    <row r="419" spans="1:17" x14ac:dyDescent="0.2">
      <c r="A419" s="131" t="s">
        <v>823</v>
      </c>
      <c r="B419" s="111" t="s">
        <v>837</v>
      </c>
      <c r="C419" s="19" t="s">
        <v>825</v>
      </c>
      <c r="D419" s="138" t="s">
        <v>838</v>
      </c>
      <c r="E419" s="127">
        <v>326034480.63</v>
      </c>
      <c r="F419" s="128">
        <v>0</v>
      </c>
      <c r="G419" s="128">
        <v>465174335</v>
      </c>
      <c r="H419" s="128">
        <v>0</v>
      </c>
      <c r="I419" s="128">
        <v>0</v>
      </c>
      <c r="J419" s="128">
        <v>0</v>
      </c>
      <c r="K419" s="128">
        <v>0</v>
      </c>
      <c r="L419" s="128">
        <f t="shared" si="12"/>
        <v>465174335</v>
      </c>
      <c r="M419" s="123">
        <f t="shared" si="13"/>
        <v>791208815.63</v>
      </c>
      <c r="N419" s="122">
        <v>0</v>
      </c>
      <c r="O419" s="69">
        <v>3.1028695359549215E-2</v>
      </c>
      <c r="P419" s="69">
        <v>977842689.22000003</v>
      </c>
      <c r="Q419" s="123">
        <v>977842689.22000003</v>
      </c>
    </row>
    <row r="420" spans="1:17" x14ac:dyDescent="0.2">
      <c r="A420" s="131" t="s">
        <v>823</v>
      </c>
      <c r="B420" s="111" t="s">
        <v>839</v>
      </c>
      <c r="C420" s="19" t="s">
        <v>825</v>
      </c>
      <c r="D420" s="138" t="s">
        <v>840</v>
      </c>
      <c r="E420" s="127">
        <v>284128143.94</v>
      </c>
      <c r="F420" s="128">
        <v>0</v>
      </c>
      <c r="G420" s="128">
        <v>0</v>
      </c>
      <c r="H420" s="128">
        <v>0</v>
      </c>
      <c r="I420" s="128">
        <v>0</v>
      </c>
      <c r="J420" s="128">
        <v>0</v>
      </c>
      <c r="K420" s="128">
        <v>0</v>
      </c>
      <c r="L420" s="128">
        <f t="shared" si="12"/>
        <v>0</v>
      </c>
      <c r="M420" s="123">
        <f t="shared" si="13"/>
        <v>284128143.94</v>
      </c>
      <c r="N420" s="122">
        <v>0</v>
      </c>
      <c r="O420" s="69">
        <v>2.6193233750778928E-2</v>
      </c>
      <c r="P420" s="69">
        <v>825457268.94000006</v>
      </c>
      <c r="Q420" s="123">
        <v>825457268.94000006</v>
      </c>
    </row>
    <row r="421" spans="1:17" x14ac:dyDescent="0.2">
      <c r="A421" s="131" t="s">
        <v>823</v>
      </c>
      <c r="B421" s="111" t="s">
        <v>841</v>
      </c>
      <c r="C421" s="19" t="s">
        <v>825</v>
      </c>
      <c r="D421" s="138" t="s">
        <v>842</v>
      </c>
      <c r="E421" s="127">
        <v>405860836.62</v>
      </c>
      <c r="F421" s="128">
        <v>0</v>
      </c>
      <c r="G421" s="128">
        <v>0</v>
      </c>
      <c r="H421" s="128">
        <v>0</v>
      </c>
      <c r="I421" s="128">
        <v>0</v>
      </c>
      <c r="J421" s="128">
        <v>0</v>
      </c>
      <c r="K421" s="128">
        <v>0</v>
      </c>
      <c r="L421" s="128">
        <f t="shared" si="12"/>
        <v>0</v>
      </c>
      <c r="M421" s="123">
        <f t="shared" si="13"/>
        <v>405860836.62</v>
      </c>
      <c r="N421" s="122">
        <v>0</v>
      </c>
      <c r="O421" s="69">
        <v>3.8710232176467275E-2</v>
      </c>
      <c r="P421" s="69">
        <v>1219919725.7</v>
      </c>
      <c r="Q421" s="123">
        <v>1219919725.7</v>
      </c>
    </row>
    <row r="422" spans="1:17" x14ac:dyDescent="0.2">
      <c r="A422" s="131" t="s">
        <v>823</v>
      </c>
      <c r="B422" s="111" t="s">
        <v>843</v>
      </c>
      <c r="C422" s="19" t="s">
        <v>825</v>
      </c>
      <c r="D422" s="138" t="s">
        <v>844</v>
      </c>
      <c r="E422" s="127">
        <v>312136673.94</v>
      </c>
      <c r="F422" s="128">
        <v>0</v>
      </c>
      <c r="G422" s="128">
        <v>0</v>
      </c>
      <c r="H422" s="128">
        <v>0</v>
      </c>
      <c r="I422" s="128">
        <v>0</v>
      </c>
      <c r="J422" s="128">
        <v>0</v>
      </c>
      <c r="K422" s="128">
        <v>0</v>
      </c>
      <c r="L422" s="128">
        <f t="shared" si="12"/>
        <v>0</v>
      </c>
      <c r="M422" s="123">
        <f t="shared" si="13"/>
        <v>312136673.94</v>
      </c>
      <c r="N422" s="122">
        <v>0</v>
      </c>
      <c r="O422" s="69">
        <v>2.6629539946433065E-2</v>
      </c>
      <c r="P422" s="69">
        <v>839207084.02999997</v>
      </c>
      <c r="Q422" s="123">
        <v>839207084.02999997</v>
      </c>
    </row>
    <row r="423" spans="1:17" x14ac:dyDescent="0.2">
      <c r="A423" s="131" t="s">
        <v>823</v>
      </c>
      <c r="B423" s="111" t="s">
        <v>845</v>
      </c>
      <c r="C423" s="19" t="s">
        <v>825</v>
      </c>
      <c r="D423" s="138" t="s">
        <v>846</v>
      </c>
      <c r="E423" s="127">
        <v>379035052.69</v>
      </c>
      <c r="F423" s="128">
        <v>0</v>
      </c>
      <c r="G423" s="128">
        <v>0</v>
      </c>
      <c r="H423" s="128">
        <v>0</v>
      </c>
      <c r="I423" s="128">
        <v>0</v>
      </c>
      <c r="J423" s="128">
        <v>0</v>
      </c>
      <c r="K423" s="128">
        <v>0</v>
      </c>
      <c r="L423" s="128">
        <f t="shared" si="12"/>
        <v>0</v>
      </c>
      <c r="M423" s="123">
        <f t="shared" si="13"/>
        <v>379035052.69</v>
      </c>
      <c r="N423" s="122">
        <v>0</v>
      </c>
      <c r="O423" s="69">
        <v>3.0204915291842136E-2</v>
      </c>
      <c r="P423" s="69">
        <v>951881967.77999997</v>
      </c>
      <c r="Q423" s="123">
        <v>951881967.77999997</v>
      </c>
    </row>
    <row r="424" spans="1:17" x14ac:dyDescent="0.2">
      <c r="A424" s="131" t="s">
        <v>823</v>
      </c>
      <c r="B424" s="111" t="s">
        <v>847</v>
      </c>
      <c r="C424" s="19" t="s">
        <v>825</v>
      </c>
      <c r="D424" s="138" t="s">
        <v>848</v>
      </c>
      <c r="E424" s="127">
        <v>123793580.38</v>
      </c>
      <c r="F424" s="128">
        <v>0</v>
      </c>
      <c r="G424" s="128">
        <v>51714525</v>
      </c>
      <c r="H424" s="128">
        <v>0</v>
      </c>
      <c r="I424" s="128">
        <v>0</v>
      </c>
      <c r="J424" s="128">
        <v>0</v>
      </c>
      <c r="K424" s="128">
        <v>0</v>
      </c>
      <c r="L424" s="128">
        <f t="shared" si="12"/>
        <v>51714525</v>
      </c>
      <c r="M424" s="123">
        <f t="shared" si="13"/>
        <v>175508105.38</v>
      </c>
      <c r="N424" s="122">
        <v>0</v>
      </c>
      <c r="O424" s="69">
        <v>1.1276020462866734E-2</v>
      </c>
      <c r="P424" s="69">
        <v>355354101.92000002</v>
      </c>
      <c r="Q424" s="123">
        <v>355354101.92000002</v>
      </c>
    </row>
    <row r="425" spans="1:17" x14ac:dyDescent="0.2">
      <c r="A425" s="131" t="s">
        <v>823</v>
      </c>
      <c r="B425" s="111" t="s">
        <v>849</v>
      </c>
      <c r="C425" s="19" t="s">
        <v>825</v>
      </c>
      <c r="D425" s="138" t="s">
        <v>850</v>
      </c>
      <c r="E425" s="127">
        <v>49922088.43</v>
      </c>
      <c r="F425" s="128">
        <v>0</v>
      </c>
      <c r="G425" s="128">
        <v>0</v>
      </c>
      <c r="H425" s="128">
        <v>0</v>
      </c>
      <c r="I425" s="128">
        <v>0</v>
      </c>
      <c r="J425" s="128">
        <v>0</v>
      </c>
      <c r="K425" s="128">
        <v>0</v>
      </c>
      <c r="L425" s="128">
        <f t="shared" si="12"/>
        <v>0</v>
      </c>
      <c r="M425" s="123">
        <f t="shared" si="13"/>
        <v>49922088.43</v>
      </c>
      <c r="N425" s="122">
        <v>0</v>
      </c>
      <c r="O425" s="69">
        <v>3.9681570787230133E-3</v>
      </c>
      <c r="P425" s="69">
        <v>125053062.79000001</v>
      </c>
      <c r="Q425" s="123">
        <v>125053062.79000001</v>
      </c>
    </row>
    <row r="426" spans="1:17" x14ac:dyDescent="0.2">
      <c r="A426" s="131" t="s">
        <v>823</v>
      </c>
      <c r="B426" s="111" t="s">
        <v>851</v>
      </c>
      <c r="C426" s="19" t="s">
        <v>825</v>
      </c>
      <c r="D426" s="138" t="s">
        <v>852</v>
      </c>
      <c r="E426" s="127">
        <v>131577078.58</v>
      </c>
      <c r="F426" s="128">
        <v>0</v>
      </c>
      <c r="G426" s="128">
        <v>0</v>
      </c>
      <c r="H426" s="128">
        <v>0</v>
      </c>
      <c r="I426" s="128">
        <v>0</v>
      </c>
      <c r="J426" s="128">
        <v>0</v>
      </c>
      <c r="K426" s="128">
        <v>0</v>
      </c>
      <c r="L426" s="128">
        <f t="shared" si="12"/>
        <v>0</v>
      </c>
      <c r="M426" s="123">
        <f t="shared" si="13"/>
        <v>131577078.58</v>
      </c>
      <c r="N426" s="122">
        <v>0</v>
      </c>
      <c r="O426" s="69">
        <v>1.1622093017083883E-2</v>
      </c>
      <c r="P426" s="69">
        <v>366260281.27999997</v>
      </c>
      <c r="Q426" s="123">
        <v>366260281.27999997</v>
      </c>
    </row>
    <row r="427" spans="1:17" x14ac:dyDescent="0.2">
      <c r="A427" s="131" t="s">
        <v>823</v>
      </c>
      <c r="B427" s="111" t="s">
        <v>853</v>
      </c>
      <c r="C427" s="19" t="s">
        <v>825</v>
      </c>
      <c r="D427" s="138" t="s">
        <v>854</v>
      </c>
      <c r="E427" s="127">
        <v>418418117.20999998</v>
      </c>
      <c r="F427" s="128">
        <v>0</v>
      </c>
      <c r="G427" s="128">
        <v>0</v>
      </c>
      <c r="H427" s="128">
        <v>0</v>
      </c>
      <c r="I427" s="128">
        <v>0</v>
      </c>
      <c r="J427" s="128">
        <v>0</v>
      </c>
      <c r="K427" s="128">
        <v>0</v>
      </c>
      <c r="L427" s="128">
        <f t="shared" si="12"/>
        <v>0</v>
      </c>
      <c r="M427" s="123">
        <f t="shared" si="13"/>
        <v>418418117.20999998</v>
      </c>
      <c r="N427" s="122">
        <v>0</v>
      </c>
      <c r="O427" s="69">
        <v>3.3932095469315783E-2</v>
      </c>
      <c r="P427" s="69">
        <v>1069340850.46</v>
      </c>
      <c r="Q427" s="123">
        <v>1069340850.46</v>
      </c>
    </row>
    <row r="428" spans="1:17" x14ac:dyDescent="0.2">
      <c r="A428" s="131" t="s">
        <v>823</v>
      </c>
      <c r="B428" s="111" t="s">
        <v>855</v>
      </c>
      <c r="C428" s="19" t="s">
        <v>825</v>
      </c>
      <c r="D428" s="138" t="s">
        <v>856</v>
      </c>
      <c r="E428" s="127">
        <v>110828056.90000001</v>
      </c>
      <c r="F428" s="128">
        <v>0</v>
      </c>
      <c r="G428" s="128">
        <v>0</v>
      </c>
      <c r="H428" s="128">
        <v>0</v>
      </c>
      <c r="I428" s="128">
        <v>0</v>
      </c>
      <c r="J428" s="128">
        <v>0</v>
      </c>
      <c r="K428" s="128">
        <v>0</v>
      </c>
      <c r="L428" s="128">
        <f t="shared" si="12"/>
        <v>0</v>
      </c>
      <c r="M428" s="123">
        <f t="shared" si="13"/>
        <v>110828056.90000001</v>
      </c>
      <c r="N428" s="122">
        <v>0</v>
      </c>
      <c r="O428" s="69">
        <v>9.9257005580685332E-3</v>
      </c>
      <c r="P428" s="69">
        <v>312799929.67000002</v>
      </c>
      <c r="Q428" s="123">
        <v>312799929.67000002</v>
      </c>
    </row>
    <row r="429" spans="1:17" x14ac:dyDescent="0.2">
      <c r="A429" s="131" t="s">
        <v>823</v>
      </c>
      <c r="B429" s="111" t="s">
        <v>857</v>
      </c>
      <c r="C429" s="19" t="s">
        <v>825</v>
      </c>
      <c r="D429" s="138" t="s">
        <v>858</v>
      </c>
      <c r="E429" s="127">
        <v>212793701.47999999</v>
      </c>
      <c r="F429" s="128">
        <v>0</v>
      </c>
      <c r="G429" s="128">
        <v>0</v>
      </c>
      <c r="H429" s="128">
        <v>0</v>
      </c>
      <c r="I429" s="128">
        <v>0</v>
      </c>
      <c r="J429" s="128">
        <v>0</v>
      </c>
      <c r="K429" s="128">
        <v>0</v>
      </c>
      <c r="L429" s="128">
        <f t="shared" si="12"/>
        <v>0</v>
      </c>
      <c r="M429" s="123">
        <f t="shared" si="13"/>
        <v>212793701.47999999</v>
      </c>
      <c r="N429" s="122">
        <v>0</v>
      </c>
      <c r="O429" s="69">
        <v>2.1208090454448464E-2</v>
      </c>
      <c r="P429" s="69">
        <v>668354758.80999994</v>
      </c>
      <c r="Q429" s="123">
        <v>668354758.80999994</v>
      </c>
    </row>
    <row r="430" spans="1:17" x14ac:dyDescent="0.2">
      <c r="A430" s="131" t="s">
        <v>823</v>
      </c>
      <c r="B430" s="111" t="s">
        <v>859</v>
      </c>
      <c r="C430" s="19" t="s">
        <v>825</v>
      </c>
      <c r="D430" s="138" t="s">
        <v>860</v>
      </c>
      <c r="E430" s="127">
        <v>233839032.34</v>
      </c>
      <c r="F430" s="128">
        <v>0</v>
      </c>
      <c r="G430" s="128">
        <v>0</v>
      </c>
      <c r="H430" s="128">
        <v>0</v>
      </c>
      <c r="I430" s="128">
        <v>0</v>
      </c>
      <c r="J430" s="128">
        <v>0</v>
      </c>
      <c r="K430" s="128">
        <v>0</v>
      </c>
      <c r="L430" s="128">
        <f t="shared" si="12"/>
        <v>0</v>
      </c>
      <c r="M430" s="123">
        <f t="shared" si="13"/>
        <v>233839032.34</v>
      </c>
      <c r="N430" s="122">
        <v>0</v>
      </c>
      <c r="O430" s="69">
        <v>2.0053099844055036E-2</v>
      </c>
      <c r="P430" s="69">
        <v>631956221.53999996</v>
      </c>
      <c r="Q430" s="123">
        <v>631956221.53999996</v>
      </c>
    </row>
    <row r="431" spans="1:17" x14ac:dyDescent="0.2">
      <c r="A431" s="131" t="s">
        <v>823</v>
      </c>
      <c r="B431" s="111" t="s">
        <v>861</v>
      </c>
      <c r="C431" s="19" t="s">
        <v>825</v>
      </c>
      <c r="D431" s="138" t="s">
        <v>862</v>
      </c>
      <c r="E431" s="127">
        <v>340979102.10000002</v>
      </c>
      <c r="F431" s="128">
        <v>0</v>
      </c>
      <c r="G431" s="128">
        <v>0</v>
      </c>
      <c r="H431" s="128">
        <v>0</v>
      </c>
      <c r="I431" s="128">
        <v>0</v>
      </c>
      <c r="J431" s="128">
        <v>0</v>
      </c>
      <c r="K431" s="128">
        <v>0</v>
      </c>
      <c r="L431" s="128">
        <f t="shared" si="12"/>
        <v>0</v>
      </c>
      <c r="M431" s="123">
        <f t="shared" si="13"/>
        <v>340979102.10000002</v>
      </c>
      <c r="N431" s="122">
        <v>0</v>
      </c>
      <c r="O431" s="69">
        <v>3.6807894700525159E-2</v>
      </c>
      <c r="P431" s="69">
        <v>1159969193.72</v>
      </c>
      <c r="Q431" s="123">
        <v>1159969193.72</v>
      </c>
    </row>
    <row r="432" spans="1:17" x14ac:dyDescent="0.2">
      <c r="A432" s="131" t="s">
        <v>823</v>
      </c>
      <c r="B432" s="111" t="s">
        <v>863</v>
      </c>
      <c r="C432" s="19" t="s">
        <v>825</v>
      </c>
      <c r="D432" s="138" t="s">
        <v>864</v>
      </c>
      <c r="E432" s="127">
        <v>118630967.36</v>
      </c>
      <c r="F432" s="128">
        <v>0</v>
      </c>
      <c r="G432" s="128">
        <v>0</v>
      </c>
      <c r="H432" s="128">
        <v>0</v>
      </c>
      <c r="I432" s="128">
        <v>0</v>
      </c>
      <c r="J432" s="128">
        <v>0</v>
      </c>
      <c r="K432" s="128">
        <v>0</v>
      </c>
      <c r="L432" s="128">
        <f t="shared" si="12"/>
        <v>0</v>
      </c>
      <c r="M432" s="123">
        <f t="shared" si="13"/>
        <v>118630967.36</v>
      </c>
      <c r="N432" s="122">
        <v>0</v>
      </c>
      <c r="O432" s="69">
        <v>1.0435255239124457E-2</v>
      </c>
      <c r="P432" s="69">
        <v>328858107.87</v>
      </c>
      <c r="Q432" s="123">
        <v>328858107.87</v>
      </c>
    </row>
    <row r="433" spans="1:17" x14ac:dyDescent="0.2">
      <c r="A433" s="131" t="s">
        <v>823</v>
      </c>
      <c r="B433" s="111" t="s">
        <v>865</v>
      </c>
      <c r="C433" s="19" t="s">
        <v>825</v>
      </c>
      <c r="D433" s="138" t="s">
        <v>866</v>
      </c>
      <c r="E433" s="127">
        <v>314704477.87</v>
      </c>
      <c r="F433" s="128">
        <v>0</v>
      </c>
      <c r="G433" s="128">
        <v>0</v>
      </c>
      <c r="H433" s="128">
        <v>0</v>
      </c>
      <c r="I433" s="128">
        <v>0</v>
      </c>
      <c r="J433" s="128">
        <v>0</v>
      </c>
      <c r="K433" s="128">
        <v>0</v>
      </c>
      <c r="L433" s="128">
        <f t="shared" si="12"/>
        <v>0</v>
      </c>
      <c r="M433" s="123">
        <f t="shared" si="13"/>
        <v>314704477.87</v>
      </c>
      <c r="N433" s="122">
        <v>0</v>
      </c>
      <c r="O433" s="69">
        <v>2.3767541154502286E-2</v>
      </c>
      <c r="P433" s="69">
        <v>749013649.75999999</v>
      </c>
      <c r="Q433" s="123">
        <v>749013649.75999999</v>
      </c>
    </row>
    <row r="434" spans="1:17" x14ac:dyDescent="0.2">
      <c r="A434" s="131" t="s">
        <v>823</v>
      </c>
      <c r="B434" s="111" t="s">
        <v>867</v>
      </c>
      <c r="C434" s="19" t="s">
        <v>825</v>
      </c>
      <c r="D434" s="138" t="s">
        <v>868</v>
      </c>
      <c r="E434" s="127">
        <v>219881960.63</v>
      </c>
      <c r="F434" s="128">
        <v>0</v>
      </c>
      <c r="G434" s="128">
        <v>0</v>
      </c>
      <c r="H434" s="128">
        <v>0</v>
      </c>
      <c r="I434" s="128">
        <v>0</v>
      </c>
      <c r="J434" s="128">
        <v>0</v>
      </c>
      <c r="K434" s="128">
        <v>0</v>
      </c>
      <c r="L434" s="128">
        <f t="shared" si="12"/>
        <v>0</v>
      </c>
      <c r="M434" s="123">
        <f t="shared" si="13"/>
        <v>219881960.63</v>
      </c>
      <c r="N434" s="122">
        <v>0</v>
      </c>
      <c r="O434" s="69">
        <v>1.8362015246300687E-2</v>
      </c>
      <c r="P434" s="69">
        <v>578663142.61000001</v>
      </c>
      <c r="Q434" s="123">
        <v>578663142.61000001</v>
      </c>
    </row>
    <row r="435" spans="1:17" x14ac:dyDescent="0.2">
      <c r="A435" s="131" t="s">
        <v>823</v>
      </c>
      <c r="B435" s="111" t="s">
        <v>869</v>
      </c>
      <c r="C435" s="19" t="s">
        <v>825</v>
      </c>
      <c r="D435" s="138" t="s">
        <v>870</v>
      </c>
      <c r="E435" s="127">
        <v>196215284.87</v>
      </c>
      <c r="F435" s="128">
        <v>0</v>
      </c>
      <c r="G435" s="128">
        <v>0</v>
      </c>
      <c r="H435" s="128">
        <v>0</v>
      </c>
      <c r="I435" s="128">
        <v>0</v>
      </c>
      <c r="J435" s="128">
        <v>0</v>
      </c>
      <c r="K435" s="128">
        <v>0</v>
      </c>
      <c r="L435" s="128">
        <f t="shared" si="12"/>
        <v>0</v>
      </c>
      <c r="M435" s="123">
        <f t="shared" si="13"/>
        <v>196215284.87</v>
      </c>
      <c r="N435" s="122">
        <v>0</v>
      </c>
      <c r="O435" s="69">
        <v>1.7935263200916349E-2</v>
      </c>
      <c r="P435" s="69">
        <v>565214418.36000001</v>
      </c>
      <c r="Q435" s="123">
        <v>565214418.36000001</v>
      </c>
    </row>
    <row r="436" spans="1:17" x14ac:dyDescent="0.2">
      <c r="A436" s="131" t="s">
        <v>823</v>
      </c>
      <c r="B436" s="111" t="s">
        <v>871</v>
      </c>
      <c r="C436" s="19" t="s">
        <v>825</v>
      </c>
      <c r="D436" s="138" t="s">
        <v>872</v>
      </c>
      <c r="E436" s="127">
        <v>298390670.54000002</v>
      </c>
      <c r="F436" s="128">
        <v>0</v>
      </c>
      <c r="G436" s="128">
        <v>0</v>
      </c>
      <c r="H436" s="128">
        <v>0</v>
      </c>
      <c r="I436" s="128">
        <v>0</v>
      </c>
      <c r="J436" s="128">
        <v>0</v>
      </c>
      <c r="K436" s="128">
        <v>0</v>
      </c>
      <c r="L436" s="128">
        <f t="shared" si="12"/>
        <v>0</v>
      </c>
      <c r="M436" s="123">
        <f t="shared" si="13"/>
        <v>298390670.54000002</v>
      </c>
      <c r="N436" s="122">
        <v>0</v>
      </c>
      <c r="O436" s="69">
        <v>1.8402354991884279E-2</v>
      </c>
      <c r="P436" s="69">
        <v>579934415.04999995</v>
      </c>
      <c r="Q436" s="123">
        <v>579934415.04999995</v>
      </c>
    </row>
    <row r="437" spans="1:17" x14ac:dyDescent="0.2">
      <c r="A437" s="131" t="s">
        <v>823</v>
      </c>
      <c r="B437" s="111" t="s">
        <v>873</v>
      </c>
      <c r="C437" s="19" t="s">
        <v>825</v>
      </c>
      <c r="D437" s="138" t="s">
        <v>874</v>
      </c>
      <c r="E437" s="127">
        <v>132987791.23</v>
      </c>
      <c r="F437" s="128">
        <v>0</v>
      </c>
      <c r="G437" s="128">
        <v>15737803</v>
      </c>
      <c r="H437" s="128">
        <v>0</v>
      </c>
      <c r="I437" s="128">
        <v>0</v>
      </c>
      <c r="J437" s="128">
        <v>0</v>
      </c>
      <c r="K437" s="128">
        <v>0</v>
      </c>
      <c r="L437" s="128">
        <f t="shared" si="12"/>
        <v>15737803</v>
      </c>
      <c r="M437" s="123">
        <f t="shared" si="13"/>
        <v>148725594.23000002</v>
      </c>
      <c r="N437" s="122">
        <v>0</v>
      </c>
      <c r="O437" s="69">
        <v>1.2295129824978582E-2</v>
      </c>
      <c r="P437" s="69">
        <v>387470458.32999998</v>
      </c>
      <c r="Q437" s="123">
        <v>387470458.32999998</v>
      </c>
    </row>
    <row r="438" spans="1:17" x14ac:dyDescent="0.2">
      <c r="A438" s="131" t="s">
        <v>875</v>
      </c>
      <c r="B438" s="111" t="s">
        <v>876</v>
      </c>
      <c r="C438" s="19" t="s">
        <v>877</v>
      </c>
      <c r="D438" s="138" t="s">
        <v>878</v>
      </c>
      <c r="E438" s="127">
        <v>6279909934.3299999</v>
      </c>
      <c r="F438" s="128">
        <v>0</v>
      </c>
      <c r="G438" s="128">
        <v>0</v>
      </c>
      <c r="H438" s="128">
        <v>0</v>
      </c>
      <c r="I438" s="128">
        <v>0</v>
      </c>
      <c r="J438" s="128">
        <v>0</v>
      </c>
      <c r="K438" s="128">
        <v>0</v>
      </c>
      <c r="L438" s="128">
        <f t="shared" si="12"/>
        <v>0</v>
      </c>
      <c r="M438" s="123">
        <f t="shared" si="13"/>
        <v>6279909934.3299999</v>
      </c>
      <c r="N438" s="122">
        <v>1936015300.1300001</v>
      </c>
      <c r="O438" s="69">
        <v>0.24517587906079891</v>
      </c>
      <c r="P438" s="69">
        <v>14681396178.25</v>
      </c>
      <c r="Q438" s="123">
        <v>16617411478.380001</v>
      </c>
    </row>
    <row r="439" spans="1:17" x14ac:dyDescent="0.2">
      <c r="A439" s="131" t="s">
        <v>875</v>
      </c>
      <c r="B439" s="111" t="s">
        <v>879</v>
      </c>
      <c r="C439" s="19" t="s">
        <v>877</v>
      </c>
      <c r="D439" s="138" t="s">
        <v>880</v>
      </c>
      <c r="E439" s="127">
        <v>455282986.69999999</v>
      </c>
      <c r="F439" s="128">
        <v>0</v>
      </c>
      <c r="G439" s="128">
        <v>0</v>
      </c>
      <c r="H439" s="128">
        <v>0</v>
      </c>
      <c r="I439" s="128">
        <v>0</v>
      </c>
      <c r="J439" s="128">
        <v>0</v>
      </c>
      <c r="K439" s="128">
        <v>0</v>
      </c>
      <c r="L439" s="128">
        <f t="shared" si="12"/>
        <v>0</v>
      </c>
      <c r="M439" s="123">
        <f t="shared" si="13"/>
        <v>455282986.69999999</v>
      </c>
      <c r="N439" s="122">
        <v>0</v>
      </c>
      <c r="O439" s="69">
        <v>2.8272370399718718E-2</v>
      </c>
      <c r="P439" s="69">
        <v>1692980044.8900001</v>
      </c>
      <c r="Q439" s="123">
        <v>1692980044.8900001</v>
      </c>
    </row>
    <row r="440" spans="1:17" x14ac:dyDescent="0.2">
      <c r="A440" s="131" t="s">
        <v>875</v>
      </c>
      <c r="B440" s="111" t="s">
        <v>881</v>
      </c>
      <c r="C440" s="19" t="s">
        <v>877</v>
      </c>
      <c r="D440" s="138" t="s">
        <v>429</v>
      </c>
      <c r="E440" s="127">
        <v>197547800.27000001</v>
      </c>
      <c r="F440" s="128">
        <v>0</v>
      </c>
      <c r="G440" s="128">
        <v>0</v>
      </c>
      <c r="H440" s="128">
        <v>0</v>
      </c>
      <c r="I440" s="128">
        <v>0</v>
      </c>
      <c r="J440" s="128">
        <v>0</v>
      </c>
      <c r="K440" s="128">
        <v>0</v>
      </c>
      <c r="L440" s="128">
        <f t="shared" si="12"/>
        <v>0</v>
      </c>
      <c r="M440" s="123">
        <f t="shared" si="13"/>
        <v>197547800.27000001</v>
      </c>
      <c r="N440" s="122">
        <v>0</v>
      </c>
      <c r="O440" s="69">
        <v>1.1889054324370331E-2</v>
      </c>
      <c r="P440" s="69">
        <v>711929401.00999999</v>
      </c>
      <c r="Q440" s="123">
        <v>711929401.00999999</v>
      </c>
    </row>
    <row r="441" spans="1:17" x14ac:dyDescent="0.2">
      <c r="A441" s="131" t="s">
        <v>875</v>
      </c>
      <c r="B441" s="111" t="s">
        <v>882</v>
      </c>
      <c r="C441" s="19" t="s">
        <v>877</v>
      </c>
      <c r="D441" s="138" t="s">
        <v>883</v>
      </c>
      <c r="E441" s="127">
        <v>175081168.74000001</v>
      </c>
      <c r="F441" s="128">
        <v>0</v>
      </c>
      <c r="G441" s="128">
        <v>0</v>
      </c>
      <c r="H441" s="128">
        <v>0</v>
      </c>
      <c r="I441" s="128">
        <v>0</v>
      </c>
      <c r="J441" s="128">
        <v>0</v>
      </c>
      <c r="K441" s="128">
        <v>0</v>
      </c>
      <c r="L441" s="128">
        <f t="shared" si="12"/>
        <v>0</v>
      </c>
      <c r="M441" s="123">
        <f t="shared" si="13"/>
        <v>175081168.74000001</v>
      </c>
      <c r="N441" s="122">
        <v>0</v>
      </c>
      <c r="O441" s="69">
        <v>1.2158888432144899E-2</v>
      </c>
      <c r="P441" s="69">
        <v>728087358.52999997</v>
      </c>
      <c r="Q441" s="123">
        <v>728087358.52999997</v>
      </c>
    </row>
    <row r="442" spans="1:17" x14ac:dyDescent="0.2">
      <c r="A442" s="131" t="s">
        <v>875</v>
      </c>
      <c r="B442" s="111" t="s">
        <v>884</v>
      </c>
      <c r="C442" s="19" t="s">
        <v>877</v>
      </c>
      <c r="D442" s="138" t="s">
        <v>885</v>
      </c>
      <c r="E442" s="127">
        <v>948541530.96000004</v>
      </c>
      <c r="F442" s="128">
        <v>0</v>
      </c>
      <c r="G442" s="128">
        <v>0</v>
      </c>
      <c r="H442" s="128">
        <v>0</v>
      </c>
      <c r="I442" s="128">
        <v>0</v>
      </c>
      <c r="J442" s="128">
        <v>0</v>
      </c>
      <c r="K442" s="128">
        <v>0</v>
      </c>
      <c r="L442" s="128">
        <f t="shared" si="12"/>
        <v>0</v>
      </c>
      <c r="M442" s="123">
        <f t="shared" si="13"/>
        <v>948541530.96000004</v>
      </c>
      <c r="N442" s="122">
        <v>0</v>
      </c>
      <c r="O442" s="69">
        <v>5.2749966363654609E-2</v>
      </c>
      <c r="P442" s="69">
        <v>3158724902.0700002</v>
      </c>
      <c r="Q442" s="123">
        <v>3158724902.0700002</v>
      </c>
    </row>
    <row r="443" spans="1:17" x14ac:dyDescent="0.2">
      <c r="A443" s="131" t="s">
        <v>875</v>
      </c>
      <c r="B443" s="111" t="s">
        <v>886</v>
      </c>
      <c r="C443" s="19" t="s">
        <v>877</v>
      </c>
      <c r="D443" s="138" t="s">
        <v>887</v>
      </c>
      <c r="E443" s="127">
        <v>140738163.59999999</v>
      </c>
      <c r="F443" s="128">
        <v>0</v>
      </c>
      <c r="G443" s="128">
        <v>189020114.19999999</v>
      </c>
      <c r="H443" s="128">
        <v>0</v>
      </c>
      <c r="I443" s="128">
        <v>0</v>
      </c>
      <c r="J443" s="128">
        <v>0</v>
      </c>
      <c r="K443" s="128">
        <v>0</v>
      </c>
      <c r="L443" s="128">
        <f t="shared" si="12"/>
        <v>189020114.19999999</v>
      </c>
      <c r="M443" s="123">
        <f t="shared" si="13"/>
        <v>329758277.79999995</v>
      </c>
      <c r="N443" s="122">
        <v>0</v>
      </c>
      <c r="O443" s="69">
        <v>8.9476395462326913E-3</v>
      </c>
      <c r="P443" s="69">
        <v>535794310.36000001</v>
      </c>
      <c r="Q443" s="123">
        <v>535794310.36000001</v>
      </c>
    </row>
    <row r="444" spans="1:17" x14ac:dyDescent="0.2">
      <c r="A444" s="131" t="s">
        <v>875</v>
      </c>
      <c r="B444" s="111" t="s">
        <v>888</v>
      </c>
      <c r="C444" s="19" t="s">
        <v>877</v>
      </c>
      <c r="D444" s="138" t="s">
        <v>889</v>
      </c>
      <c r="E444" s="127">
        <v>445990087.01999998</v>
      </c>
      <c r="F444" s="128">
        <v>0</v>
      </c>
      <c r="G444" s="128">
        <v>678582786</v>
      </c>
      <c r="H444" s="128">
        <v>0</v>
      </c>
      <c r="I444" s="128">
        <v>0</v>
      </c>
      <c r="J444" s="128">
        <v>0</v>
      </c>
      <c r="K444" s="128">
        <v>0</v>
      </c>
      <c r="L444" s="128">
        <f t="shared" si="12"/>
        <v>678582786</v>
      </c>
      <c r="M444" s="123">
        <f t="shared" si="13"/>
        <v>1124572873.02</v>
      </c>
      <c r="N444" s="122">
        <v>0</v>
      </c>
      <c r="O444" s="69">
        <v>2.8362315102310239E-2</v>
      </c>
      <c r="P444" s="69">
        <v>1698366030.73</v>
      </c>
      <c r="Q444" s="123">
        <v>1698366030.73</v>
      </c>
    </row>
    <row r="445" spans="1:17" x14ac:dyDescent="0.2">
      <c r="A445" s="131" t="s">
        <v>875</v>
      </c>
      <c r="B445" s="111" t="s">
        <v>890</v>
      </c>
      <c r="C445" s="19" t="s">
        <v>877</v>
      </c>
      <c r="D445" s="138" t="s">
        <v>891</v>
      </c>
      <c r="E445" s="127">
        <v>589229210.61000001</v>
      </c>
      <c r="F445" s="128">
        <v>0</v>
      </c>
      <c r="G445" s="128">
        <v>0</v>
      </c>
      <c r="H445" s="128">
        <v>0</v>
      </c>
      <c r="I445" s="128">
        <v>0</v>
      </c>
      <c r="J445" s="128">
        <v>0</v>
      </c>
      <c r="K445" s="128">
        <v>0</v>
      </c>
      <c r="L445" s="128">
        <f t="shared" si="12"/>
        <v>0</v>
      </c>
      <c r="M445" s="123">
        <f t="shared" si="13"/>
        <v>589229210.61000001</v>
      </c>
      <c r="N445" s="122">
        <v>0</v>
      </c>
      <c r="O445" s="69">
        <v>3.673386254516748E-2</v>
      </c>
      <c r="P445" s="69">
        <v>2199663324.3400002</v>
      </c>
      <c r="Q445" s="123">
        <v>2199663324.3400002</v>
      </c>
    </row>
    <row r="446" spans="1:17" x14ac:dyDescent="0.2">
      <c r="A446" s="131" t="s">
        <v>875</v>
      </c>
      <c r="B446" s="111" t="s">
        <v>892</v>
      </c>
      <c r="C446" s="19" t="s">
        <v>877</v>
      </c>
      <c r="D446" s="138" t="s">
        <v>893</v>
      </c>
      <c r="E446" s="127">
        <v>175031014.27000001</v>
      </c>
      <c r="F446" s="128">
        <v>0</v>
      </c>
      <c r="G446" s="128">
        <v>0</v>
      </c>
      <c r="H446" s="128">
        <v>0</v>
      </c>
      <c r="I446" s="128">
        <v>0</v>
      </c>
      <c r="J446" s="128">
        <v>0</v>
      </c>
      <c r="K446" s="128">
        <v>0</v>
      </c>
      <c r="L446" s="128">
        <f t="shared" si="12"/>
        <v>0</v>
      </c>
      <c r="M446" s="123">
        <f t="shared" si="13"/>
        <v>175031014.27000001</v>
      </c>
      <c r="N446" s="122">
        <v>0</v>
      </c>
      <c r="O446" s="69">
        <v>1.120815062541302E-2</v>
      </c>
      <c r="P446" s="69">
        <v>671156152.83000004</v>
      </c>
      <c r="Q446" s="123">
        <v>671156152.83000004</v>
      </c>
    </row>
    <row r="447" spans="1:17" x14ac:dyDescent="0.2">
      <c r="A447" s="131" t="s">
        <v>875</v>
      </c>
      <c r="B447" s="111" t="s">
        <v>894</v>
      </c>
      <c r="C447" s="19" t="s">
        <v>877</v>
      </c>
      <c r="D447" s="138" t="s">
        <v>895</v>
      </c>
      <c r="E447" s="127">
        <v>188282235.30000001</v>
      </c>
      <c r="F447" s="128">
        <v>0</v>
      </c>
      <c r="G447" s="128">
        <v>0</v>
      </c>
      <c r="H447" s="128">
        <v>0</v>
      </c>
      <c r="I447" s="128">
        <v>0</v>
      </c>
      <c r="J447" s="128">
        <v>0</v>
      </c>
      <c r="K447" s="128">
        <v>0</v>
      </c>
      <c r="L447" s="128">
        <f t="shared" si="12"/>
        <v>0</v>
      </c>
      <c r="M447" s="123">
        <f t="shared" si="13"/>
        <v>188282235.30000001</v>
      </c>
      <c r="N447" s="122">
        <v>0</v>
      </c>
      <c r="O447" s="69">
        <v>7.7382178014689974E-3</v>
      </c>
      <c r="P447" s="69">
        <v>463372831.33999997</v>
      </c>
      <c r="Q447" s="123">
        <v>463372831.33999997</v>
      </c>
    </row>
    <row r="448" spans="1:17" x14ac:dyDescent="0.2">
      <c r="A448" s="131" t="s">
        <v>875</v>
      </c>
      <c r="B448" s="111" t="s">
        <v>896</v>
      </c>
      <c r="C448" s="19" t="s">
        <v>877</v>
      </c>
      <c r="D448" s="138" t="s">
        <v>897</v>
      </c>
      <c r="E448" s="127">
        <v>1325862740.0899999</v>
      </c>
      <c r="F448" s="128">
        <v>0</v>
      </c>
      <c r="G448" s="128">
        <v>0</v>
      </c>
      <c r="H448" s="128">
        <v>0</v>
      </c>
      <c r="I448" s="128">
        <v>0</v>
      </c>
      <c r="J448" s="128">
        <v>0</v>
      </c>
      <c r="K448" s="128">
        <v>0</v>
      </c>
      <c r="L448" s="128">
        <f t="shared" si="12"/>
        <v>0</v>
      </c>
      <c r="M448" s="123">
        <f t="shared" si="13"/>
        <v>1325862740.0899999</v>
      </c>
      <c r="N448" s="122">
        <v>0</v>
      </c>
      <c r="O448" s="69">
        <v>7.0115984065664091E-2</v>
      </c>
      <c r="P448" s="69">
        <v>4198620779.6700001</v>
      </c>
      <c r="Q448" s="123">
        <v>4198620779.6700001</v>
      </c>
    </row>
    <row r="449" spans="1:17" x14ac:dyDescent="0.2">
      <c r="A449" s="131" t="s">
        <v>875</v>
      </c>
      <c r="B449" s="111" t="s">
        <v>898</v>
      </c>
      <c r="C449" s="19" t="s">
        <v>877</v>
      </c>
      <c r="D449" s="138" t="s">
        <v>899</v>
      </c>
      <c r="E449" s="127">
        <v>168649602.78999999</v>
      </c>
      <c r="F449" s="128">
        <v>0</v>
      </c>
      <c r="G449" s="128">
        <v>0</v>
      </c>
      <c r="H449" s="128">
        <v>0</v>
      </c>
      <c r="I449" s="128">
        <v>0</v>
      </c>
      <c r="J449" s="128">
        <v>0</v>
      </c>
      <c r="K449" s="128">
        <v>0</v>
      </c>
      <c r="L449" s="128">
        <f t="shared" si="12"/>
        <v>0</v>
      </c>
      <c r="M449" s="123">
        <f t="shared" si="13"/>
        <v>168649602.78999999</v>
      </c>
      <c r="N449" s="122">
        <v>0</v>
      </c>
      <c r="O449" s="69">
        <v>1.0808974548622546E-2</v>
      </c>
      <c r="P449" s="69">
        <v>647253058.64999998</v>
      </c>
      <c r="Q449" s="123">
        <v>647253058.64999998</v>
      </c>
    </row>
    <row r="450" spans="1:17" x14ac:dyDescent="0.2">
      <c r="A450" s="131" t="s">
        <v>875</v>
      </c>
      <c r="B450" s="111" t="s">
        <v>900</v>
      </c>
      <c r="C450" s="19" t="s">
        <v>877</v>
      </c>
      <c r="D450" s="138" t="s">
        <v>901</v>
      </c>
      <c r="E450" s="127">
        <v>185569601.59999999</v>
      </c>
      <c r="F450" s="128">
        <v>0</v>
      </c>
      <c r="G450" s="128">
        <v>0</v>
      </c>
      <c r="H450" s="128">
        <v>0</v>
      </c>
      <c r="I450" s="128">
        <v>0</v>
      </c>
      <c r="J450" s="128">
        <v>0</v>
      </c>
      <c r="K450" s="128">
        <v>0</v>
      </c>
      <c r="L450" s="128">
        <f t="shared" si="12"/>
        <v>0</v>
      </c>
      <c r="M450" s="123">
        <f t="shared" si="13"/>
        <v>185569601.59999999</v>
      </c>
      <c r="N450" s="122">
        <v>0</v>
      </c>
      <c r="O450" s="69">
        <v>1.0481902902835192E-2</v>
      </c>
      <c r="P450" s="69">
        <v>627667655.60000002</v>
      </c>
      <c r="Q450" s="123">
        <v>627667655.60000002</v>
      </c>
    </row>
    <row r="451" spans="1:17" x14ac:dyDescent="0.2">
      <c r="A451" s="131" t="s">
        <v>875</v>
      </c>
      <c r="B451" s="111" t="s">
        <v>902</v>
      </c>
      <c r="C451" s="19" t="s">
        <v>877</v>
      </c>
      <c r="D451" s="138" t="s">
        <v>903</v>
      </c>
      <c r="E451" s="127">
        <v>890509976.42999995</v>
      </c>
      <c r="F451" s="128">
        <v>0</v>
      </c>
      <c r="G451" s="128">
        <v>0</v>
      </c>
      <c r="H451" s="128">
        <v>0</v>
      </c>
      <c r="I451" s="128">
        <v>0</v>
      </c>
      <c r="J451" s="128">
        <v>0</v>
      </c>
      <c r="K451" s="128">
        <v>0</v>
      </c>
      <c r="L451" s="128">
        <f t="shared" si="12"/>
        <v>0</v>
      </c>
      <c r="M451" s="123">
        <f t="shared" si="13"/>
        <v>890509976.42999995</v>
      </c>
      <c r="N451" s="122">
        <v>0</v>
      </c>
      <c r="O451" s="69">
        <v>4.4753807968803315E-2</v>
      </c>
      <c r="P451" s="69">
        <v>2679906309.6799998</v>
      </c>
      <c r="Q451" s="123">
        <v>2679906309.6799998</v>
      </c>
    </row>
    <row r="452" spans="1:17" x14ac:dyDescent="0.2">
      <c r="A452" s="131" t="s">
        <v>875</v>
      </c>
      <c r="B452" s="111" t="s">
        <v>904</v>
      </c>
      <c r="C452" s="19" t="s">
        <v>877</v>
      </c>
      <c r="D452" s="138" t="s">
        <v>905</v>
      </c>
      <c r="E452" s="127">
        <v>346755001.98000002</v>
      </c>
      <c r="F452" s="128">
        <v>0</v>
      </c>
      <c r="G452" s="128">
        <v>861061130.20000005</v>
      </c>
      <c r="H452" s="128">
        <v>0</v>
      </c>
      <c r="I452" s="128">
        <v>0</v>
      </c>
      <c r="J452" s="128">
        <v>0</v>
      </c>
      <c r="K452" s="128">
        <v>0</v>
      </c>
      <c r="L452" s="128">
        <f t="shared" si="12"/>
        <v>861061130.20000005</v>
      </c>
      <c r="M452" s="123">
        <f t="shared" si="13"/>
        <v>1207816132.1800001</v>
      </c>
      <c r="N452" s="122">
        <v>0</v>
      </c>
      <c r="O452" s="69">
        <v>1.7437378788363087E-2</v>
      </c>
      <c r="P452" s="69">
        <v>1044169056.45</v>
      </c>
      <c r="Q452" s="123">
        <v>1044169056.45</v>
      </c>
    </row>
    <row r="453" spans="1:17" x14ac:dyDescent="0.2">
      <c r="A453" s="131" t="s">
        <v>875</v>
      </c>
      <c r="B453" s="111" t="s">
        <v>906</v>
      </c>
      <c r="C453" s="19" t="s">
        <v>877</v>
      </c>
      <c r="D453" s="138" t="s">
        <v>907</v>
      </c>
      <c r="E453" s="127">
        <v>809314457.95000005</v>
      </c>
      <c r="F453" s="128">
        <v>0</v>
      </c>
      <c r="G453" s="128">
        <v>0</v>
      </c>
      <c r="H453" s="128">
        <v>0</v>
      </c>
      <c r="I453" s="128">
        <v>0</v>
      </c>
      <c r="J453" s="128">
        <v>0</v>
      </c>
      <c r="K453" s="128">
        <v>0</v>
      </c>
      <c r="L453" s="128">
        <f t="shared" si="12"/>
        <v>0</v>
      </c>
      <c r="M453" s="123">
        <f t="shared" si="13"/>
        <v>809314457.95000005</v>
      </c>
      <c r="N453" s="122">
        <v>0</v>
      </c>
      <c r="O453" s="69">
        <v>4.088098234482123E-2</v>
      </c>
      <c r="P453" s="69">
        <v>2447997332.6100001</v>
      </c>
      <c r="Q453" s="123">
        <v>2447997332.6100001</v>
      </c>
    </row>
    <row r="454" spans="1:17" x14ac:dyDescent="0.2">
      <c r="A454" s="131" t="s">
        <v>875</v>
      </c>
      <c r="B454" s="111" t="s">
        <v>908</v>
      </c>
      <c r="C454" s="19" t="s">
        <v>877</v>
      </c>
      <c r="D454" s="138" t="s">
        <v>909</v>
      </c>
      <c r="E454" s="127">
        <v>360509386.47000003</v>
      </c>
      <c r="F454" s="128">
        <v>0</v>
      </c>
      <c r="G454" s="128">
        <v>0</v>
      </c>
      <c r="H454" s="128">
        <v>0</v>
      </c>
      <c r="I454" s="128">
        <v>0</v>
      </c>
      <c r="J454" s="128">
        <v>0</v>
      </c>
      <c r="K454" s="128">
        <v>0</v>
      </c>
      <c r="L454" s="128">
        <f t="shared" si="12"/>
        <v>0</v>
      </c>
      <c r="M454" s="123">
        <f t="shared" si="13"/>
        <v>360509386.47000003</v>
      </c>
      <c r="N454" s="122">
        <v>0</v>
      </c>
      <c r="O454" s="69">
        <v>2.0198160816668167E-2</v>
      </c>
      <c r="P454" s="69">
        <v>1209487663.1300001</v>
      </c>
      <c r="Q454" s="123">
        <v>1209487663.1300001</v>
      </c>
    </row>
    <row r="455" spans="1:17" x14ac:dyDescent="0.2">
      <c r="A455" s="131" t="s">
        <v>875</v>
      </c>
      <c r="B455" s="111" t="s">
        <v>910</v>
      </c>
      <c r="C455" s="19" t="s">
        <v>877</v>
      </c>
      <c r="D455" s="138" t="s">
        <v>911</v>
      </c>
      <c r="E455" s="127">
        <v>239609532.49000001</v>
      </c>
      <c r="F455" s="128">
        <v>0</v>
      </c>
      <c r="G455" s="128">
        <v>0</v>
      </c>
      <c r="H455" s="128">
        <v>0</v>
      </c>
      <c r="I455" s="128">
        <v>0</v>
      </c>
      <c r="J455" s="128">
        <v>0</v>
      </c>
      <c r="K455" s="128">
        <v>0</v>
      </c>
      <c r="L455" s="128">
        <f t="shared" si="12"/>
        <v>0</v>
      </c>
      <c r="M455" s="123">
        <f t="shared" si="13"/>
        <v>239609532.49000001</v>
      </c>
      <c r="N455" s="122">
        <v>0</v>
      </c>
      <c r="O455" s="69">
        <v>1.4449133297305896E-2</v>
      </c>
      <c r="P455" s="69">
        <v>865229692.17999995</v>
      </c>
      <c r="Q455" s="123">
        <v>865229692.17999995</v>
      </c>
    </row>
    <row r="456" spans="1:17" x14ac:dyDescent="0.2">
      <c r="A456" s="131" t="s">
        <v>875</v>
      </c>
      <c r="B456" s="111" t="s">
        <v>912</v>
      </c>
      <c r="C456" s="19" t="s">
        <v>877</v>
      </c>
      <c r="D456" s="138" t="s">
        <v>913</v>
      </c>
      <c r="E456" s="127">
        <v>393074689.20999998</v>
      </c>
      <c r="F456" s="128">
        <v>0</v>
      </c>
      <c r="G456" s="128">
        <v>0</v>
      </c>
      <c r="H456" s="128">
        <v>0</v>
      </c>
      <c r="I456" s="128">
        <v>0</v>
      </c>
      <c r="J456" s="128">
        <v>0</v>
      </c>
      <c r="K456" s="128">
        <v>0</v>
      </c>
      <c r="L456" s="128">
        <f t="shared" si="12"/>
        <v>0</v>
      </c>
      <c r="M456" s="123">
        <f t="shared" si="13"/>
        <v>393074689.20999998</v>
      </c>
      <c r="N456" s="122">
        <v>0</v>
      </c>
      <c r="O456" s="69">
        <v>2.6950703612878001E-2</v>
      </c>
      <c r="P456" s="69">
        <v>1613837211.6400001</v>
      </c>
      <c r="Q456" s="123">
        <v>1613837211.6400001</v>
      </c>
    </row>
    <row r="457" spans="1:17" x14ac:dyDescent="0.2">
      <c r="A457" s="131" t="s">
        <v>875</v>
      </c>
      <c r="B457" s="111" t="s">
        <v>914</v>
      </c>
      <c r="C457" s="19" t="s">
        <v>877</v>
      </c>
      <c r="D457" s="138" t="s">
        <v>915</v>
      </c>
      <c r="E457" s="127">
        <v>171826289.11000001</v>
      </c>
      <c r="F457" s="128">
        <v>0</v>
      </c>
      <c r="G457" s="128">
        <v>0</v>
      </c>
      <c r="H457" s="128">
        <v>0</v>
      </c>
      <c r="I457" s="128">
        <v>0</v>
      </c>
      <c r="J457" s="128">
        <v>0</v>
      </c>
      <c r="K457" s="128">
        <v>0</v>
      </c>
      <c r="L457" s="128">
        <f t="shared" si="12"/>
        <v>0</v>
      </c>
      <c r="M457" s="123">
        <f t="shared" si="13"/>
        <v>171826289.11000001</v>
      </c>
      <c r="N457" s="122">
        <v>0</v>
      </c>
      <c r="O457" s="69">
        <v>1.0300526808353113E-2</v>
      </c>
      <c r="P457" s="69">
        <v>616806659.36000001</v>
      </c>
      <c r="Q457" s="123">
        <v>616806659.36000001</v>
      </c>
    </row>
    <row r="458" spans="1:17" x14ac:dyDescent="0.2">
      <c r="A458" s="131" t="s">
        <v>875</v>
      </c>
      <c r="B458" s="111" t="s">
        <v>916</v>
      </c>
      <c r="C458" s="19" t="s">
        <v>877</v>
      </c>
      <c r="D458" s="138" t="s">
        <v>917</v>
      </c>
      <c r="E458" s="127">
        <v>1045710542.17</v>
      </c>
      <c r="F458" s="128">
        <v>0</v>
      </c>
      <c r="G458" s="128">
        <v>0</v>
      </c>
      <c r="H458" s="128">
        <v>0</v>
      </c>
      <c r="I458" s="128">
        <v>0</v>
      </c>
      <c r="J458" s="128">
        <v>0</v>
      </c>
      <c r="K458" s="128">
        <v>0</v>
      </c>
      <c r="L458" s="128">
        <f t="shared" si="12"/>
        <v>0</v>
      </c>
      <c r="M458" s="123">
        <f t="shared" si="13"/>
        <v>1045710542.17</v>
      </c>
      <c r="N458" s="122">
        <v>0</v>
      </c>
      <c r="O458" s="69">
        <v>6.0249570532628742E-2</v>
      </c>
      <c r="P458" s="69">
        <v>3607809291.6399999</v>
      </c>
      <c r="Q458" s="123">
        <v>3607809291.6399999</v>
      </c>
    </row>
    <row r="459" spans="1:17" x14ac:dyDescent="0.2">
      <c r="A459" s="131" t="s">
        <v>875</v>
      </c>
      <c r="B459" s="111" t="s">
        <v>918</v>
      </c>
      <c r="C459" s="19" t="s">
        <v>877</v>
      </c>
      <c r="D459" s="138" t="s">
        <v>919</v>
      </c>
      <c r="E459" s="127">
        <v>471567332.38999999</v>
      </c>
      <c r="F459" s="128">
        <v>0</v>
      </c>
      <c r="G459" s="128">
        <v>0</v>
      </c>
      <c r="H459" s="128">
        <v>0</v>
      </c>
      <c r="I459" s="128">
        <v>0</v>
      </c>
      <c r="J459" s="128">
        <v>0</v>
      </c>
      <c r="K459" s="128">
        <v>0</v>
      </c>
      <c r="L459" s="128">
        <f t="shared" ref="L459:L522" si="14">SUM(G459:K459)</f>
        <v>0</v>
      </c>
      <c r="M459" s="123">
        <f t="shared" ref="M459:M522" si="15">E459+F459+L459</f>
        <v>471567332.38999999</v>
      </c>
      <c r="N459" s="122">
        <v>0</v>
      </c>
      <c r="O459" s="69">
        <v>2.831474104474117E-2</v>
      </c>
      <c r="P459" s="69">
        <v>1695517244.8299999</v>
      </c>
      <c r="Q459" s="123">
        <v>1695517244.8299999</v>
      </c>
    </row>
    <row r="460" spans="1:17" x14ac:dyDescent="0.2">
      <c r="A460" s="131" t="s">
        <v>875</v>
      </c>
      <c r="B460" s="111" t="s">
        <v>920</v>
      </c>
      <c r="C460" s="19" t="s">
        <v>877</v>
      </c>
      <c r="D460" s="138" t="s">
        <v>921</v>
      </c>
      <c r="E460" s="127">
        <v>292491790.06</v>
      </c>
      <c r="F460" s="128">
        <v>0</v>
      </c>
      <c r="G460" s="128">
        <v>0</v>
      </c>
      <c r="H460" s="128">
        <v>0</v>
      </c>
      <c r="I460" s="128">
        <v>0</v>
      </c>
      <c r="J460" s="128">
        <v>0</v>
      </c>
      <c r="K460" s="128">
        <v>0</v>
      </c>
      <c r="L460" s="128">
        <f t="shared" si="14"/>
        <v>0</v>
      </c>
      <c r="M460" s="123">
        <f t="shared" si="15"/>
        <v>292491790.06</v>
      </c>
      <c r="N460" s="122">
        <v>0</v>
      </c>
      <c r="O460" s="69">
        <v>1.9135177967859265E-2</v>
      </c>
      <c r="P460" s="69">
        <v>1145835103.21</v>
      </c>
      <c r="Q460" s="123">
        <v>1145835103.21</v>
      </c>
    </row>
    <row r="461" spans="1:17" x14ac:dyDescent="0.2">
      <c r="A461" s="131" t="s">
        <v>875</v>
      </c>
      <c r="B461" s="111" t="s">
        <v>922</v>
      </c>
      <c r="C461" s="19" t="s">
        <v>877</v>
      </c>
      <c r="D461" s="138" t="s">
        <v>923</v>
      </c>
      <c r="E461" s="127">
        <v>320647539.13999999</v>
      </c>
      <c r="F461" s="128">
        <v>0</v>
      </c>
      <c r="G461" s="128">
        <v>232591819.50999999</v>
      </c>
      <c r="H461" s="128">
        <v>0</v>
      </c>
      <c r="I461" s="128">
        <v>0</v>
      </c>
      <c r="J461" s="128">
        <v>0</v>
      </c>
      <c r="K461" s="128">
        <v>0</v>
      </c>
      <c r="L461" s="128">
        <f t="shared" si="14"/>
        <v>232591819.50999999</v>
      </c>
      <c r="M461" s="123">
        <f t="shared" si="15"/>
        <v>553239358.64999998</v>
      </c>
      <c r="N461" s="122">
        <v>0</v>
      </c>
      <c r="O461" s="69">
        <v>2.2470565410240763E-2</v>
      </c>
      <c r="P461" s="69">
        <v>1345561702.0799999</v>
      </c>
      <c r="Q461" s="123">
        <v>1345561702.0799999</v>
      </c>
    </row>
    <row r="462" spans="1:17" x14ac:dyDescent="0.2">
      <c r="A462" s="131" t="s">
        <v>875</v>
      </c>
      <c r="B462" s="111" t="s">
        <v>924</v>
      </c>
      <c r="C462" s="19" t="s">
        <v>877</v>
      </c>
      <c r="D462" s="138" t="s">
        <v>193</v>
      </c>
      <c r="E462" s="127">
        <v>196391711.88</v>
      </c>
      <c r="F462" s="128">
        <v>0</v>
      </c>
      <c r="G462" s="128">
        <v>0</v>
      </c>
      <c r="H462" s="128">
        <v>0</v>
      </c>
      <c r="I462" s="128">
        <v>0</v>
      </c>
      <c r="J462" s="128">
        <v>0</v>
      </c>
      <c r="K462" s="128">
        <v>0</v>
      </c>
      <c r="L462" s="128">
        <f t="shared" si="14"/>
        <v>0</v>
      </c>
      <c r="M462" s="123">
        <f t="shared" si="15"/>
        <v>196391711.88</v>
      </c>
      <c r="N462" s="122">
        <v>0</v>
      </c>
      <c r="O462" s="69">
        <v>1.3207004387963467E-2</v>
      </c>
      <c r="P462" s="69">
        <v>790849672.86000001</v>
      </c>
      <c r="Q462" s="123">
        <v>790849672.86000001</v>
      </c>
    </row>
    <row r="463" spans="1:17" x14ac:dyDescent="0.2">
      <c r="A463" s="131" t="s">
        <v>875</v>
      </c>
      <c r="B463" s="111" t="s">
        <v>925</v>
      </c>
      <c r="C463" s="19" t="s">
        <v>877</v>
      </c>
      <c r="D463" s="138" t="s">
        <v>926</v>
      </c>
      <c r="E463" s="127">
        <v>81231107.409999996</v>
      </c>
      <c r="F463" s="128">
        <v>0</v>
      </c>
      <c r="G463" s="128">
        <v>0</v>
      </c>
      <c r="H463" s="128">
        <v>0</v>
      </c>
      <c r="I463" s="128">
        <v>0</v>
      </c>
      <c r="J463" s="128">
        <v>0</v>
      </c>
      <c r="K463" s="128">
        <v>0</v>
      </c>
      <c r="L463" s="128">
        <f t="shared" si="14"/>
        <v>0</v>
      </c>
      <c r="M463" s="123">
        <f t="shared" si="15"/>
        <v>81231107.409999996</v>
      </c>
      <c r="N463" s="122">
        <v>0</v>
      </c>
      <c r="O463" s="69">
        <v>5.85755583819171E-3</v>
      </c>
      <c r="P463" s="69">
        <v>350756763.77999997</v>
      </c>
      <c r="Q463" s="123">
        <v>350756763.77999997</v>
      </c>
    </row>
    <row r="464" spans="1:17" x14ac:dyDescent="0.2">
      <c r="A464" s="131" t="s">
        <v>875</v>
      </c>
      <c r="B464" s="111" t="s">
        <v>927</v>
      </c>
      <c r="C464" s="19" t="s">
        <v>877</v>
      </c>
      <c r="D464" s="138" t="s">
        <v>928</v>
      </c>
      <c r="E464" s="127">
        <v>409561687.07999998</v>
      </c>
      <c r="F464" s="128">
        <v>0</v>
      </c>
      <c r="G464" s="128">
        <v>0</v>
      </c>
      <c r="H464" s="128">
        <v>0</v>
      </c>
      <c r="I464" s="128">
        <v>0</v>
      </c>
      <c r="J464" s="128">
        <v>0</v>
      </c>
      <c r="K464" s="128">
        <v>0</v>
      </c>
      <c r="L464" s="128">
        <f t="shared" si="14"/>
        <v>0</v>
      </c>
      <c r="M464" s="123">
        <f t="shared" si="15"/>
        <v>409561687.07999998</v>
      </c>
      <c r="N464" s="122">
        <v>0</v>
      </c>
      <c r="O464" s="69">
        <v>2.5136199323407701E-2</v>
      </c>
      <c r="P464" s="69">
        <v>1505182736.97</v>
      </c>
      <c r="Q464" s="123">
        <v>1505182736.97</v>
      </c>
    </row>
    <row r="465" spans="1:17" x14ac:dyDescent="0.2">
      <c r="A465" s="131" t="s">
        <v>875</v>
      </c>
      <c r="B465" s="111" t="s">
        <v>929</v>
      </c>
      <c r="C465" s="19" t="s">
        <v>877</v>
      </c>
      <c r="D465" s="138" t="s">
        <v>930</v>
      </c>
      <c r="E465" s="127">
        <v>1123903454.4200001</v>
      </c>
      <c r="F465" s="128">
        <v>0</v>
      </c>
      <c r="G465" s="128">
        <v>0</v>
      </c>
      <c r="H465" s="128">
        <v>0</v>
      </c>
      <c r="I465" s="128">
        <v>0</v>
      </c>
      <c r="J465" s="128">
        <v>0</v>
      </c>
      <c r="K465" s="128">
        <v>0</v>
      </c>
      <c r="L465" s="128">
        <f t="shared" si="14"/>
        <v>0</v>
      </c>
      <c r="M465" s="123">
        <f t="shared" si="15"/>
        <v>1123903454.4200001</v>
      </c>
      <c r="N465" s="122">
        <v>0</v>
      </c>
      <c r="O465" s="69">
        <v>6.5661119581110428E-2</v>
      </c>
      <c r="P465" s="69">
        <v>3931858687.6199999</v>
      </c>
      <c r="Q465" s="123">
        <v>3931858687.6199999</v>
      </c>
    </row>
    <row r="466" spans="1:17" x14ac:dyDescent="0.2">
      <c r="A466" s="131" t="s">
        <v>875</v>
      </c>
      <c r="B466" s="111" t="s">
        <v>931</v>
      </c>
      <c r="C466" s="19" t="s">
        <v>877</v>
      </c>
      <c r="D466" s="138" t="s">
        <v>932</v>
      </c>
      <c r="E466" s="127">
        <v>379777256.69999999</v>
      </c>
      <c r="F466" s="128">
        <v>0</v>
      </c>
      <c r="G466" s="128">
        <v>0</v>
      </c>
      <c r="H466" s="128">
        <v>0</v>
      </c>
      <c r="I466" s="128">
        <v>0</v>
      </c>
      <c r="J466" s="128">
        <v>0</v>
      </c>
      <c r="K466" s="128">
        <v>0</v>
      </c>
      <c r="L466" s="128">
        <f t="shared" si="14"/>
        <v>0</v>
      </c>
      <c r="M466" s="123">
        <f t="shared" si="15"/>
        <v>379777256.69999999</v>
      </c>
      <c r="N466" s="122">
        <v>0</v>
      </c>
      <c r="O466" s="69">
        <v>2.7473274901488251E-2</v>
      </c>
      <c r="P466" s="69">
        <v>1645129344.24</v>
      </c>
      <c r="Q466" s="123">
        <v>1645129344.24</v>
      </c>
    </row>
    <row r="467" spans="1:17" x14ac:dyDescent="0.2">
      <c r="A467" s="131" t="s">
        <v>875</v>
      </c>
      <c r="B467" s="111" t="s">
        <v>933</v>
      </c>
      <c r="C467" s="19" t="s">
        <v>877</v>
      </c>
      <c r="D467" s="138" t="s">
        <v>934</v>
      </c>
      <c r="E467" s="127">
        <v>410569765.79000002</v>
      </c>
      <c r="F467" s="128">
        <v>0</v>
      </c>
      <c r="G467" s="128">
        <v>0</v>
      </c>
      <c r="H467" s="128">
        <v>0</v>
      </c>
      <c r="I467" s="128">
        <v>0</v>
      </c>
      <c r="J467" s="128">
        <v>0</v>
      </c>
      <c r="K467" s="128">
        <v>0</v>
      </c>
      <c r="L467" s="128">
        <f t="shared" si="14"/>
        <v>0</v>
      </c>
      <c r="M467" s="123">
        <f t="shared" si="15"/>
        <v>410569765.79000002</v>
      </c>
      <c r="N467" s="122">
        <v>0</v>
      </c>
      <c r="O467" s="69">
        <v>2.288089165677399E-2</v>
      </c>
      <c r="P467" s="69">
        <v>1370132480.45</v>
      </c>
      <c r="Q467" s="123">
        <v>1370132480.45</v>
      </c>
    </row>
    <row r="468" spans="1:17" x14ac:dyDescent="0.2">
      <c r="A468" s="131" t="s">
        <v>935</v>
      </c>
      <c r="B468" s="111" t="s">
        <v>936</v>
      </c>
      <c r="C468" s="19" t="s">
        <v>937</v>
      </c>
      <c r="D468" s="138" t="s">
        <v>938</v>
      </c>
      <c r="E468" s="127">
        <v>119257334.2</v>
      </c>
      <c r="F468" s="128">
        <v>0</v>
      </c>
      <c r="G468" s="128">
        <v>0</v>
      </c>
      <c r="H468" s="128">
        <v>0</v>
      </c>
      <c r="I468" s="128">
        <v>0</v>
      </c>
      <c r="J468" s="128">
        <v>0</v>
      </c>
      <c r="K468" s="128">
        <v>0</v>
      </c>
      <c r="L468" s="128">
        <f t="shared" si="14"/>
        <v>0</v>
      </c>
      <c r="M468" s="123">
        <f t="shared" si="15"/>
        <v>119257334.2</v>
      </c>
      <c r="N468" s="122">
        <v>0</v>
      </c>
      <c r="O468" s="69">
        <v>5.1222494512971894E-3</v>
      </c>
      <c r="P468" s="69">
        <v>1597638989.45</v>
      </c>
      <c r="Q468" s="123">
        <v>1597638989.45</v>
      </c>
    </row>
    <row r="469" spans="1:17" x14ac:dyDescent="0.2">
      <c r="A469" s="131" t="s">
        <v>935</v>
      </c>
      <c r="B469" s="111" t="s">
        <v>939</v>
      </c>
      <c r="C469" s="19" t="s">
        <v>937</v>
      </c>
      <c r="D469" s="138" t="s">
        <v>940</v>
      </c>
      <c r="E469" s="127">
        <v>35421198.979999997</v>
      </c>
      <c r="F469" s="128">
        <v>0</v>
      </c>
      <c r="G469" s="128">
        <v>0</v>
      </c>
      <c r="H469" s="128">
        <v>0</v>
      </c>
      <c r="I469" s="128">
        <v>0</v>
      </c>
      <c r="J469" s="128">
        <v>0</v>
      </c>
      <c r="K469" s="128">
        <v>0</v>
      </c>
      <c r="L469" s="128">
        <f t="shared" si="14"/>
        <v>0</v>
      </c>
      <c r="M469" s="123">
        <f t="shared" si="15"/>
        <v>35421198.979999997</v>
      </c>
      <c r="N469" s="122">
        <v>0</v>
      </c>
      <c r="O469" s="69">
        <v>2.3482945446917799E-3</v>
      </c>
      <c r="P469" s="69">
        <v>732437371.30999994</v>
      </c>
      <c r="Q469" s="123">
        <v>732437371.30999994</v>
      </c>
    </row>
    <row r="470" spans="1:17" x14ac:dyDescent="0.2">
      <c r="A470" s="131" t="s">
        <v>935</v>
      </c>
      <c r="B470" s="111" t="s">
        <v>941</v>
      </c>
      <c r="C470" s="19" t="s">
        <v>937</v>
      </c>
      <c r="D470" s="138" t="s">
        <v>942</v>
      </c>
      <c r="E470" s="127">
        <v>120809554.31999999</v>
      </c>
      <c r="F470" s="128">
        <v>0</v>
      </c>
      <c r="G470" s="128">
        <v>0</v>
      </c>
      <c r="H470" s="128">
        <v>0</v>
      </c>
      <c r="I470" s="128">
        <v>0</v>
      </c>
      <c r="J470" s="128">
        <v>0</v>
      </c>
      <c r="K470" s="128">
        <v>0</v>
      </c>
      <c r="L470" s="128">
        <f t="shared" si="14"/>
        <v>0</v>
      </c>
      <c r="M470" s="123">
        <f t="shared" si="15"/>
        <v>120809554.31999999</v>
      </c>
      <c r="N470" s="122">
        <v>0</v>
      </c>
      <c r="O470" s="69">
        <v>5.8835266370273354E-3</v>
      </c>
      <c r="P470" s="69">
        <v>1835082738.5799999</v>
      </c>
      <c r="Q470" s="123">
        <v>1835082738.5799999</v>
      </c>
    </row>
    <row r="471" spans="1:17" x14ac:dyDescent="0.2">
      <c r="A471" s="131" t="s">
        <v>935</v>
      </c>
      <c r="B471" s="111" t="s">
        <v>943</v>
      </c>
      <c r="C471" s="19" t="s">
        <v>937</v>
      </c>
      <c r="D471" s="138" t="s">
        <v>944</v>
      </c>
      <c r="E471" s="127">
        <v>131402090.38</v>
      </c>
      <c r="F471" s="128">
        <v>0</v>
      </c>
      <c r="G471" s="128">
        <v>0</v>
      </c>
      <c r="H471" s="128">
        <v>0</v>
      </c>
      <c r="I471" s="128">
        <v>0</v>
      </c>
      <c r="J471" s="128">
        <v>0</v>
      </c>
      <c r="K471" s="128">
        <v>0</v>
      </c>
      <c r="L471" s="128">
        <f t="shared" si="14"/>
        <v>0</v>
      </c>
      <c r="M471" s="123">
        <f t="shared" si="15"/>
        <v>131402090.38</v>
      </c>
      <c r="N471" s="122">
        <v>0</v>
      </c>
      <c r="O471" s="69">
        <v>7.3876630120586718E-3</v>
      </c>
      <c r="P471" s="69">
        <v>2304225630</v>
      </c>
      <c r="Q471" s="123">
        <v>2304225630</v>
      </c>
    </row>
    <row r="472" spans="1:17" x14ac:dyDescent="0.2">
      <c r="A472" s="131" t="s">
        <v>935</v>
      </c>
      <c r="B472" s="111" t="s">
        <v>945</v>
      </c>
      <c r="C472" s="19" t="s">
        <v>937</v>
      </c>
      <c r="D472" s="138" t="s">
        <v>946</v>
      </c>
      <c r="E472" s="127">
        <v>83560612.260000005</v>
      </c>
      <c r="F472" s="128">
        <v>0</v>
      </c>
      <c r="G472" s="128">
        <v>0</v>
      </c>
      <c r="H472" s="128">
        <v>0</v>
      </c>
      <c r="I472" s="128">
        <v>0</v>
      </c>
      <c r="J472" s="128">
        <v>0</v>
      </c>
      <c r="K472" s="128">
        <v>0</v>
      </c>
      <c r="L472" s="128">
        <f t="shared" si="14"/>
        <v>0</v>
      </c>
      <c r="M472" s="123">
        <f t="shared" si="15"/>
        <v>83560612.260000005</v>
      </c>
      <c r="N472" s="122">
        <v>0</v>
      </c>
      <c r="O472" s="69">
        <v>5.7065092269045995E-3</v>
      </c>
      <c r="P472" s="69">
        <v>1779870684.01</v>
      </c>
      <c r="Q472" s="123">
        <v>1779870684.01</v>
      </c>
    </row>
    <row r="473" spans="1:17" x14ac:dyDescent="0.2">
      <c r="A473" s="131" t="s">
        <v>935</v>
      </c>
      <c r="B473" s="111" t="s">
        <v>947</v>
      </c>
      <c r="C473" s="19" t="s">
        <v>937</v>
      </c>
      <c r="D473" s="138" t="s">
        <v>948</v>
      </c>
      <c r="E473" s="127">
        <v>23011091.379999999</v>
      </c>
      <c r="F473" s="128">
        <v>0</v>
      </c>
      <c r="G473" s="128">
        <v>0</v>
      </c>
      <c r="H473" s="128">
        <v>0</v>
      </c>
      <c r="I473" s="128">
        <v>0</v>
      </c>
      <c r="J473" s="128">
        <v>0</v>
      </c>
      <c r="K473" s="128">
        <v>0</v>
      </c>
      <c r="L473" s="128">
        <f t="shared" si="14"/>
        <v>0</v>
      </c>
      <c r="M473" s="123">
        <f t="shared" si="15"/>
        <v>23011091.379999999</v>
      </c>
      <c r="N473" s="122">
        <v>0</v>
      </c>
      <c r="O473" s="69">
        <v>1.1347532244284026E-3</v>
      </c>
      <c r="P473" s="69">
        <v>353931609.93000001</v>
      </c>
      <c r="Q473" s="123">
        <v>353931609.93000001</v>
      </c>
    </row>
    <row r="474" spans="1:17" x14ac:dyDescent="0.2">
      <c r="A474" s="131" t="s">
        <v>935</v>
      </c>
      <c r="B474" s="111" t="s">
        <v>949</v>
      </c>
      <c r="C474" s="19" t="s">
        <v>937</v>
      </c>
      <c r="D474" s="138" t="s">
        <v>950</v>
      </c>
      <c r="E474" s="127">
        <v>18632832.300000001</v>
      </c>
      <c r="F474" s="128">
        <v>0</v>
      </c>
      <c r="G474" s="128">
        <v>0</v>
      </c>
      <c r="H474" s="128">
        <v>0</v>
      </c>
      <c r="I474" s="128">
        <v>0</v>
      </c>
      <c r="J474" s="128">
        <v>0</v>
      </c>
      <c r="K474" s="128">
        <v>0</v>
      </c>
      <c r="L474" s="128">
        <f t="shared" si="14"/>
        <v>0</v>
      </c>
      <c r="M474" s="123">
        <f t="shared" si="15"/>
        <v>18632832.300000001</v>
      </c>
      <c r="N474" s="122">
        <v>0</v>
      </c>
      <c r="O474" s="69">
        <v>1.2217270964540242E-3</v>
      </c>
      <c r="P474" s="69">
        <v>381058919.98000002</v>
      </c>
      <c r="Q474" s="123">
        <v>381058919.98000002</v>
      </c>
    </row>
    <row r="475" spans="1:17" x14ac:dyDescent="0.2">
      <c r="A475" s="131" t="s">
        <v>935</v>
      </c>
      <c r="B475" s="111" t="s">
        <v>951</v>
      </c>
      <c r="C475" s="19" t="s">
        <v>937</v>
      </c>
      <c r="D475" s="138" t="s">
        <v>952</v>
      </c>
      <c r="E475" s="127">
        <v>41981856.57</v>
      </c>
      <c r="F475" s="128">
        <v>0</v>
      </c>
      <c r="G475" s="128">
        <v>0</v>
      </c>
      <c r="H475" s="128">
        <v>0</v>
      </c>
      <c r="I475" s="128">
        <v>0</v>
      </c>
      <c r="J475" s="128">
        <v>0</v>
      </c>
      <c r="K475" s="128">
        <v>0</v>
      </c>
      <c r="L475" s="128">
        <f t="shared" si="14"/>
        <v>0</v>
      </c>
      <c r="M475" s="123">
        <f t="shared" si="15"/>
        <v>41981856.57</v>
      </c>
      <c r="N475" s="122">
        <v>0</v>
      </c>
      <c r="O475" s="69">
        <v>2.3319229923104865E-3</v>
      </c>
      <c r="P475" s="69">
        <v>727331054.12</v>
      </c>
      <c r="Q475" s="123">
        <v>727331054.12</v>
      </c>
    </row>
    <row r="476" spans="1:17" x14ac:dyDescent="0.2">
      <c r="A476" s="131" t="s">
        <v>935</v>
      </c>
      <c r="B476" s="111" t="s">
        <v>953</v>
      </c>
      <c r="C476" s="19" t="s">
        <v>937</v>
      </c>
      <c r="D476" s="138" t="s">
        <v>954</v>
      </c>
      <c r="E476" s="127">
        <v>55952785.32</v>
      </c>
      <c r="F476" s="128">
        <v>0</v>
      </c>
      <c r="G476" s="128">
        <v>0</v>
      </c>
      <c r="H476" s="128">
        <v>0</v>
      </c>
      <c r="I476" s="128">
        <v>0</v>
      </c>
      <c r="J476" s="128">
        <v>0</v>
      </c>
      <c r="K476" s="128">
        <v>0</v>
      </c>
      <c r="L476" s="128">
        <f t="shared" si="14"/>
        <v>0</v>
      </c>
      <c r="M476" s="123">
        <f t="shared" si="15"/>
        <v>55952785.32</v>
      </c>
      <c r="N476" s="122">
        <v>0</v>
      </c>
      <c r="O476" s="69">
        <v>3.4820245470963515E-3</v>
      </c>
      <c r="P476" s="69">
        <v>1086049836.4100001</v>
      </c>
      <c r="Q476" s="123">
        <v>1086049836.4100001</v>
      </c>
    </row>
    <row r="477" spans="1:17" x14ac:dyDescent="0.2">
      <c r="A477" s="131" t="s">
        <v>935</v>
      </c>
      <c r="B477" s="111" t="s">
        <v>955</v>
      </c>
      <c r="C477" s="19" t="s">
        <v>937</v>
      </c>
      <c r="D477" s="138" t="s">
        <v>956</v>
      </c>
      <c r="E477" s="127">
        <v>113115632.45</v>
      </c>
      <c r="F477" s="128">
        <v>0</v>
      </c>
      <c r="G477" s="128">
        <v>0</v>
      </c>
      <c r="H477" s="128">
        <v>0</v>
      </c>
      <c r="I477" s="128">
        <v>0</v>
      </c>
      <c r="J477" s="128">
        <v>0</v>
      </c>
      <c r="K477" s="128">
        <v>0</v>
      </c>
      <c r="L477" s="128">
        <f t="shared" si="14"/>
        <v>0</v>
      </c>
      <c r="M477" s="123">
        <f t="shared" si="15"/>
        <v>113115632.45</v>
      </c>
      <c r="N477" s="122">
        <v>0</v>
      </c>
      <c r="O477" s="69">
        <v>5.3166616358250492E-3</v>
      </c>
      <c r="P477" s="69">
        <v>1658276506.03</v>
      </c>
      <c r="Q477" s="123">
        <v>1658276506.03</v>
      </c>
    </row>
    <row r="478" spans="1:17" x14ac:dyDescent="0.2">
      <c r="A478" s="131" t="s">
        <v>935</v>
      </c>
      <c r="B478" s="111" t="s">
        <v>957</v>
      </c>
      <c r="C478" s="19" t="s">
        <v>937</v>
      </c>
      <c r="D478" s="138" t="s">
        <v>958</v>
      </c>
      <c r="E478" s="127">
        <v>624388599.91999996</v>
      </c>
      <c r="F478" s="128">
        <v>555097591.66999996</v>
      </c>
      <c r="G478" s="128">
        <v>0</v>
      </c>
      <c r="H478" s="128">
        <v>0</v>
      </c>
      <c r="I478" s="128">
        <v>0</v>
      </c>
      <c r="J478" s="128">
        <v>0</v>
      </c>
      <c r="K478" s="128">
        <v>0</v>
      </c>
      <c r="L478" s="128">
        <f t="shared" si="14"/>
        <v>0</v>
      </c>
      <c r="M478" s="123">
        <f t="shared" si="15"/>
        <v>1179486191.5899999</v>
      </c>
      <c r="N478" s="122">
        <v>0</v>
      </c>
      <c r="O478" s="69">
        <v>1.4291342006845356E-2</v>
      </c>
      <c r="P478" s="69">
        <v>4457495758.21</v>
      </c>
      <c r="Q478" s="123">
        <v>4457495758.21</v>
      </c>
    </row>
    <row r="479" spans="1:17" x14ac:dyDescent="0.2">
      <c r="A479" s="131" t="s">
        <v>935</v>
      </c>
      <c r="B479" s="111" t="s">
        <v>959</v>
      </c>
      <c r="C479" s="19" t="s">
        <v>937</v>
      </c>
      <c r="D479" s="138" t="s">
        <v>960</v>
      </c>
      <c r="E479" s="127">
        <v>130574975.51000001</v>
      </c>
      <c r="F479" s="128">
        <v>0</v>
      </c>
      <c r="G479" s="128">
        <v>908931601.5</v>
      </c>
      <c r="H479" s="128">
        <v>0</v>
      </c>
      <c r="I479" s="128">
        <v>0</v>
      </c>
      <c r="J479" s="128">
        <v>0</v>
      </c>
      <c r="K479" s="128">
        <v>0</v>
      </c>
      <c r="L479" s="128">
        <f t="shared" si="14"/>
        <v>908931601.5</v>
      </c>
      <c r="M479" s="123">
        <f t="shared" si="15"/>
        <v>1039506577.01</v>
      </c>
      <c r="N479" s="122">
        <v>0</v>
      </c>
      <c r="O479" s="69">
        <v>9.138395894833241E-3</v>
      </c>
      <c r="P479" s="69">
        <v>2850282424.04</v>
      </c>
      <c r="Q479" s="123">
        <v>2850282424.04</v>
      </c>
    </row>
    <row r="480" spans="1:17" x14ac:dyDescent="0.2">
      <c r="A480" s="131" t="s">
        <v>935</v>
      </c>
      <c r="B480" s="111" t="s">
        <v>961</v>
      </c>
      <c r="C480" s="19" t="s">
        <v>937</v>
      </c>
      <c r="D480" s="138" t="s">
        <v>962</v>
      </c>
      <c r="E480" s="127">
        <v>193805469.97</v>
      </c>
      <c r="F480" s="128">
        <v>0</v>
      </c>
      <c r="G480" s="128">
        <v>0</v>
      </c>
      <c r="H480" s="128">
        <v>0</v>
      </c>
      <c r="I480" s="128">
        <v>0</v>
      </c>
      <c r="J480" s="128">
        <v>0</v>
      </c>
      <c r="K480" s="128">
        <v>0</v>
      </c>
      <c r="L480" s="128">
        <f t="shared" si="14"/>
        <v>0</v>
      </c>
      <c r="M480" s="123">
        <f t="shared" si="15"/>
        <v>193805469.97</v>
      </c>
      <c r="N480" s="122">
        <v>0</v>
      </c>
      <c r="O480" s="69">
        <v>1.1753751387744869E-2</v>
      </c>
      <c r="P480" s="69">
        <v>3666016594.4400001</v>
      </c>
      <c r="Q480" s="123">
        <v>3666016594.4400001</v>
      </c>
    </row>
    <row r="481" spans="1:17" x14ac:dyDescent="0.2">
      <c r="A481" s="131" t="s">
        <v>935</v>
      </c>
      <c r="B481" s="111" t="s">
        <v>963</v>
      </c>
      <c r="C481" s="19" t="s">
        <v>937</v>
      </c>
      <c r="D481" s="138" t="s">
        <v>964</v>
      </c>
      <c r="E481" s="127">
        <v>56584408.390000001</v>
      </c>
      <c r="F481" s="128">
        <v>0</v>
      </c>
      <c r="G481" s="128">
        <v>0</v>
      </c>
      <c r="H481" s="128">
        <v>0</v>
      </c>
      <c r="I481" s="128">
        <v>0</v>
      </c>
      <c r="J481" s="128">
        <v>0</v>
      </c>
      <c r="K481" s="128">
        <v>0</v>
      </c>
      <c r="L481" s="128">
        <f t="shared" si="14"/>
        <v>0</v>
      </c>
      <c r="M481" s="123">
        <f t="shared" si="15"/>
        <v>56584408.390000001</v>
      </c>
      <c r="N481" s="122">
        <v>0</v>
      </c>
      <c r="O481" s="69">
        <v>5.2951739733246017E-3</v>
      </c>
      <c r="P481" s="69">
        <v>1651574464.72</v>
      </c>
      <c r="Q481" s="123">
        <v>1651574464.72</v>
      </c>
    </row>
    <row r="482" spans="1:17" x14ac:dyDescent="0.2">
      <c r="A482" s="131" t="s">
        <v>935</v>
      </c>
      <c r="B482" s="111" t="s">
        <v>965</v>
      </c>
      <c r="C482" s="19" t="s">
        <v>937</v>
      </c>
      <c r="D482" s="138" t="s">
        <v>966</v>
      </c>
      <c r="E482" s="127">
        <v>28462170.609999999</v>
      </c>
      <c r="F482" s="128">
        <v>0</v>
      </c>
      <c r="G482" s="128">
        <v>0</v>
      </c>
      <c r="H482" s="128">
        <v>0</v>
      </c>
      <c r="I482" s="128">
        <v>0</v>
      </c>
      <c r="J482" s="128">
        <v>0</v>
      </c>
      <c r="K482" s="128">
        <v>0</v>
      </c>
      <c r="L482" s="128">
        <f t="shared" si="14"/>
        <v>0</v>
      </c>
      <c r="M482" s="123">
        <f t="shared" si="15"/>
        <v>28462170.609999999</v>
      </c>
      <c r="N482" s="122">
        <v>0</v>
      </c>
      <c r="O482" s="69">
        <v>2.0791871524242687E-3</v>
      </c>
      <c r="P482" s="69">
        <v>648502282.57000005</v>
      </c>
      <c r="Q482" s="123">
        <v>648502282.57000005</v>
      </c>
    </row>
    <row r="483" spans="1:17" x14ac:dyDescent="0.2">
      <c r="A483" s="131" t="s">
        <v>935</v>
      </c>
      <c r="B483" s="111" t="s">
        <v>967</v>
      </c>
      <c r="C483" s="19" t="s">
        <v>937</v>
      </c>
      <c r="D483" s="138" t="s">
        <v>968</v>
      </c>
      <c r="E483" s="127">
        <v>1399545380.6900001</v>
      </c>
      <c r="F483" s="128">
        <v>644834817.42999995</v>
      </c>
      <c r="G483" s="128">
        <v>0</v>
      </c>
      <c r="H483" s="128">
        <v>0</v>
      </c>
      <c r="I483" s="128">
        <v>0</v>
      </c>
      <c r="J483" s="128">
        <v>0</v>
      </c>
      <c r="K483" s="128">
        <v>0</v>
      </c>
      <c r="L483" s="128">
        <f t="shared" si="14"/>
        <v>0</v>
      </c>
      <c r="M483" s="123">
        <f t="shared" si="15"/>
        <v>2044380198.1199999</v>
      </c>
      <c r="N483" s="122">
        <v>0</v>
      </c>
      <c r="O483" s="69">
        <v>2.5886493980896444E-2</v>
      </c>
      <c r="P483" s="69">
        <v>8074044904.9099998</v>
      </c>
      <c r="Q483" s="123">
        <v>8074044904.9099998</v>
      </c>
    </row>
    <row r="484" spans="1:17" x14ac:dyDescent="0.2">
      <c r="A484" s="131" t="s">
        <v>935</v>
      </c>
      <c r="B484" s="111" t="s">
        <v>969</v>
      </c>
      <c r="C484" s="19" t="s">
        <v>937</v>
      </c>
      <c r="D484" s="138" t="s">
        <v>970</v>
      </c>
      <c r="E484" s="127">
        <v>73883670.590000004</v>
      </c>
      <c r="F484" s="128">
        <v>0</v>
      </c>
      <c r="G484" s="128">
        <v>0</v>
      </c>
      <c r="H484" s="128">
        <v>0</v>
      </c>
      <c r="I484" s="128">
        <v>0</v>
      </c>
      <c r="J484" s="128">
        <v>0</v>
      </c>
      <c r="K484" s="128">
        <v>0</v>
      </c>
      <c r="L484" s="128">
        <f t="shared" si="14"/>
        <v>0</v>
      </c>
      <c r="M484" s="123">
        <f t="shared" si="15"/>
        <v>73883670.590000004</v>
      </c>
      <c r="N484" s="122">
        <v>0</v>
      </c>
      <c r="O484" s="69">
        <v>5.6635339019037046E-3</v>
      </c>
      <c r="P484" s="69">
        <v>1766466601.4000001</v>
      </c>
      <c r="Q484" s="123">
        <v>1766466601.4000001</v>
      </c>
    </row>
    <row r="485" spans="1:17" x14ac:dyDescent="0.2">
      <c r="A485" s="131" t="s">
        <v>935</v>
      </c>
      <c r="B485" s="111" t="s">
        <v>971</v>
      </c>
      <c r="C485" s="19" t="s">
        <v>937</v>
      </c>
      <c r="D485" s="138" t="s">
        <v>972</v>
      </c>
      <c r="E485" s="127">
        <v>112947605.09999999</v>
      </c>
      <c r="F485" s="128">
        <v>0</v>
      </c>
      <c r="G485" s="128">
        <v>0</v>
      </c>
      <c r="H485" s="128">
        <v>0</v>
      </c>
      <c r="I485" s="128">
        <v>0</v>
      </c>
      <c r="J485" s="128">
        <v>0</v>
      </c>
      <c r="K485" s="128">
        <v>0</v>
      </c>
      <c r="L485" s="128">
        <f t="shared" si="14"/>
        <v>0</v>
      </c>
      <c r="M485" s="123">
        <f t="shared" si="15"/>
        <v>112947605.09999999</v>
      </c>
      <c r="N485" s="122">
        <v>0</v>
      </c>
      <c r="O485" s="69">
        <v>5.9664076209576334E-3</v>
      </c>
      <c r="P485" s="69">
        <v>1860933469.3299999</v>
      </c>
      <c r="Q485" s="123">
        <v>1860933469.3299999</v>
      </c>
    </row>
    <row r="486" spans="1:17" x14ac:dyDescent="0.2">
      <c r="A486" s="131" t="s">
        <v>935</v>
      </c>
      <c r="B486" s="111" t="s">
        <v>973</v>
      </c>
      <c r="C486" s="19" t="s">
        <v>937</v>
      </c>
      <c r="D486" s="138" t="s">
        <v>974</v>
      </c>
      <c r="E486" s="127">
        <v>236948948.02000001</v>
      </c>
      <c r="F486" s="128">
        <v>0</v>
      </c>
      <c r="G486" s="128">
        <v>0</v>
      </c>
      <c r="H486" s="128">
        <v>0</v>
      </c>
      <c r="I486" s="128">
        <v>0</v>
      </c>
      <c r="J486" s="128">
        <v>0</v>
      </c>
      <c r="K486" s="128">
        <v>0</v>
      </c>
      <c r="L486" s="128">
        <f t="shared" si="14"/>
        <v>0</v>
      </c>
      <c r="M486" s="123">
        <f t="shared" si="15"/>
        <v>236948948.02000001</v>
      </c>
      <c r="N486" s="122">
        <v>0</v>
      </c>
      <c r="O486" s="69">
        <v>1.1612546748456213E-2</v>
      </c>
      <c r="P486" s="69">
        <v>3621974608.71</v>
      </c>
      <c r="Q486" s="123">
        <v>3621974608.71</v>
      </c>
    </row>
    <row r="487" spans="1:17" x14ac:dyDescent="0.2">
      <c r="A487" s="131" t="s">
        <v>935</v>
      </c>
      <c r="B487" s="111" t="s">
        <v>975</v>
      </c>
      <c r="C487" s="19" t="s">
        <v>937</v>
      </c>
      <c r="D487" s="138" t="s">
        <v>976</v>
      </c>
      <c r="E487" s="127">
        <v>73016702.299999997</v>
      </c>
      <c r="F487" s="128">
        <v>0</v>
      </c>
      <c r="G487" s="128">
        <v>0</v>
      </c>
      <c r="H487" s="128">
        <v>0</v>
      </c>
      <c r="I487" s="128">
        <v>0</v>
      </c>
      <c r="J487" s="128">
        <v>0</v>
      </c>
      <c r="K487" s="128">
        <v>0</v>
      </c>
      <c r="L487" s="128">
        <f t="shared" si="14"/>
        <v>0</v>
      </c>
      <c r="M487" s="123">
        <f t="shared" si="15"/>
        <v>73016702.299999997</v>
      </c>
      <c r="N487" s="122">
        <v>0</v>
      </c>
      <c r="O487" s="69">
        <v>4.6577066524779876E-3</v>
      </c>
      <c r="P487" s="69">
        <v>1452747239.3</v>
      </c>
      <c r="Q487" s="123">
        <v>1452747239.3</v>
      </c>
    </row>
    <row r="488" spans="1:17" x14ac:dyDescent="0.2">
      <c r="A488" s="131" t="s">
        <v>935</v>
      </c>
      <c r="B488" s="111" t="s">
        <v>977</v>
      </c>
      <c r="C488" s="19" t="s">
        <v>937</v>
      </c>
      <c r="D488" s="138" t="s">
        <v>978</v>
      </c>
      <c r="E488" s="127">
        <v>242905912.05000001</v>
      </c>
      <c r="F488" s="128">
        <v>540241</v>
      </c>
      <c r="G488" s="128">
        <v>0</v>
      </c>
      <c r="H488" s="128">
        <v>0</v>
      </c>
      <c r="I488" s="128">
        <v>0</v>
      </c>
      <c r="J488" s="128">
        <v>0</v>
      </c>
      <c r="K488" s="128">
        <v>0</v>
      </c>
      <c r="L488" s="128">
        <f t="shared" si="14"/>
        <v>0</v>
      </c>
      <c r="M488" s="123">
        <f t="shared" si="15"/>
        <v>243446153.05000001</v>
      </c>
      <c r="N488" s="122">
        <v>0</v>
      </c>
      <c r="O488" s="69">
        <v>6.4964366293020093E-3</v>
      </c>
      <c r="P488" s="69">
        <v>2026250488.21</v>
      </c>
      <c r="Q488" s="123">
        <v>2026250488.21</v>
      </c>
    </row>
    <row r="489" spans="1:17" x14ac:dyDescent="0.2">
      <c r="A489" s="131" t="s">
        <v>935</v>
      </c>
      <c r="B489" s="111" t="s">
        <v>979</v>
      </c>
      <c r="C489" s="19" t="s">
        <v>937</v>
      </c>
      <c r="D489" s="138" t="s">
        <v>980</v>
      </c>
      <c r="E489" s="127">
        <v>31688810.899999999</v>
      </c>
      <c r="F489" s="128">
        <v>0</v>
      </c>
      <c r="G489" s="128">
        <v>0</v>
      </c>
      <c r="H489" s="128">
        <v>0</v>
      </c>
      <c r="I489" s="128">
        <v>0</v>
      </c>
      <c r="J489" s="128">
        <v>0</v>
      </c>
      <c r="K489" s="128">
        <v>0</v>
      </c>
      <c r="L489" s="128">
        <f t="shared" si="14"/>
        <v>0</v>
      </c>
      <c r="M489" s="123">
        <f t="shared" si="15"/>
        <v>31688810.899999999</v>
      </c>
      <c r="N489" s="122">
        <v>0</v>
      </c>
      <c r="O489" s="69">
        <v>2.148766250044766E-3</v>
      </c>
      <c r="P489" s="69">
        <v>670204130.61000001</v>
      </c>
      <c r="Q489" s="123">
        <v>670204130.61000001</v>
      </c>
    </row>
    <row r="490" spans="1:17" x14ac:dyDescent="0.2">
      <c r="A490" s="131" t="s">
        <v>935</v>
      </c>
      <c r="B490" s="111" t="s">
        <v>981</v>
      </c>
      <c r="C490" s="19" t="s">
        <v>937</v>
      </c>
      <c r="D490" s="138" t="s">
        <v>982</v>
      </c>
      <c r="E490" s="127">
        <v>213573734.77000001</v>
      </c>
      <c r="F490" s="128">
        <v>0</v>
      </c>
      <c r="G490" s="128">
        <v>0</v>
      </c>
      <c r="H490" s="128">
        <v>0</v>
      </c>
      <c r="I490" s="128">
        <v>0</v>
      </c>
      <c r="J490" s="128">
        <v>0</v>
      </c>
      <c r="K490" s="128">
        <v>0</v>
      </c>
      <c r="L490" s="128">
        <f t="shared" si="14"/>
        <v>0</v>
      </c>
      <c r="M490" s="123">
        <f t="shared" si="15"/>
        <v>213573734.77000001</v>
      </c>
      <c r="N490" s="122">
        <v>0</v>
      </c>
      <c r="O490" s="69">
        <v>1.2287873284184569E-2</v>
      </c>
      <c r="P490" s="69">
        <v>3832610192.6199999</v>
      </c>
      <c r="Q490" s="123">
        <v>3832610192.6199999</v>
      </c>
    </row>
    <row r="491" spans="1:17" x14ac:dyDescent="0.2">
      <c r="A491" s="131" t="s">
        <v>935</v>
      </c>
      <c r="B491" s="111" t="s">
        <v>983</v>
      </c>
      <c r="C491" s="19" t="s">
        <v>937</v>
      </c>
      <c r="D491" s="138" t="s">
        <v>344</v>
      </c>
      <c r="E491" s="127">
        <v>41021037.880000003</v>
      </c>
      <c r="F491" s="128">
        <v>0</v>
      </c>
      <c r="G491" s="128">
        <v>0</v>
      </c>
      <c r="H491" s="128">
        <v>0</v>
      </c>
      <c r="I491" s="128">
        <v>0</v>
      </c>
      <c r="J491" s="128">
        <v>0</v>
      </c>
      <c r="K491" s="128">
        <v>0</v>
      </c>
      <c r="L491" s="128">
        <f t="shared" si="14"/>
        <v>0</v>
      </c>
      <c r="M491" s="123">
        <f t="shared" si="15"/>
        <v>41021037.880000003</v>
      </c>
      <c r="N491" s="122">
        <v>0</v>
      </c>
      <c r="O491" s="69">
        <v>2.8783235530361554E-3</v>
      </c>
      <c r="P491" s="69">
        <v>897754390.19000006</v>
      </c>
      <c r="Q491" s="123">
        <v>897754390.19000006</v>
      </c>
    </row>
    <row r="492" spans="1:17" x14ac:dyDescent="0.2">
      <c r="A492" s="131" t="s">
        <v>935</v>
      </c>
      <c r="B492" s="111" t="s">
        <v>984</v>
      </c>
      <c r="C492" s="19" t="s">
        <v>937</v>
      </c>
      <c r="D492" s="138" t="s">
        <v>985</v>
      </c>
      <c r="E492" s="127">
        <v>270196449.64999998</v>
      </c>
      <c r="F492" s="128">
        <v>0</v>
      </c>
      <c r="G492" s="128">
        <v>0</v>
      </c>
      <c r="H492" s="128">
        <v>0</v>
      </c>
      <c r="I492" s="128">
        <v>0</v>
      </c>
      <c r="J492" s="128">
        <v>0</v>
      </c>
      <c r="K492" s="128">
        <v>0</v>
      </c>
      <c r="L492" s="128">
        <f t="shared" si="14"/>
        <v>0</v>
      </c>
      <c r="M492" s="123">
        <f t="shared" si="15"/>
        <v>270196449.64999998</v>
      </c>
      <c r="N492" s="122">
        <v>0</v>
      </c>
      <c r="O492" s="69">
        <v>7.4858923263464326E-3</v>
      </c>
      <c r="P492" s="69">
        <v>2334863533.1199999</v>
      </c>
      <c r="Q492" s="123">
        <v>2334863533.1199999</v>
      </c>
    </row>
    <row r="493" spans="1:17" x14ac:dyDescent="0.2">
      <c r="A493" s="131" t="s">
        <v>935</v>
      </c>
      <c r="B493" s="111" t="s">
        <v>986</v>
      </c>
      <c r="C493" s="19" t="s">
        <v>937</v>
      </c>
      <c r="D493" s="138" t="s">
        <v>987</v>
      </c>
      <c r="E493" s="127">
        <v>1148722838.3900001</v>
      </c>
      <c r="F493" s="128">
        <v>0</v>
      </c>
      <c r="G493" s="128">
        <v>0</v>
      </c>
      <c r="H493" s="128">
        <v>0</v>
      </c>
      <c r="I493" s="128">
        <v>0</v>
      </c>
      <c r="J493" s="128">
        <v>0</v>
      </c>
      <c r="K493" s="128">
        <v>0</v>
      </c>
      <c r="L493" s="128">
        <f t="shared" si="14"/>
        <v>0</v>
      </c>
      <c r="M493" s="123">
        <f t="shared" si="15"/>
        <v>1148722838.3900001</v>
      </c>
      <c r="N493" s="122">
        <v>0</v>
      </c>
      <c r="O493" s="69">
        <v>3.9302981157366433E-2</v>
      </c>
      <c r="P493" s="69">
        <v>12258671838.52</v>
      </c>
      <c r="Q493" s="123">
        <v>12258671838.52</v>
      </c>
    </row>
    <row r="494" spans="1:17" x14ac:dyDescent="0.2">
      <c r="A494" s="131" t="s">
        <v>935</v>
      </c>
      <c r="B494" s="111" t="s">
        <v>988</v>
      </c>
      <c r="C494" s="19" t="s">
        <v>937</v>
      </c>
      <c r="D494" s="138" t="s">
        <v>989</v>
      </c>
      <c r="E494" s="127">
        <v>138331353.00999999</v>
      </c>
      <c r="F494" s="128">
        <v>0</v>
      </c>
      <c r="G494" s="128">
        <v>0</v>
      </c>
      <c r="H494" s="128">
        <v>0</v>
      </c>
      <c r="I494" s="128">
        <v>0</v>
      </c>
      <c r="J494" s="128">
        <v>0</v>
      </c>
      <c r="K494" s="128">
        <v>0</v>
      </c>
      <c r="L494" s="128">
        <f t="shared" si="14"/>
        <v>0</v>
      </c>
      <c r="M494" s="123">
        <f t="shared" si="15"/>
        <v>138331353.00999999</v>
      </c>
      <c r="N494" s="122">
        <v>0</v>
      </c>
      <c r="O494" s="69">
        <v>7.7437442763518046E-3</v>
      </c>
      <c r="P494" s="69">
        <v>2415288028.79</v>
      </c>
      <c r="Q494" s="123">
        <v>2415288028.79</v>
      </c>
    </row>
    <row r="495" spans="1:17" x14ac:dyDescent="0.2">
      <c r="A495" s="131" t="s">
        <v>935</v>
      </c>
      <c r="B495" s="111" t="s">
        <v>990</v>
      </c>
      <c r="C495" s="19" t="s">
        <v>937</v>
      </c>
      <c r="D495" s="138" t="s">
        <v>991</v>
      </c>
      <c r="E495" s="127">
        <v>52165561.590000004</v>
      </c>
      <c r="F495" s="128">
        <v>0</v>
      </c>
      <c r="G495" s="128">
        <v>0</v>
      </c>
      <c r="H495" s="128">
        <v>0</v>
      </c>
      <c r="I495" s="128">
        <v>0</v>
      </c>
      <c r="J495" s="128">
        <v>0</v>
      </c>
      <c r="K495" s="128">
        <v>0</v>
      </c>
      <c r="L495" s="128">
        <f t="shared" si="14"/>
        <v>0</v>
      </c>
      <c r="M495" s="123">
        <f t="shared" si="15"/>
        <v>52165561.590000004</v>
      </c>
      <c r="N495" s="122">
        <v>0</v>
      </c>
      <c r="O495" s="69">
        <v>4.624963547715401E-3</v>
      </c>
      <c r="P495" s="69">
        <v>1442534604.9300001</v>
      </c>
      <c r="Q495" s="123">
        <v>1442534604.9300001</v>
      </c>
    </row>
    <row r="496" spans="1:17" x14ac:dyDescent="0.2">
      <c r="A496" s="131" t="s">
        <v>935</v>
      </c>
      <c r="B496" s="111" t="s">
        <v>992</v>
      </c>
      <c r="C496" s="19" t="s">
        <v>937</v>
      </c>
      <c r="D496" s="138" t="s">
        <v>993</v>
      </c>
      <c r="E496" s="127">
        <v>722791064.70000005</v>
      </c>
      <c r="F496" s="128">
        <v>132686338.01000001</v>
      </c>
      <c r="G496" s="128">
        <v>0</v>
      </c>
      <c r="H496" s="128">
        <v>0</v>
      </c>
      <c r="I496" s="128">
        <v>0</v>
      </c>
      <c r="J496" s="128">
        <v>0</v>
      </c>
      <c r="K496" s="128">
        <v>0</v>
      </c>
      <c r="L496" s="128">
        <f t="shared" si="14"/>
        <v>0</v>
      </c>
      <c r="M496" s="123">
        <f t="shared" si="15"/>
        <v>855477402.71000004</v>
      </c>
      <c r="N496" s="122">
        <v>0</v>
      </c>
      <c r="O496" s="69">
        <v>1.9494425998025183E-2</v>
      </c>
      <c r="P496" s="69">
        <v>6080347188.7600002</v>
      </c>
      <c r="Q496" s="123">
        <v>6080347188.7600002</v>
      </c>
    </row>
    <row r="497" spans="1:17" x14ac:dyDescent="0.2">
      <c r="A497" s="131" t="s">
        <v>935</v>
      </c>
      <c r="B497" s="111" t="s">
        <v>994</v>
      </c>
      <c r="C497" s="19" t="s">
        <v>937</v>
      </c>
      <c r="D497" s="138" t="s">
        <v>995</v>
      </c>
      <c r="E497" s="127">
        <v>27501574.030000001</v>
      </c>
      <c r="F497" s="128">
        <v>0</v>
      </c>
      <c r="G497" s="128">
        <v>0</v>
      </c>
      <c r="H497" s="128">
        <v>0</v>
      </c>
      <c r="I497" s="128">
        <v>0</v>
      </c>
      <c r="J497" s="128">
        <v>0</v>
      </c>
      <c r="K497" s="128">
        <v>0</v>
      </c>
      <c r="L497" s="128">
        <f t="shared" si="14"/>
        <v>0</v>
      </c>
      <c r="M497" s="123">
        <f t="shared" si="15"/>
        <v>27501574.030000001</v>
      </c>
      <c r="N497" s="122">
        <v>0</v>
      </c>
      <c r="O497" s="69">
        <v>2.4045717560024762E-3</v>
      </c>
      <c r="P497" s="69">
        <v>749990336.63999999</v>
      </c>
      <c r="Q497" s="123">
        <v>749990336.63999999</v>
      </c>
    </row>
    <row r="498" spans="1:17" x14ac:dyDescent="0.2">
      <c r="A498" s="131" t="s">
        <v>935</v>
      </c>
      <c r="B498" s="111" t="s">
        <v>996</v>
      </c>
      <c r="C498" s="19" t="s">
        <v>937</v>
      </c>
      <c r="D498" s="138" t="s">
        <v>997</v>
      </c>
      <c r="E498" s="127">
        <v>1475106411.76</v>
      </c>
      <c r="F498" s="128">
        <v>0</v>
      </c>
      <c r="G498" s="128">
        <v>0</v>
      </c>
      <c r="H498" s="128">
        <v>0</v>
      </c>
      <c r="I498" s="128">
        <v>0</v>
      </c>
      <c r="J498" s="128">
        <v>0</v>
      </c>
      <c r="K498" s="128">
        <v>0</v>
      </c>
      <c r="L498" s="128">
        <f t="shared" si="14"/>
        <v>0</v>
      </c>
      <c r="M498" s="123">
        <f t="shared" si="15"/>
        <v>1475106411.76</v>
      </c>
      <c r="N498" s="122">
        <v>0</v>
      </c>
      <c r="O498" s="69">
        <v>5.8727828057771117E-2</v>
      </c>
      <c r="P498" s="69">
        <v>18317317179.240002</v>
      </c>
      <c r="Q498" s="123">
        <v>18317317179.240002</v>
      </c>
    </row>
    <row r="499" spans="1:17" x14ac:dyDescent="0.2">
      <c r="A499" s="131" t="s">
        <v>935</v>
      </c>
      <c r="B499" s="111" t="s">
        <v>998</v>
      </c>
      <c r="C499" s="19" t="s">
        <v>937</v>
      </c>
      <c r="D499" s="138" t="s">
        <v>999</v>
      </c>
      <c r="E499" s="127">
        <v>35369517.020000003</v>
      </c>
      <c r="F499" s="128">
        <v>0</v>
      </c>
      <c r="G499" s="128">
        <v>0</v>
      </c>
      <c r="H499" s="128">
        <v>0</v>
      </c>
      <c r="I499" s="128">
        <v>0</v>
      </c>
      <c r="J499" s="128">
        <v>0</v>
      </c>
      <c r="K499" s="128">
        <v>0</v>
      </c>
      <c r="L499" s="128">
        <f t="shared" si="14"/>
        <v>0</v>
      </c>
      <c r="M499" s="123">
        <f t="shared" si="15"/>
        <v>35369517.020000003</v>
      </c>
      <c r="N499" s="122">
        <v>0</v>
      </c>
      <c r="O499" s="69">
        <v>3.0532945191112295E-3</v>
      </c>
      <c r="P499" s="69">
        <v>952328155.12</v>
      </c>
      <c r="Q499" s="123">
        <v>952328155.12</v>
      </c>
    </row>
    <row r="500" spans="1:17" x14ac:dyDescent="0.2">
      <c r="A500" s="131" t="s">
        <v>935</v>
      </c>
      <c r="B500" s="111" t="s">
        <v>1000</v>
      </c>
      <c r="C500" s="19" t="s">
        <v>937</v>
      </c>
      <c r="D500" s="138" t="s">
        <v>1001</v>
      </c>
      <c r="E500" s="127">
        <v>130178731.08</v>
      </c>
      <c r="F500" s="128">
        <v>0</v>
      </c>
      <c r="G500" s="128">
        <v>0</v>
      </c>
      <c r="H500" s="128">
        <v>0</v>
      </c>
      <c r="I500" s="128">
        <v>0</v>
      </c>
      <c r="J500" s="128">
        <v>0</v>
      </c>
      <c r="K500" s="128">
        <v>0</v>
      </c>
      <c r="L500" s="128">
        <f t="shared" si="14"/>
        <v>0</v>
      </c>
      <c r="M500" s="123">
        <f t="shared" si="15"/>
        <v>130178731.08</v>
      </c>
      <c r="N500" s="122">
        <v>0</v>
      </c>
      <c r="O500" s="69">
        <v>2.624564491126107E-3</v>
      </c>
      <c r="P500" s="69">
        <v>818606473.82000005</v>
      </c>
      <c r="Q500" s="123">
        <v>818606473.82000005</v>
      </c>
    </row>
    <row r="501" spans="1:17" x14ac:dyDescent="0.2">
      <c r="A501" s="131" t="s">
        <v>935</v>
      </c>
      <c r="B501" s="111" t="s">
        <v>1002</v>
      </c>
      <c r="C501" s="19" t="s">
        <v>937</v>
      </c>
      <c r="D501" s="138" t="s">
        <v>1003</v>
      </c>
      <c r="E501" s="127">
        <v>74717555.859999999</v>
      </c>
      <c r="F501" s="128">
        <v>0</v>
      </c>
      <c r="G501" s="128">
        <v>0</v>
      </c>
      <c r="H501" s="128">
        <v>0</v>
      </c>
      <c r="I501" s="128">
        <v>0</v>
      </c>
      <c r="J501" s="128">
        <v>0</v>
      </c>
      <c r="K501" s="128">
        <v>0</v>
      </c>
      <c r="L501" s="128">
        <f t="shared" si="14"/>
        <v>0</v>
      </c>
      <c r="M501" s="123">
        <f t="shared" si="15"/>
        <v>74717555.859999999</v>
      </c>
      <c r="N501" s="122">
        <v>0</v>
      </c>
      <c r="O501" s="69">
        <v>5.4588894971375366E-3</v>
      </c>
      <c r="P501" s="69">
        <v>1702637636.5799999</v>
      </c>
      <c r="Q501" s="123">
        <v>1702637636.5799999</v>
      </c>
    </row>
    <row r="502" spans="1:17" x14ac:dyDescent="0.2">
      <c r="A502" s="131" t="s">
        <v>935</v>
      </c>
      <c r="B502" s="111" t="s">
        <v>1004</v>
      </c>
      <c r="C502" s="19" t="s">
        <v>937</v>
      </c>
      <c r="D502" s="138" t="s">
        <v>1005</v>
      </c>
      <c r="E502" s="127">
        <v>24113081.870000001</v>
      </c>
      <c r="F502" s="128">
        <v>0</v>
      </c>
      <c r="G502" s="128">
        <v>0</v>
      </c>
      <c r="H502" s="128">
        <v>0</v>
      </c>
      <c r="I502" s="128">
        <v>0</v>
      </c>
      <c r="J502" s="128">
        <v>0</v>
      </c>
      <c r="K502" s="128">
        <v>0</v>
      </c>
      <c r="L502" s="128">
        <f t="shared" si="14"/>
        <v>0</v>
      </c>
      <c r="M502" s="123">
        <f t="shared" si="15"/>
        <v>24113081.870000001</v>
      </c>
      <c r="N502" s="122">
        <v>0</v>
      </c>
      <c r="O502" s="69">
        <v>2.1436501399256119E-3</v>
      </c>
      <c r="P502" s="69">
        <v>668608406.49000001</v>
      </c>
      <c r="Q502" s="123">
        <v>668608406.49000001</v>
      </c>
    </row>
    <row r="503" spans="1:17" x14ac:dyDescent="0.2">
      <c r="A503" s="131" t="s">
        <v>935</v>
      </c>
      <c r="B503" s="111" t="s">
        <v>1006</v>
      </c>
      <c r="C503" s="19" t="s">
        <v>937</v>
      </c>
      <c r="D503" s="138" t="s">
        <v>1007</v>
      </c>
      <c r="E503" s="127">
        <v>1480616823.72</v>
      </c>
      <c r="F503" s="128">
        <v>0</v>
      </c>
      <c r="G503" s="128">
        <v>0</v>
      </c>
      <c r="H503" s="128">
        <v>0</v>
      </c>
      <c r="I503" s="128">
        <v>0</v>
      </c>
      <c r="J503" s="128">
        <v>0</v>
      </c>
      <c r="K503" s="128">
        <v>0</v>
      </c>
      <c r="L503" s="128">
        <f t="shared" si="14"/>
        <v>0</v>
      </c>
      <c r="M503" s="123">
        <f t="shared" si="15"/>
        <v>1480616823.72</v>
      </c>
      <c r="N503" s="122">
        <v>0</v>
      </c>
      <c r="O503" s="69">
        <v>5.2631471239786967E-2</v>
      </c>
      <c r="P503" s="69">
        <v>16415852317.25</v>
      </c>
      <c r="Q503" s="123">
        <v>16415852317.25</v>
      </c>
    </row>
    <row r="504" spans="1:17" x14ac:dyDescent="0.2">
      <c r="A504" s="131" t="s">
        <v>935</v>
      </c>
      <c r="B504" s="111" t="s">
        <v>1008</v>
      </c>
      <c r="C504" s="19" t="s">
        <v>937</v>
      </c>
      <c r="D504" s="138" t="s">
        <v>119</v>
      </c>
      <c r="E504" s="127">
        <v>67181807.780000001</v>
      </c>
      <c r="F504" s="128">
        <v>0</v>
      </c>
      <c r="G504" s="128">
        <v>0</v>
      </c>
      <c r="H504" s="128">
        <v>0</v>
      </c>
      <c r="I504" s="128">
        <v>0</v>
      </c>
      <c r="J504" s="128">
        <v>0</v>
      </c>
      <c r="K504" s="128">
        <v>0</v>
      </c>
      <c r="L504" s="128">
        <f t="shared" si="14"/>
        <v>0</v>
      </c>
      <c r="M504" s="123">
        <f t="shared" si="15"/>
        <v>67181807.780000001</v>
      </c>
      <c r="N504" s="122">
        <v>0</v>
      </c>
      <c r="O504" s="69">
        <v>3.9394047917487374E-3</v>
      </c>
      <c r="P504" s="69">
        <v>1228707572.79</v>
      </c>
      <c r="Q504" s="123">
        <v>1228707572.79</v>
      </c>
    </row>
    <row r="505" spans="1:17" x14ac:dyDescent="0.2">
      <c r="A505" s="131" t="s">
        <v>935</v>
      </c>
      <c r="B505" s="111" t="s">
        <v>1009</v>
      </c>
      <c r="C505" s="19" t="s">
        <v>937</v>
      </c>
      <c r="D505" s="138" t="s">
        <v>1010</v>
      </c>
      <c r="E505" s="127">
        <v>168736965.63</v>
      </c>
      <c r="F505" s="128">
        <v>0</v>
      </c>
      <c r="G505" s="128">
        <v>0</v>
      </c>
      <c r="H505" s="128">
        <v>0</v>
      </c>
      <c r="I505" s="128">
        <v>0</v>
      </c>
      <c r="J505" s="128">
        <v>0</v>
      </c>
      <c r="K505" s="128">
        <v>0</v>
      </c>
      <c r="L505" s="128">
        <f t="shared" si="14"/>
        <v>0</v>
      </c>
      <c r="M505" s="123">
        <f t="shared" si="15"/>
        <v>168736965.63</v>
      </c>
      <c r="N505" s="122">
        <v>0</v>
      </c>
      <c r="O505" s="69">
        <v>4.8725832774824647E-3</v>
      </c>
      <c r="P505" s="69">
        <v>1519767652.3699999</v>
      </c>
      <c r="Q505" s="123">
        <v>1519767652.3699999</v>
      </c>
    </row>
    <row r="506" spans="1:17" x14ac:dyDescent="0.2">
      <c r="A506" s="131" t="s">
        <v>935</v>
      </c>
      <c r="B506" s="111" t="s">
        <v>1011</v>
      </c>
      <c r="C506" s="19" t="s">
        <v>937</v>
      </c>
      <c r="D506" s="138" t="s">
        <v>1012</v>
      </c>
      <c r="E506" s="127">
        <v>320243606.16000003</v>
      </c>
      <c r="F506" s="128">
        <v>0</v>
      </c>
      <c r="G506" s="128">
        <v>0</v>
      </c>
      <c r="H506" s="128">
        <v>0</v>
      </c>
      <c r="I506" s="128">
        <v>0</v>
      </c>
      <c r="J506" s="128">
        <v>0</v>
      </c>
      <c r="K506" s="128">
        <v>0</v>
      </c>
      <c r="L506" s="128">
        <f t="shared" si="14"/>
        <v>0</v>
      </c>
      <c r="M506" s="123">
        <f t="shared" si="15"/>
        <v>320243606.16000003</v>
      </c>
      <c r="N506" s="122">
        <v>0</v>
      </c>
      <c r="O506" s="69">
        <v>1.4246320237796798E-2</v>
      </c>
      <c r="P506" s="69">
        <v>4443453385.9499998</v>
      </c>
      <c r="Q506" s="123">
        <v>4443453385.9499998</v>
      </c>
    </row>
    <row r="507" spans="1:17" x14ac:dyDescent="0.2">
      <c r="A507" s="131" t="s">
        <v>935</v>
      </c>
      <c r="B507" s="111" t="s">
        <v>1013</v>
      </c>
      <c r="C507" s="19" t="s">
        <v>937</v>
      </c>
      <c r="D507" s="138" t="s">
        <v>1014</v>
      </c>
      <c r="E507" s="127">
        <v>174875438.12</v>
      </c>
      <c r="F507" s="128">
        <v>0</v>
      </c>
      <c r="G507" s="128">
        <v>0</v>
      </c>
      <c r="H507" s="128">
        <v>0</v>
      </c>
      <c r="I507" s="128">
        <v>0</v>
      </c>
      <c r="J507" s="128">
        <v>0</v>
      </c>
      <c r="K507" s="128">
        <v>0</v>
      </c>
      <c r="L507" s="128">
        <f t="shared" si="14"/>
        <v>0</v>
      </c>
      <c r="M507" s="123">
        <f t="shared" si="15"/>
        <v>174875438.12</v>
      </c>
      <c r="N507" s="122">
        <v>0</v>
      </c>
      <c r="O507" s="69">
        <v>3.706110170315306E-3</v>
      </c>
      <c r="P507" s="69">
        <v>1155942552.8900001</v>
      </c>
      <c r="Q507" s="123">
        <v>1155942552.8900001</v>
      </c>
    </row>
    <row r="508" spans="1:17" x14ac:dyDescent="0.2">
      <c r="A508" s="131" t="s">
        <v>935</v>
      </c>
      <c r="B508" s="111" t="s">
        <v>1015</v>
      </c>
      <c r="C508" s="19" t="s">
        <v>937</v>
      </c>
      <c r="D508" s="138" t="s">
        <v>1016</v>
      </c>
      <c r="E508" s="127">
        <v>18648466.640000001</v>
      </c>
      <c r="F508" s="128">
        <v>0</v>
      </c>
      <c r="G508" s="128">
        <v>0</v>
      </c>
      <c r="H508" s="128">
        <v>0</v>
      </c>
      <c r="I508" s="128">
        <v>0</v>
      </c>
      <c r="J508" s="128">
        <v>0</v>
      </c>
      <c r="K508" s="128">
        <v>0</v>
      </c>
      <c r="L508" s="128">
        <f t="shared" si="14"/>
        <v>0</v>
      </c>
      <c r="M508" s="123">
        <f t="shared" si="15"/>
        <v>18648466.640000001</v>
      </c>
      <c r="N508" s="122">
        <v>0</v>
      </c>
      <c r="O508" s="69">
        <v>1.2933526381221829E-3</v>
      </c>
      <c r="P508" s="69">
        <v>403399057.66000003</v>
      </c>
      <c r="Q508" s="123">
        <v>403399057.66000003</v>
      </c>
    </row>
    <row r="509" spans="1:17" x14ac:dyDescent="0.2">
      <c r="A509" s="131" t="s">
        <v>935</v>
      </c>
      <c r="B509" s="111" t="s">
        <v>1017</v>
      </c>
      <c r="C509" s="19" t="s">
        <v>937</v>
      </c>
      <c r="D509" s="138" t="s">
        <v>1018</v>
      </c>
      <c r="E509" s="127">
        <v>68267557.120000005</v>
      </c>
      <c r="F509" s="128">
        <v>0</v>
      </c>
      <c r="G509" s="128">
        <v>0</v>
      </c>
      <c r="H509" s="128">
        <v>0</v>
      </c>
      <c r="I509" s="128">
        <v>0</v>
      </c>
      <c r="J509" s="128">
        <v>0</v>
      </c>
      <c r="K509" s="128">
        <v>0</v>
      </c>
      <c r="L509" s="128">
        <f t="shared" si="14"/>
        <v>0</v>
      </c>
      <c r="M509" s="123">
        <f t="shared" si="15"/>
        <v>68267557.120000005</v>
      </c>
      <c r="N509" s="122">
        <v>0</v>
      </c>
      <c r="O509" s="69">
        <v>2.855812668511877E-3</v>
      </c>
      <c r="P509" s="69">
        <v>890733204.05999994</v>
      </c>
      <c r="Q509" s="123">
        <v>890733204.05999994</v>
      </c>
    </row>
    <row r="510" spans="1:17" x14ac:dyDescent="0.2">
      <c r="A510" s="131" t="s">
        <v>935</v>
      </c>
      <c r="B510" s="111" t="s">
        <v>1019</v>
      </c>
      <c r="C510" s="19" t="s">
        <v>937</v>
      </c>
      <c r="D510" s="138" t="s">
        <v>1020</v>
      </c>
      <c r="E510" s="127">
        <v>25586772.120000001</v>
      </c>
      <c r="F510" s="128">
        <v>0</v>
      </c>
      <c r="G510" s="128">
        <v>0</v>
      </c>
      <c r="H510" s="128">
        <v>0</v>
      </c>
      <c r="I510" s="128">
        <v>0</v>
      </c>
      <c r="J510" s="128">
        <v>0</v>
      </c>
      <c r="K510" s="128">
        <v>0</v>
      </c>
      <c r="L510" s="128">
        <f t="shared" si="14"/>
        <v>0</v>
      </c>
      <c r="M510" s="123">
        <f t="shared" si="15"/>
        <v>25586772.120000001</v>
      </c>
      <c r="N510" s="122">
        <v>0</v>
      </c>
      <c r="O510" s="69">
        <v>1.9850507262318315E-3</v>
      </c>
      <c r="P510" s="69">
        <v>619140958.75</v>
      </c>
      <c r="Q510" s="123">
        <v>619140958.75</v>
      </c>
    </row>
    <row r="511" spans="1:17" x14ac:dyDescent="0.2">
      <c r="A511" s="131" t="s">
        <v>935</v>
      </c>
      <c r="B511" s="111" t="s">
        <v>1021</v>
      </c>
      <c r="C511" s="19" t="s">
        <v>937</v>
      </c>
      <c r="D511" s="138" t="s">
        <v>1022</v>
      </c>
      <c r="E511" s="127">
        <v>41956854.140000001</v>
      </c>
      <c r="F511" s="128">
        <v>0</v>
      </c>
      <c r="G511" s="128">
        <v>0</v>
      </c>
      <c r="H511" s="128">
        <v>0</v>
      </c>
      <c r="I511" s="128">
        <v>0</v>
      </c>
      <c r="J511" s="128">
        <v>0</v>
      </c>
      <c r="K511" s="128">
        <v>0</v>
      </c>
      <c r="L511" s="128">
        <f t="shared" si="14"/>
        <v>0</v>
      </c>
      <c r="M511" s="123">
        <f t="shared" si="15"/>
        <v>41956854.140000001</v>
      </c>
      <c r="N511" s="122">
        <v>0</v>
      </c>
      <c r="O511" s="69">
        <v>3.3428663518553572E-3</v>
      </c>
      <c r="P511" s="69">
        <v>1042646140.34</v>
      </c>
      <c r="Q511" s="123">
        <v>1042646140.34</v>
      </c>
    </row>
    <row r="512" spans="1:17" x14ac:dyDescent="0.2">
      <c r="A512" s="131" t="s">
        <v>935</v>
      </c>
      <c r="B512" s="111" t="s">
        <v>1023</v>
      </c>
      <c r="C512" s="19" t="s">
        <v>937</v>
      </c>
      <c r="D512" s="138" t="s">
        <v>1024</v>
      </c>
      <c r="E512" s="127">
        <v>28174789.190000001</v>
      </c>
      <c r="F512" s="128">
        <v>0</v>
      </c>
      <c r="G512" s="128">
        <v>0</v>
      </c>
      <c r="H512" s="128">
        <v>0</v>
      </c>
      <c r="I512" s="128">
        <v>0</v>
      </c>
      <c r="J512" s="128">
        <v>0</v>
      </c>
      <c r="K512" s="128">
        <v>0</v>
      </c>
      <c r="L512" s="128">
        <f t="shared" si="14"/>
        <v>0</v>
      </c>
      <c r="M512" s="123">
        <f t="shared" si="15"/>
        <v>28174789.190000001</v>
      </c>
      <c r="N512" s="122">
        <v>0</v>
      </c>
      <c r="O512" s="69">
        <v>2.6480985976742163E-3</v>
      </c>
      <c r="P512" s="69">
        <v>825946804.76999998</v>
      </c>
      <c r="Q512" s="123">
        <v>825946804.76999998</v>
      </c>
    </row>
    <row r="513" spans="1:17" x14ac:dyDescent="0.2">
      <c r="A513" s="131" t="s">
        <v>935</v>
      </c>
      <c r="B513" s="111" t="s">
        <v>1025</v>
      </c>
      <c r="C513" s="19" t="s">
        <v>937</v>
      </c>
      <c r="D513" s="138" t="s">
        <v>1026</v>
      </c>
      <c r="E513" s="127">
        <v>24281551.260000002</v>
      </c>
      <c r="F513" s="128">
        <v>0</v>
      </c>
      <c r="G513" s="128">
        <v>0</v>
      </c>
      <c r="H513" s="128">
        <v>0</v>
      </c>
      <c r="I513" s="128">
        <v>0</v>
      </c>
      <c r="J513" s="128">
        <v>0</v>
      </c>
      <c r="K513" s="128">
        <v>0</v>
      </c>
      <c r="L513" s="128">
        <f t="shared" si="14"/>
        <v>0</v>
      </c>
      <c r="M513" s="123">
        <f t="shared" si="15"/>
        <v>24281551.260000002</v>
      </c>
      <c r="N513" s="122">
        <v>0</v>
      </c>
      <c r="O513" s="69">
        <v>1.6422713482484998E-3</v>
      </c>
      <c r="P513" s="69">
        <v>512227442.68000001</v>
      </c>
      <c r="Q513" s="123">
        <v>512227442.68000001</v>
      </c>
    </row>
    <row r="514" spans="1:17" x14ac:dyDescent="0.2">
      <c r="A514" s="131" t="s">
        <v>935</v>
      </c>
      <c r="B514" s="111" t="s">
        <v>1027</v>
      </c>
      <c r="C514" s="19" t="s">
        <v>937</v>
      </c>
      <c r="D514" s="138" t="s">
        <v>1028</v>
      </c>
      <c r="E514" s="127">
        <v>49236218.520000003</v>
      </c>
      <c r="F514" s="128">
        <v>0</v>
      </c>
      <c r="G514" s="128">
        <v>0</v>
      </c>
      <c r="H514" s="128">
        <v>0</v>
      </c>
      <c r="I514" s="128">
        <v>0</v>
      </c>
      <c r="J514" s="128">
        <v>0</v>
      </c>
      <c r="K514" s="128">
        <v>0</v>
      </c>
      <c r="L514" s="128">
        <f t="shared" si="14"/>
        <v>0</v>
      </c>
      <c r="M514" s="123">
        <f t="shared" si="15"/>
        <v>49236218.520000003</v>
      </c>
      <c r="N514" s="122">
        <v>0</v>
      </c>
      <c r="O514" s="69">
        <v>4.0018213352024188E-3</v>
      </c>
      <c r="P514" s="69">
        <v>1248175407.0599999</v>
      </c>
      <c r="Q514" s="123">
        <v>1248175407.0599999</v>
      </c>
    </row>
    <row r="515" spans="1:17" x14ac:dyDescent="0.2">
      <c r="A515" s="131" t="s">
        <v>935</v>
      </c>
      <c r="B515" s="111" t="s">
        <v>1029</v>
      </c>
      <c r="C515" s="19" t="s">
        <v>937</v>
      </c>
      <c r="D515" s="138" t="s">
        <v>1030</v>
      </c>
      <c r="E515" s="127">
        <v>271414964.62</v>
      </c>
      <c r="F515" s="128">
        <v>0</v>
      </c>
      <c r="G515" s="128">
        <v>0</v>
      </c>
      <c r="H515" s="128">
        <v>0</v>
      </c>
      <c r="I515" s="128">
        <v>0</v>
      </c>
      <c r="J515" s="128">
        <v>0</v>
      </c>
      <c r="K515" s="128">
        <v>0</v>
      </c>
      <c r="L515" s="128">
        <f t="shared" si="14"/>
        <v>0</v>
      </c>
      <c r="M515" s="123">
        <f t="shared" si="15"/>
        <v>271414964.62</v>
      </c>
      <c r="N515" s="122">
        <v>0</v>
      </c>
      <c r="O515" s="69">
        <v>6.0370099406019612E-3</v>
      </c>
      <c r="P515" s="69">
        <v>1882954462.1900001</v>
      </c>
      <c r="Q515" s="123">
        <v>1882954462.1900001</v>
      </c>
    </row>
    <row r="516" spans="1:17" x14ac:dyDescent="0.2">
      <c r="A516" s="131" t="s">
        <v>935</v>
      </c>
      <c r="B516" s="111" t="s">
        <v>1031</v>
      </c>
      <c r="C516" s="19" t="s">
        <v>937</v>
      </c>
      <c r="D516" s="138" t="s">
        <v>1032</v>
      </c>
      <c r="E516" s="127">
        <v>336381811.80000001</v>
      </c>
      <c r="F516" s="128">
        <v>0</v>
      </c>
      <c r="G516" s="128">
        <v>0</v>
      </c>
      <c r="H516" s="128">
        <v>0</v>
      </c>
      <c r="I516" s="128">
        <v>0</v>
      </c>
      <c r="J516" s="128">
        <v>0</v>
      </c>
      <c r="K516" s="128">
        <v>0</v>
      </c>
      <c r="L516" s="128">
        <f t="shared" si="14"/>
        <v>0</v>
      </c>
      <c r="M516" s="123">
        <f t="shared" si="15"/>
        <v>336381811.80000001</v>
      </c>
      <c r="N516" s="122">
        <v>0</v>
      </c>
      <c r="O516" s="69">
        <v>1.9062626303968568E-2</v>
      </c>
      <c r="P516" s="69">
        <v>5945668072.9899998</v>
      </c>
      <c r="Q516" s="123">
        <v>5945668072.9899998</v>
      </c>
    </row>
    <row r="517" spans="1:17" x14ac:dyDescent="0.2">
      <c r="A517" s="131" t="s">
        <v>935</v>
      </c>
      <c r="B517" s="111" t="s">
        <v>1033</v>
      </c>
      <c r="C517" s="19" t="s">
        <v>937</v>
      </c>
      <c r="D517" s="138" t="s">
        <v>1034</v>
      </c>
      <c r="E517" s="127">
        <v>74021454.780000001</v>
      </c>
      <c r="F517" s="128">
        <v>0</v>
      </c>
      <c r="G517" s="128">
        <v>0</v>
      </c>
      <c r="H517" s="128">
        <v>0</v>
      </c>
      <c r="I517" s="128">
        <v>0</v>
      </c>
      <c r="J517" s="128">
        <v>0</v>
      </c>
      <c r="K517" s="128">
        <v>0</v>
      </c>
      <c r="L517" s="128">
        <f t="shared" si="14"/>
        <v>0</v>
      </c>
      <c r="M517" s="123">
        <f t="shared" si="15"/>
        <v>74021454.780000001</v>
      </c>
      <c r="N517" s="122">
        <v>0</v>
      </c>
      <c r="O517" s="69">
        <v>6.1782145798906177E-3</v>
      </c>
      <c r="P517" s="69">
        <v>1926996447.9200001</v>
      </c>
      <c r="Q517" s="123">
        <v>1926996447.9200001</v>
      </c>
    </row>
    <row r="518" spans="1:17" x14ac:dyDescent="0.2">
      <c r="A518" s="131" t="s">
        <v>935</v>
      </c>
      <c r="B518" s="111" t="s">
        <v>1035</v>
      </c>
      <c r="C518" s="19" t="s">
        <v>937</v>
      </c>
      <c r="D518" s="138" t="s">
        <v>1036</v>
      </c>
      <c r="E518" s="127">
        <v>49681832.710000001</v>
      </c>
      <c r="F518" s="128">
        <v>0</v>
      </c>
      <c r="G518" s="128">
        <v>0</v>
      </c>
      <c r="H518" s="128">
        <v>0</v>
      </c>
      <c r="I518" s="128">
        <v>0</v>
      </c>
      <c r="J518" s="128">
        <v>0</v>
      </c>
      <c r="K518" s="128">
        <v>0</v>
      </c>
      <c r="L518" s="128">
        <f t="shared" si="14"/>
        <v>0</v>
      </c>
      <c r="M518" s="123">
        <f t="shared" si="15"/>
        <v>49681832.710000001</v>
      </c>
      <c r="N518" s="122">
        <v>0</v>
      </c>
      <c r="O518" s="69">
        <v>3.9434976798440611E-3</v>
      </c>
      <c r="P518" s="69">
        <v>1229984152.0799999</v>
      </c>
      <c r="Q518" s="123">
        <v>1229984152.0799999</v>
      </c>
    </row>
    <row r="519" spans="1:17" x14ac:dyDescent="0.2">
      <c r="A519" s="131" t="s">
        <v>935</v>
      </c>
      <c r="B519" s="111" t="s">
        <v>1037</v>
      </c>
      <c r="C519" s="19" t="s">
        <v>937</v>
      </c>
      <c r="D519" s="138" t="s">
        <v>776</v>
      </c>
      <c r="E519" s="127">
        <v>174573511.91</v>
      </c>
      <c r="F519" s="128">
        <v>0</v>
      </c>
      <c r="G519" s="128">
        <v>0</v>
      </c>
      <c r="H519" s="128">
        <v>0</v>
      </c>
      <c r="I519" s="128">
        <v>0</v>
      </c>
      <c r="J519" s="128">
        <v>0</v>
      </c>
      <c r="K519" s="128">
        <v>0</v>
      </c>
      <c r="L519" s="128">
        <f t="shared" si="14"/>
        <v>0</v>
      </c>
      <c r="M519" s="123">
        <f t="shared" si="15"/>
        <v>174573511.91</v>
      </c>
      <c r="N519" s="122">
        <v>0</v>
      </c>
      <c r="O519" s="69">
        <v>8.855986616255928E-3</v>
      </c>
      <c r="P519" s="69">
        <v>2762198452.5900002</v>
      </c>
      <c r="Q519" s="123">
        <v>2762198452.5900002</v>
      </c>
    </row>
    <row r="520" spans="1:17" x14ac:dyDescent="0.2">
      <c r="A520" s="131" t="s">
        <v>935</v>
      </c>
      <c r="B520" s="111" t="s">
        <v>1038</v>
      </c>
      <c r="C520" s="19" t="s">
        <v>937</v>
      </c>
      <c r="D520" s="138" t="s">
        <v>1039</v>
      </c>
      <c r="E520" s="127">
        <v>82518304.379999995</v>
      </c>
      <c r="F520" s="128">
        <v>0</v>
      </c>
      <c r="G520" s="128">
        <v>0</v>
      </c>
      <c r="H520" s="128">
        <v>0</v>
      </c>
      <c r="I520" s="128">
        <v>0</v>
      </c>
      <c r="J520" s="128">
        <v>0</v>
      </c>
      <c r="K520" s="128">
        <v>0</v>
      </c>
      <c r="L520" s="128">
        <f t="shared" si="14"/>
        <v>0</v>
      </c>
      <c r="M520" s="123">
        <f t="shared" si="15"/>
        <v>82518304.379999995</v>
      </c>
      <c r="N520" s="122">
        <v>0</v>
      </c>
      <c r="O520" s="69">
        <v>4.6996587554550525E-3</v>
      </c>
      <c r="P520" s="69">
        <v>1465832177.0899999</v>
      </c>
      <c r="Q520" s="123">
        <v>1465832177.0899999</v>
      </c>
    </row>
    <row r="521" spans="1:17" x14ac:dyDescent="0.2">
      <c r="A521" s="131" t="s">
        <v>935</v>
      </c>
      <c r="B521" s="111" t="s">
        <v>1040</v>
      </c>
      <c r="C521" s="19" t="s">
        <v>937</v>
      </c>
      <c r="D521" s="138" t="s">
        <v>1041</v>
      </c>
      <c r="E521" s="127">
        <v>48415420.219999999</v>
      </c>
      <c r="F521" s="128">
        <v>0</v>
      </c>
      <c r="G521" s="128">
        <v>0</v>
      </c>
      <c r="H521" s="128">
        <v>0</v>
      </c>
      <c r="I521" s="128">
        <v>0</v>
      </c>
      <c r="J521" s="128">
        <v>0</v>
      </c>
      <c r="K521" s="128">
        <v>0</v>
      </c>
      <c r="L521" s="128">
        <f t="shared" si="14"/>
        <v>0</v>
      </c>
      <c r="M521" s="123">
        <f t="shared" si="15"/>
        <v>48415420.219999999</v>
      </c>
      <c r="N521" s="122">
        <v>0</v>
      </c>
      <c r="O521" s="69">
        <v>4.2954860560418702E-3</v>
      </c>
      <c r="P521" s="69">
        <v>1339769971.5699999</v>
      </c>
      <c r="Q521" s="123">
        <v>1339769971.5699999</v>
      </c>
    </row>
    <row r="522" spans="1:17" x14ac:dyDescent="0.2">
      <c r="A522" s="131" t="s">
        <v>935</v>
      </c>
      <c r="B522" s="111" t="s">
        <v>1042</v>
      </c>
      <c r="C522" s="19" t="s">
        <v>937</v>
      </c>
      <c r="D522" s="138" t="s">
        <v>1043</v>
      </c>
      <c r="E522" s="127">
        <v>746443506.02999997</v>
      </c>
      <c r="F522" s="128">
        <v>7561296.9000000004</v>
      </c>
      <c r="G522" s="128">
        <v>0</v>
      </c>
      <c r="H522" s="128">
        <v>0</v>
      </c>
      <c r="I522" s="128">
        <v>0</v>
      </c>
      <c r="J522" s="128">
        <v>0</v>
      </c>
      <c r="K522" s="128">
        <v>0</v>
      </c>
      <c r="L522" s="128">
        <f t="shared" si="14"/>
        <v>0</v>
      </c>
      <c r="M522" s="123">
        <f t="shared" si="15"/>
        <v>754004802.92999995</v>
      </c>
      <c r="N522" s="122">
        <v>0</v>
      </c>
      <c r="O522" s="69">
        <v>2.2818874353451583E-2</v>
      </c>
      <c r="P522" s="69">
        <v>7117248722.2600002</v>
      </c>
      <c r="Q522" s="123">
        <v>7117248722.2600002</v>
      </c>
    </row>
    <row r="523" spans="1:17" x14ac:dyDescent="0.2">
      <c r="A523" s="131" t="s">
        <v>935</v>
      </c>
      <c r="B523" s="111" t="s">
        <v>1044</v>
      </c>
      <c r="C523" s="19" t="s">
        <v>937</v>
      </c>
      <c r="D523" s="138" t="s">
        <v>1045</v>
      </c>
      <c r="E523" s="127">
        <v>43754677.079999998</v>
      </c>
      <c r="F523" s="128">
        <v>0</v>
      </c>
      <c r="G523" s="128">
        <v>0</v>
      </c>
      <c r="H523" s="128">
        <v>0</v>
      </c>
      <c r="I523" s="128">
        <v>0</v>
      </c>
      <c r="J523" s="128">
        <v>0</v>
      </c>
      <c r="K523" s="128">
        <v>0</v>
      </c>
      <c r="L523" s="128">
        <f t="shared" ref="L523:L586" si="16">SUM(G523:K523)</f>
        <v>0</v>
      </c>
      <c r="M523" s="123">
        <f t="shared" ref="M523:M586" si="17">E523+F523+L523</f>
        <v>43754677.079999998</v>
      </c>
      <c r="N523" s="122">
        <v>0</v>
      </c>
      <c r="O523" s="69">
        <v>2.3124817738577005E-3</v>
      </c>
      <c r="P523" s="69">
        <v>721267302.47000003</v>
      </c>
      <c r="Q523" s="123">
        <v>721267302.47000003</v>
      </c>
    </row>
    <row r="524" spans="1:17" x14ac:dyDescent="0.2">
      <c r="A524" s="131" t="s">
        <v>935</v>
      </c>
      <c r="B524" s="111" t="s">
        <v>1046</v>
      </c>
      <c r="C524" s="19" t="s">
        <v>937</v>
      </c>
      <c r="D524" s="138" t="s">
        <v>1047</v>
      </c>
      <c r="E524" s="127">
        <v>67115406.760000005</v>
      </c>
      <c r="F524" s="128">
        <v>0</v>
      </c>
      <c r="G524" s="128">
        <v>0</v>
      </c>
      <c r="H524" s="128">
        <v>0</v>
      </c>
      <c r="I524" s="128">
        <v>0</v>
      </c>
      <c r="J524" s="128">
        <v>0</v>
      </c>
      <c r="K524" s="128">
        <v>0</v>
      </c>
      <c r="L524" s="128">
        <f t="shared" si="16"/>
        <v>0</v>
      </c>
      <c r="M524" s="123">
        <f t="shared" si="17"/>
        <v>67115406.760000005</v>
      </c>
      <c r="N524" s="122">
        <v>0</v>
      </c>
      <c r="O524" s="69">
        <v>6.0871478197696725E-3</v>
      </c>
      <c r="P524" s="69">
        <v>1898592558.5699999</v>
      </c>
      <c r="Q524" s="123">
        <v>1898592558.5699999</v>
      </c>
    </row>
    <row r="525" spans="1:17" x14ac:dyDescent="0.2">
      <c r="A525" s="131" t="s">
        <v>935</v>
      </c>
      <c r="B525" s="111" t="s">
        <v>1048</v>
      </c>
      <c r="C525" s="19" t="s">
        <v>937</v>
      </c>
      <c r="D525" s="138" t="s">
        <v>1049</v>
      </c>
      <c r="E525" s="127">
        <v>850285274.30999994</v>
      </c>
      <c r="F525" s="128">
        <v>240393676.90000001</v>
      </c>
      <c r="G525" s="128">
        <v>0</v>
      </c>
      <c r="H525" s="128">
        <v>0</v>
      </c>
      <c r="I525" s="128">
        <v>0</v>
      </c>
      <c r="J525" s="128">
        <v>0</v>
      </c>
      <c r="K525" s="128">
        <v>0</v>
      </c>
      <c r="L525" s="128">
        <f t="shared" si="16"/>
        <v>0</v>
      </c>
      <c r="M525" s="123">
        <f t="shared" si="17"/>
        <v>1090678951.21</v>
      </c>
      <c r="N525" s="122">
        <v>0</v>
      </c>
      <c r="O525" s="69">
        <v>2.2048388169506959E-2</v>
      </c>
      <c r="P525" s="69">
        <v>6876932669.71</v>
      </c>
      <c r="Q525" s="123">
        <v>6876932669.71</v>
      </c>
    </row>
    <row r="526" spans="1:17" x14ac:dyDescent="0.2">
      <c r="A526" s="131" t="s">
        <v>935</v>
      </c>
      <c r="B526" s="111" t="s">
        <v>1050</v>
      </c>
      <c r="C526" s="19" t="s">
        <v>937</v>
      </c>
      <c r="D526" s="138" t="s">
        <v>159</v>
      </c>
      <c r="E526" s="127">
        <v>19307724.73</v>
      </c>
      <c r="F526" s="128">
        <v>0</v>
      </c>
      <c r="G526" s="128">
        <v>0</v>
      </c>
      <c r="H526" s="128">
        <v>0</v>
      </c>
      <c r="I526" s="128">
        <v>0</v>
      </c>
      <c r="J526" s="128">
        <v>0</v>
      </c>
      <c r="K526" s="128">
        <v>0</v>
      </c>
      <c r="L526" s="128">
        <f t="shared" si="16"/>
        <v>0</v>
      </c>
      <c r="M526" s="123">
        <f t="shared" si="17"/>
        <v>19307724.73</v>
      </c>
      <c r="N526" s="122">
        <v>0</v>
      </c>
      <c r="O526" s="69">
        <v>1.2074019881203922E-3</v>
      </c>
      <c r="P526" s="69">
        <v>376590892.44</v>
      </c>
      <c r="Q526" s="123">
        <v>376590892.44</v>
      </c>
    </row>
    <row r="527" spans="1:17" x14ac:dyDescent="0.2">
      <c r="A527" s="131" t="s">
        <v>935</v>
      </c>
      <c r="B527" s="111" t="s">
        <v>1051</v>
      </c>
      <c r="C527" s="19" t="s">
        <v>937</v>
      </c>
      <c r="D527" s="138" t="s">
        <v>1052</v>
      </c>
      <c r="E527" s="127">
        <v>105198710.84999999</v>
      </c>
      <c r="F527" s="128">
        <v>0</v>
      </c>
      <c r="G527" s="128">
        <v>0</v>
      </c>
      <c r="H527" s="128">
        <v>0</v>
      </c>
      <c r="I527" s="128">
        <v>0</v>
      </c>
      <c r="J527" s="128">
        <v>0</v>
      </c>
      <c r="K527" s="128">
        <v>0</v>
      </c>
      <c r="L527" s="128">
        <f t="shared" si="16"/>
        <v>0</v>
      </c>
      <c r="M527" s="123">
        <f t="shared" si="17"/>
        <v>105198710.84999999</v>
      </c>
      <c r="N527" s="122">
        <v>0</v>
      </c>
      <c r="O527" s="69">
        <v>3.7572712715068478E-3</v>
      </c>
      <c r="P527" s="69">
        <v>1171899794.0999999</v>
      </c>
      <c r="Q527" s="123">
        <v>1171899794.0999999</v>
      </c>
    </row>
    <row r="528" spans="1:17" x14ac:dyDescent="0.2">
      <c r="A528" s="131" t="s">
        <v>935</v>
      </c>
      <c r="B528" s="111" t="s">
        <v>1053</v>
      </c>
      <c r="C528" s="19" t="s">
        <v>937</v>
      </c>
      <c r="D528" s="138" t="s">
        <v>1054</v>
      </c>
      <c r="E528" s="127">
        <v>36888130.189999998</v>
      </c>
      <c r="F528" s="128">
        <v>0</v>
      </c>
      <c r="G528" s="128">
        <v>0</v>
      </c>
      <c r="H528" s="128">
        <v>0</v>
      </c>
      <c r="I528" s="128">
        <v>0</v>
      </c>
      <c r="J528" s="128">
        <v>0</v>
      </c>
      <c r="K528" s="128">
        <v>0</v>
      </c>
      <c r="L528" s="128">
        <f t="shared" si="16"/>
        <v>0</v>
      </c>
      <c r="M528" s="123">
        <f t="shared" si="17"/>
        <v>36888130.189999998</v>
      </c>
      <c r="N528" s="122">
        <v>0</v>
      </c>
      <c r="O528" s="69">
        <v>2.0505369357570052E-3</v>
      </c>
      <c r="P528" s="69">
        <v>639566227.5</v>
      </c>
      <c r="Q528" s="123">
        <v>639566227.5</v>
      </c>
    </row>
    <row r="529" spans="1:17" x14ac:dyDescent="0.2">
      <c r="A529" s="131" t="s">
        <v>935</v>
      </c>
      <c r="B529" s="111" t="s">
        <v>1055</v>
      </c>
      <c r="C529" s="19" t="s">
        <v>937</v>
      </c>
      <c r="D529" s="138" t="s">
        <v>1056</v>
      </c>
      <c r="E529" s="127">
        <v>25711236.100000001</v>
      </c>
      <c r="F529" s="128">
        <v>0</v>
      </c>
      <c r="G529" s="128">
        <v>0</v>
      </c>
      <c r="H529" s="128">
        <v>0</v>
      </c>
      <c r="I529" s="128">
        <v>0</v>
      </c>
      <c r="J529" s="128">
        <v>0</v>
      </c>
      <c r="K529" s="128">
        <v>0</v>
      </c>
      <c r="L529" s="128">
        <f t="shared" si="16"/>
        <v>0</v>
      </c>
      <c r="M529" s="123">
        <f t="shared" si="17"/>
        <v>25711236.100000001</v>
      </c>
      <c r="N529" s="122">
        <v>0</v>
      </c>
      <c r="O529" s="69">
        <v>1.7988243178946183E-3</v>
      </c>
      <c r="P529" s="69">
        <v>561056600.76999998</v>
      </c>
      <c r="Q529" s="123">
        <v>561056600.76999998</v>
      </c>
    </row>
    <row r="530" spans="1:17" x14ac:dyDescent="0.2">
      <c r="A530" s="131" t="s">
        <v>935</v>
      </c>
      <c r="B530" s="111" t="s">
        <v>1057</v>
      </c>
      <c r="C530" s="19" t="s">
        <v>937</v>
      </c>
      <c r="D530" s="138" t="s">
        <v>1058</v>
      </c>
      <c r="E530" s="127">
        <v>46816999.100000001</v>
      </c>
      <c r="F530" s="128">
        <v>0</v>
      </c>
      <c r="G530" s="128">
        <v>0</v>
      </c>
      <c r="H530" s="128">
        <v>0</v>
      </c>
      <c r="I530" s="128">
        <v>0</v>
      </c>
      <c r="J530" s="128">
        <v>0</v>
      </c>
      <c r="K530" s="128">
        <v>0</v>
      </c>
      <c r="L530" s="128">
        <f t="shared" si="16"/>
        <v>0</v>
      </c>
      <c r="M530" s="123">
        <f t="shared" si="17"/>
        <v>46816999.100000001</v>
      </c>
      <c r="N530" s="122">
        <v>0</v>
      </c>
      <c r="O530" s="69">
        <v>2.8210231197016286E-3</v>
      </c>
      <c r="P530" s="69">
        <v>879882280.03999996</v>
      </c>
      <c r="Q530" s="123">
        <v>879882280.03999996</v>
      </c>
    </row>
    <row r="531" spans="1:17" x14ac:dyDescent="0.2">
      <c r="A531" s="131" t="s">
        <v>935</v>
      </c>
      <c r="B531" s="111" t="s">
        <v>1059</v>
      </c>
      <c r="C531" s="19" t="s">
        <v>937</v>
      </c>
      <c r="D531" s="138" t="s">
        <v>251</v>
      </c>
      <c r="E531" s="127">
        <v>61614759.240000002</v>
      </c>
      <c r="F531" s="128">
        <v>0</v>
      </c>
      <c r="G531" s="128">
        <v>0</v>
      </c>
      <c r="H531" s="128">
        <v>0</v>
      </c>
      <c r="I531" s="128">
        <v>0</v>
      </c>
      <c r="J531" s="128">
        <v>0</v>
      </c>
      <c r="K531" s="128">
        <v>0</v>
      </c>
      <c r="L531" s="128">
        <f t="shared" si="16"/>
        <v>0</v>
      </c>
      <c r="M531" s="123">
        <f t="shared" si="17"/>
        <v>61614759.240000002</v>
      </c>
      <c r="N531" s="122">
        <v>0</v>
      </c>
      <c r="O531" s="69">
        <v>3.7593177155545096E-3</v>
      </c>
      <c r="P531" s="69">
        <v>1172538083.74</v>
      </c>
      <c r="Q531" s="123">
        <v>1172538083.74</v>
      </c>
    </row>
    <row r="532" spans="1:17" x14ac:dyDescent="0.2">
      <c r="A532" s="131" t="s">
        <v>935</v>
      </c>
      <c r="B532" s="111" t="s">
        <v>1060</v>
      </c>
      <c r="C532" s="19" t="s">
        <v>937</v>
      </c>
      <c r="D532" s="138" t="s">
        <v>1061</v>
      </c>
      <c r="E532" s="127">
        <v>268219410.30000001</v>
      </c>
      <c r="F532" s="128">
        <v>0</v>
      </c>
      <c r="G532" s="128">
        <v>0</v>
      </c>
      <c r="H532" s="128">
        <v>0</v>
      </c>
      <c r="I532" s="128">
        <v>0</v>
      </c>
      <c r="J532" s="128">
        <v>0</v>
      </c>
      <c r="K532" s="128">
        <v>0</v>
      </c>
      <c r="L532" s="128">
        <f t="shared" si="16"/>
        <v>0</v>
      </c>
      <c r="M532" s="123">
        <f t="shared" si="17"/>
        <v>268219410.30000001</v>
      </c>
      <c r="N532" s="122">
        <v>0</v>
      </c>
      <c r="O532" s="69">
        <v>1.5637902190206741E-2</v>
      </c>
      <c r="P532" s="69">
        <v>4877490346.7200003</v>
      </c>
      <c r="Q532" s="123">
        <v>4877490346.7200003</v>
      </c>
    </row>
    <row r="533" spans="1:17" x14ac:dyDescent="0.2">
      <c r="A533" s="131" t="s">
        <v>935</v>
      </c>
      <c r="B533" s="111" t="s">
        <v>1062</v>
      </c>
      <c r="C533" s="19" t="s">
        <v>937</v>
      </c>
      <c r="D533" s="138" t="s">
        <v>1063</v>
      </c>
      <c r="E533" s="127">
        <v>35612542.490000002</v>
      </c>
      <c r="F533" s="128">
        <v>0</v>
      </c>
      <c r="G533" s="128">
        <v>0</v>
      </c>
      <c r="H533" s="128">
        <v>0</v>
      </c>
      <c r="I533" s="128">
        <v>0</v>
      </c>
      <c r="J533" s="128">
        <v>0</v>
      </c>
      <c r="K533" s="128">
        <v>0</v>
      </c>
      <c r="L533" s="128">
        <f t="shared" si="16"/>
        <v>0</v>
      </c>
      <c r="M533" s="123">
        <f t="shared" si="17"/>
        <v>35612542.490000002</v>
      </c>
      <c r="N533" s="122">
        <v>0</v>
      </c>
      <c r="O533" s="69">
        <v>3.0379461887537667E-3</v>
      </c>
      <c r="P533" s="69">
        <v>947540982.75</v>
      </c>
      <c r="Q533" s="123">
        <v>947540982.75</v>
      </c>
    </row>
    <row r="534" spans="1:17" x14ac:dyDescent="0.2">
      <c r="A534" s="131" t="s">
        <v>935</v>
      </c>
      <c r="B534" s="111" t="s">
        <v>1064</v>
      </c>
      <c r="C534" s="19" t="s">
        <v>937</v>
      </c>
      <c r="D534" s="138" t="s">
        <v>1065</v>
      </c>
      <c r="E534" s="127">
        <v>48143829.770000003</v>
      </c>
      <c r="F534" s="128">
        <v>0</v>
      </c>
      <c r="G534" s="128">
        <v>0</v>
      </c>
      <c r="H534" s="128">
        <v>0</v>
      </c>
      <c r="I534" s="128">
        <v>0</v>
      </c>
      <c r="J534" s="128">
        <v>0</v>
      </c>
      <c r="K534" s="128">
        <v>0</v>
      </c>
      <c r="L534" s="128">
        <f t="shared" si="16"/>
        <v>0</v>
      </c>
      <c r="M534" s="123">
        <f t="shared" si="17"/>
        <v>48143829.770000003</v>
      </c>
      <c r="N534" s="122">
        <v>0</v>
      </c>
      <c r="O534" s="69">
        <v>3.0420390768490903E-3</v>
      </c>
      <c r="P534" s="69">
        <v>948817562.04999995</v>
      </c>
      <c r="Q534" s="123">
        <v>948817562.04999995</v>
      </c>
    </row>
    <row r="535" spans="1:17" x14ac:dyDescent="0.2">
      <c r="A535" s="131" t="s">
        <v>935</v>
      </c>
      <c r="B535" s="111" t="s">
        <v>1066</v>
      </c>
      <c r="C535" s="19" t="s">
        <v>937</v>
      </c>
      <c r="D535" s="138" t="s">
        <v>1067</v>
      </c>
      <c r="E535" s="127">
        <v>45494584.259999998</v>
      </c>
      <c r="F535" s="128">
        <v>0</v>
      </c>
      <c r="G535" s="128">
        <v>0</v>
      </c>
      <c r="H535" s="128">
        <v>0</v>
      </c>
      <c r="I535" s="128">
        <v>0</v>
      </c>
      <c r="J535" s="128">
        <v>0</v>
      </c>
      <c r="K535" s="128">
        <v>0</v>
      </c>
      <c r="L535" s="128">
        <f t="shared" si="16"/>
        <v>0</v>
      </c>
      <c r="M535" s="123">
        <f t="shared" si="17"/>
        <v>45494584.259999998</v>
      </c>
      <c r="N535" s="122">
        <v>0</v>
      </c>
      <c r="O535" s="69">
        <v>3.5597894209074958E-3</v>
      </c>
      <c r="P535" s="69">
        <v>1110304843.04</v>
      </c>
      <c r="Q535" s="123">
        <v>1110304843.04</v>
      </c>
    </row>
    <row r="536" spans="1:17" x14ac:dyDescent="0.2">
      <c r="A536" s="131" t="s">
        <v>935</v>
      </c>
      <c r="B536" s="111" t="s">
        <v>1068</v>
      </c>
      <c r="C536" s="19" t="s">
        <v>937</v>
      </c>
      <c r="D536" s="138" t="s">
        <v>1069</v>
      </c>
      <c r="E536" s="127">
        <v>91944113.349999994</v>
      </c>
      <c r="F536" s="128">
        <v>0</v>
      </c>
      <c r="G536" s="128">
        <v>0</v>
      </c>
      <c r="H536" s="128">
        <v>0</v>
      </c>
      <c r="I536" s="128">
        <v>0</v>
      </c>
      <c r="J536" s="128">
        <v>0</v>
      </c>
      <c r="K536" s="128">
        <v>0</v>
      </c>
      <c r="L536" s="128">
        <f t="shared" si="16"/>
        <v>0</v>
      </c>
      <c r="M536" s="123">
        <f t="shared" si="17"/>
        <v>91944113.349999994</v>
      </c>
      <c r="N536" s="122">
        <v>0</v>
      </c>
      <c r="O536" s="69">
        <v>6.9446078757399174E-3</v>
      </c>
      <c r="P536" s="69">
        <v>2166035921.1700001</v>
      </c>
      <c r="Q536" s="123">
        <v>2166035921.1700001</v>
      </c>
    </row>
    <row r="537" spans="1:17" x14ac:dyDescent="0.2">
      <c r="A537" s="131" t="s">
        <v>935</v>
      </c>
      <c r="B537" s="111" t="s">
        <v>1070</v>
      </c>
      <c r="C537" s="19" t="s">
        <v>937</v>
      </c>
      <c r="D537" s="138" t="s">
        <v>1071</v>
      </c>
      <c r="E537" s="127">
        <v>105288730.97</v>
      </c>
      <c r="F537" s="128">
        <v>0</v>
      </c>
      <c r="G537" s="128">
        <v>0</v>
      </c>
      <c r="H537" s="128">
        <v>0</v>
      </c>
      <c r="I537" s="128">
        <v>0</v>
      </c>
      <c r="J537" s="128">
        <v>0</v>
      </c>
      <c r="K537" s="128">
        <v>0</v>
      </c>
      <c r="L537" s="128">
        <f t="shared" si="16"/>
        <v>0</v>
      </c>
      <c r="M537" s="123">
        <f t="shared" si="17"/>
        <v>105288730.97</v>
      </c>
      <c r="N537" s="122">
        <v>0</v>
      </c>
      <c r="O537" s="69">
        <v>5.8558996423839025E-3</v>
      </c>
      <c r="P537" s="69">
        <v>1826465828.3299999</v>
      </c>
      <c r="Q537" s="123">
        <v>1826465828.3299999</v>
      </c>
    </row>
    <row r="538" spans="1:17" x14ac:dyDescent="0.2">
      <c r="A538" s="131" t="s">
        <v>935</v>
      </c>
      <c r="B538" s="111" t="s">
        <v>1072</v>
      </c>
      <c r="C538" s="19" t="s">
        <v>937</v>
      </c>
      <c r="D538" s="138" t="s">
        <v>1073</v>
      </c>
      <c r="E538" s="127">
        <v>17336341.899999999</v>
      </c>
      <c r="F538" s="128">
        <v>0</v>
      </c>
      <c r="G538" s="128">
        <v>0</v>
      </c>
      <c r="H538" s="128">
        <v>0</v>
      </c>
      <c r="I538" s="128">
        <v>0</v>
      </c>
      <c r="J538" s="128">
        <v>0</v>
      </c>
      <c r="K538" s="128">
        <v>0</v>
      </c>
      <c r="L538" s="128">
        <f t="shared" si="16"/>
        <v>0</v>
      </c>
      <c r="M538" s="123">
        <f t="shared" si="17"/>
        <v>17336341.899999999</v>
      </c>
      <c r="N538" s="122">
        <v>0</v>
      </c>
      <c r="O538" s="69">
        <v>1.6330623500340222E-3</v>
      </c>
      <c r="P538" s="69">
        <v>509355139.25999999</v>
      </c>
      <c r="Q538" s="123">
        <v>509355139.25999999</v>
      </c>
    </row>
    <row r="539" spans="1:17" x14ac:dyDescent="0.2">
      <c r="A539" s="131" t="s">
        <v>935</v>
      </c>
      <c r="B539" s="111" t="s">
        <v>1074</v>
      </c>
      <c r="C539" s="19" t="s">
        <v>937</v>
      </c>
      <c r="D539" s="138" t="s">
        <v>1075</v>
      </c>
      <c r="E539" s="127">
        <v>32627336.199999999</v>
      </c>
      <c r="F539" s="128">
        <v>0</v>
      </c>
      <c r="G539" s="128">
        <v>0</v>
      </c>
      <c r="H539" s="128">
        <v>0</v>
      </c>
      <c r="I539" s="128">
        <v>0</v>
      </c>
      <c r="J539" s="128">
        <v>0</v>
      </c>
      <c r="K539" s="128">
        <v>0</v>
      </c>
      <c r="L539" s="128">
        <f t="shared" si="16"/>
        <v>0</v>
      </c>
      <c r="M539" s="123">
        <f t="shared" si="17"/>
        <v>32627336.199999999</v>
      </c>
      <c r="N539" s="122">
        <v>0</v>
      </c>
      <c r="O539" s="69">
        <v>2.4843830738612818E-3</v>
      </c>
      <c r="P539" s="69">
        <v>774883632.91999996</v>
      </c>
      <c r="Q539" s="123">
        <v>774883632.91999996</v>
      </c>
    </row>
    <row r="540" spans="1:17" x14ac:dyDescent="0.2">
      <c r="A540" s="131" t="s">
        <v>935</v>
      </c>
      <c r="B540" s="111" t="s">
        <v>1076</v>
      </c>
      <c r="C540" s="19" t="s">
        <v>937</v>
      </c>
      <c r="D540" s="138" t="s">
        <v>1077</v>
      </c>
      <c r="E540" s="127">
        <v>77242457.950000003</v>
      </c>
      <c r="F540" s="128">
        <v>0</v>
      </c>
      <c r="G540" s="128">
        <v>0</v>
      </c>
      <c r="H540" s="128">
        <v>0</v>
      </c>
      <c r="I540" s="128">
        <v>0</v>
      </c>
      <c r="J540" s="128">
        <v>0</v>
      </c>
      <c r="K540" s="128">
        <v>0</v>
      </c>
      <c r="L540" s="128">
        <f t="shared" si="16"/>
        <v>0</v>
      </c>
      <c r="M540" s="123">
        <f t="shared" si="17"/>
        <v>77242457.950000003</v>
      </c>
      <c r="N540" s="122">
        <v>0</v>
      </c>
      <c r="O540" s="69">
        <v>3.821734259008191E-3</v>
      </c>
      <c r="P540" s="69">
        <v>1192005918.01</v>
      </c>
      <c r="Q540" s="123">
        <v>1192005918.01</v>
      </c>
    </row>
    <row r="541" spans="1:17" x14ac:dyDescent="0.2">
      <c r="A541" s="131" t="s">
        <v>935</v>
      </c>
      <c r="B541" s="111" t="s">
        <v>1078</v>
      </c>
      <c r="C541" s="19" t="s">
        <v>937</v>
      </c>
      <c r="D541" s="138" t="s">
        <v>1079</v>
      </c>
      <c r="E541" s="127">
        <v>53609620.859999999</v>
      </c>
      <c r="F541" s="128">
        <v>0</v>
      </c>
      <c r="G541" s="128">
        <v>0</v>
      </c>
      <c r="H541" s="128">
        <v>0</v>
      </c>
      <c r="I541" s="128">
        <v>0</v>
      </c>
      <c r="J541" s="128">
        <v>0</v>
      </c>
      <c r="K541" s="128">
        <v>0</v>
      </c>
      <c r="L541" s="128">
        <f t="shared" si="16"/>
        <v>0</v>
      </c>
      <c r="M541" s="123">
        <f t="shared" si="17"/>
        <v>53609620.859999999</v>
      </c>
      <c r="N541" s="122">
        <v>0</v>
      </c>
      <c r="O541" s="69">
        <v>4.5021769048557E-3</v>
      </c>
      <c r="P541" s="69">
        <v>1404237226.04</v>
      </c>
      <c r="Q541" s="123">
        <v>1404237226.04</v>
      </c>
    </row>
    <row r="542" spans="1:17" x14ac:dyDescent="0.2">
      <c r="A542" s="131" t="s">
        <v>935</v>
      </c>
      <c r="B542" s="111" t="s">
        <v>1080</v>
      </c>
      <c r="C542" s="19" t="s">
        <v>937</v>
      </c>
      <c r="D542" s="138" t="s">
        <v>1081</v>
      </c>
      <c r="E542" s="127">
        <v>61495615.270000003</v>
      </c>
      <c r="F542" s="128">
        <v>0</v>
      </c>
      <c r="G542" s="128">
        <v>0</v>
      </c>
      <c r="H542" s="128">
        <v>0</v>
      </c>
      <c r="I542" s="128">
        <v>0</v>
      </c>
      <c r="J542" s="128">
        <v>0</v>
      </c>
      <c r="K542" s="128">
        <v>0</v>
      </c>
      <c r="L542" s="128">
        <f t="shared" si="16"/>
        <v>0</v>
      </c>
      <c r="M542" s="123">
        <f t="shared" si="17"/>
        <v>61495615.270000003</v>
      </c>
      <c r="N542" s="122">
        <v>0</v>
      </c>
      <c r="O542" s="69">
        <v>4.1430259744910753E-3</v>
      </c>
      <c r="P542" s="69">
        <v>1292217392.78</v>
      </c>
      <c r="Q542" s="123">
        <v>1292217392.78</v>
      </c>
    </row>
    <row r="543" spans="1:17" x14ac:dyDescent="0.2">
      <c r="A543" s="131" t="s">
        <v>935</v>
      </c>
      <c r="B543" s="111" t="s">
        <v>1082</v>
      </c>
      <c r="C543" s="19" t="s">
        <v>937</v>
      </c>
      <c r="D543" s="138" t="s">
        <v>1083</v>
      </c>
      <c r="E543" s="127">
        <v>76016830.780000001</v>
      </c>
      <c r="F543" s="128">
        <v>0</v>
      </c>
      <c r="G543" s="128">
        <v>0</v>
      </c>
      <c r="H543" s="128">
        <v>0</v>
      </c>
      <c r="I543" s="128">
        <v>0</v>
      </c>
      <c r="J543" s="128">
        <v>0</v>
      </c>
      <c r="K543" s="128">
        <v>0</v>
      </c>
      <c r="L543" s="128">
        <f t="shared" si="16"/>
        <v>0</v>
      </c>
      <c r="M543" s="123">
        <f t="shared" si="17"/>
        <v>76016830.780000001</v>
      </c>
      <c r="N543" s="122">
        <v>0</v>
      </c>
      <c r="O543" s="69">
        <v>4.0632146566322693E-3</v>
      </c>
      <c r="P543" s="69">
        <v>1267324096.5</v>
      </c>
      <c r="Q543" s="123">
        <v>1267324096.5</v>
      </c>
    </row>
    <row r="544" spans="1:17" x14ac:dyDescent="0.2">
      <c r="A544" s="131" t="s">
        <v>935</v>
      </c>
      <c r="B544" s="111" t="s">
        <v>1084</v>
      </c>
      <c r="C544" s="19" t="s">
        <v>937</v>
      </c>
      <c r="D544" s="138" t="s">
        <v>1085</v>
      </c>
      <c r="E544" s="127">
        <v>68342306.540000007</v>
      </c>
      <c r="F544" s="128">
        <v>0</v>
      </c>
      <c r="G544" s="128">
        <v>0</v>
      </c>
      <c r="H544" s="128">
        <v>0</v>
      </c>
      <c r="I544" s="128">
        <v>0</v>
      </c>
      <c r="J544" s="128">
        <v>0</v>
      </c>
      <c r="K544" s="128">
        <v>0</v>
      </c>
      <c r="L544" s="128">
        <f t="shared" si="16"/>
        <v>0</v>
      </c>
      <c r="M544" s="123">
        <f t="shared" si="17"/>
        <v>68342306.540000007</v>
      </c>
      <c r="N544" s="122">
        <v>0</v>
      </c>
      <c r="O544" s="69">
        <v>5.140667447726145E-3</v>
      </c>
      <c r="P544" s="69">
        <v>1603383596.28</v>
      </c>
      <c r="Q544" s="123">
        <v>1603383596.28</v>
      </c>
    </row>
    <row r="545" spans="1:17" x14ac:dyDescent="0.2">
      <c r="A545" s="131" t="s">
        <v>935</v>
      </c>
      <c r="B545" s="111" t="s">
        <v>1086</v>
      </c>
      <c r="C545" s="19" t="s">
        <v>937</v>
      </c>
      <c r="D545" s="138" t="s">
        <v>1087</v>
      </c>
      <c r="E545" s="127">
        <v>77885085.530000001</v>
      </c>
      <c r="F545" s="128">
        <v>0</v>
      </c>
      <c r="G545" s="128">
        <v>0</v>
      </c>
      <c r="H545" s="128">
        <v>0</v>
      </c>
      <c r="I545" s="128">
        <v>0</v>
      </c>
      <c r="J545" s="128">
        <v>0</v>
      </c>
      <c r="K545" s="128">
        <v>0</v>
      </c>
      <c r="L545" s="128">
        <f t="shared" si="16"/>
        <v>0</v>
      </c>
      <c r="M545" s="123">
        <f t="shared" si="17"/>
        <v>77885085.530000001</v>
      </c>
      <c r="N545" s="122">
        <v>0</v>
      </c>
      <c r="O545" s="69">
        <v>5.8292958697643005E-3</v>
      </c>
      <c r="P545" s="69">
        <v>1818168062.9000001</v>
      </c>
      <c r="Q545" s="123">
        <v>1818168062.9000001</v>
      </c>
    </row>
    <row r="546" spans="1:17" x14ac:dyDescent="0.2">
      <c r="A546" s="131" t="s">
        <v>935</v>
      </c>
      <c r="B546" s="111" t="s">
        <v>1088</v>
      </c>
      <c r="C546" s="19" t="s">
        <v>937</v>
      </c>
      <c r="D546" s="138" t="s">
        <v>1089</v>
      </c>
      <c r="E546" s="127">
        <v>32490674.800000001</v>
      </c>
      <c r="F546" s="128">
        <v>0</v>
      </c>
      <c r="G546" s="128">
        <v>0</v>
      </c>
      <c r="H546" s="128">
        <v>0</v>
      </c>
      <c r="I546" s="128">
        <v>0</v>
      </c>
      <c r="J546" s="128">
        <v>0</v>
      </c>
      <c r="K546" s="128">
        <v>0</v>
      </c>
      <c r="L546" s="128">
        <f t="shared" si="16"/>
        <v>0</v>
      </c>
      <c r="M546" s="123">
        <f t="shared" si="17"/>
        <v>32490674.800000001</v>
      </c>
      <c r="N546" s="122">
        <v>0</v>
      </c>
      <c r="O546" s="69">
        <v>2.8435340042259069E-3</v>
      </c>
      <c r="P546" s="69">
        <v>886903466.16999996</v>
      </c>
      <c r="Q546" s="123">
        <v>886903466.16999996</v>
      </c>
    </row>
    <row r="547" spans="1:17" x14ac:dyDescent="0.2">
      <c r="A547" s="131" t="s">
        <v>935</v>
      </c>
      <c r="B547" s="111" t="s">
        <v>1090</v>
      </c>
      <c r="C547" s="19" t="s">
        <v>937</v>
      </c>
      <c r="D547" s="138" t="s">
        <v>195</v>
      </c>
      <c r="E547" s="127">
        <v>60423122.100000001</v>
      </c>
      <c r="F547" s="128">
        <v>0</v>
      </c>
      <c r="G547" s="128">
        <v>0</v>
      </c>
      <c r="H547" s="128">
        <v>0</v>
      </c>
      <c r="I547" s="128">
        <v>0</v>
      </c>
      <c r="J547" s="128">
        <v>0</v>
      </c>
      <c r="K547" s="128">
        <v>0</v>
      </c>
      <c r="L547" s="128">
        <f t="shared" si="16"/>
        <v>0</v>
      </c>
      <c r="M547" s="123">
        <f t="shared" si="17"/>
        <v>60423122.100000001</v>
      </c>
      <c r="N547" s="122">
        <v>0</v>
      </c>
      <c r="O547" s="69">
        <v>4.0519592143701301E-3</v>
      </c>
      <c r="P547" s="69">
        <v>1263813503.4400001</v>
      </c>
      <c r="Q547" s="123">
        <v>1263813503.4400001</v>
      </c>
    </row>
    <row r="548" spans="1:17" x14ac:dyDescent="0.2">
      <c r="A548" s="131" t="s">
        <v>935</v>
      </c>
      <c r="B548" s="111" t="s">
        <v>1091</v>
      </c>
      <c r="C548" s="19" t="s">
        <v>937</v>
      </c>
      <c r="D548" s="138" t="s">
        <v>1092</v>
      </c>
      <c r="E548" s="127">
        <v>85296599.609999999</v>
      </c>
      <c r="F548" s="128">
        <v>0</v>
      </c>
      <c r="G548" s="128">
        <v>0</v>
      </c>
      <c r="H548" s="128">
        <v>0</v>
      </c>
      <c r="I548" s="128">
        <v>0</v>
      </c>
      <c r="J548" s="128">
        <v>0</v>
      </c>
      <c r="K548" s="128">
        <v>0</v>
      </c>
      <c r="L548" s="128">
        <f t="shared" si="16"/>
        <v>0</v>
      </c>
      <c r="M548" s="123">
        <f t="shared" si="17"/>
        <v>85296599.609999999</v>
      </c>
      <c r="N548" s="122">
        <v>0</v>
      </c>
      <c r="O548" s="69">
        <v>6.2232363489391745E-3</v>
      </c>
      <c r="P548" s="69">
        <v>1941038820.1800001</v>
      </c>
      <c r="Q548" s="123">
        <v>1941038820.1800001</v>
      </c>
    </row>
    <row r="549" spans="1:17" x14ac:dyDescent="0.2">
      <c r="A549" s="131" t="s">
        <v>935</v>
      </c>
      <c r="B549" s="111" t="s">
        <v>1093</v>
      </c>
      <c r="C549" s="19" t="s">
        <v>937</v>
      </c>
      <c r="D549" s="138" t="s">
        <v>1094</v>
      </c>
      <c r="E549" s="127">
        <v>67766661.799999997</v>
      </c>
      <c r="F549" s="128">
        <v>0</v>
      </c>
      <c r="G549" s="128">
        <v>0</v>
      </c>
      <c r="H549" s="128">
        <v>0</v>
      </c>
      <c r="I549" s="128">
        <v>0</v>
      </c>
      <c r="J549" s="128">
        <v>0</v>
      </c>
      <c r="K549" s="128">
        <v>0</v>
      </c>
      <c r="L549" s="128">
        <f t="shared" si="16"/>
        <v>0</v>
      </c>
      <c r="M549" s="123">
        <f t="shared" si="17"/>
        <v>67766661.799999997</v>
      </c>
      <c r="N549" s="122">
        <v>0</v>
      </c>
      <c r="O549" s="69">
        <v>5.0598329078435081E-3</v>
      </c>
      <c r="P549" s="69">
        <v>1578171155.1800001</v>
      </c>
      <c r="Q549" s="123">
        <v>1578171155.1800001</v>
      </c>
    </row>
    <row r="550" spans="1:17" x14ac:dyDescent="0.2">
      <c r="A550" s="131" t="s">
        <v>935</v>
      </c>
      <c r="B550" s="111" t="s">
        <v>1095</v>
      </c>
      <c r="C550" s="19" t="s">
        <v>937</v>
      </c>
      <c r="D550" s="138" t="s">
        <v>1096</v>
      </c>
      <c r="E550" s="127">
        <v>137934675.61000001</v>
      </c>
      <c r="F550" s="128">
        <v>0</v>
      </c>
      <c r="G550" s="128">
        <v>0</v>
      </c>
      <c r="H550" s="128">
        <v>0</v>
      </c>
      <c r="I550" s="128">
        <v>0</v>
      </c>
      <c r="J550" s="128">
        <v>0</v>
      </c>
      <c r="K550" s="128">
        <v>0</v>
      </c>
      <c r="L550" s="128">
        <f t="shared" si="16"/>
        <v>0</v>
      </c>
      <c r="M550" s="123">
        <f t="shared" si="17"/>
        <v>137934675.61000001</v>
      </c>
      <c r="N550" s="122">
        <v>0</v>
      </c>
      <c r="O550" s="69">
        <v>3.3019374709021237E-3</v>
      </c>
      <c r="P550" s="69">
        <v>1029880347.37</v>
      </c>
      <c r="Q550" s="123">
        <v>1029880347.37</v>
      </c>
    </row>
    <row r="551" spans="1:17" x14ac:dyDescent="0.2">
      <c r="A551" s="131" t="s">
        <v>935</v>
      </c>
      <c r="B551" s="111" t="s">
        <v>1097</v>
      </c>
      <c r="C551" s="19" t="s">
        <v>937</v>
      </c>
      <c r="D551" s="138" t="s">
        <v>1098</v>
      </c>
      <c r="E551" s="127">
        <v>280976718.42000002</v>
      </c>
      <c r="F551" s="128">
        <v>0</v>
      </c>
      <c r="G551" s="128">
        <v>0</v>
      </c>
      <c r="H551" s="128">
        <v>0</v>
      </c>
      <c r="I551" s="128">
        <v>0</v>
      </c>
      <c r="J551" s="128">
        <v>0</v>
      </c>
      <c r="K551" s="128">
        <v>0</v>
      </c>
      <c r="L551" s="128">
        <f t="shared" si="16"/>
        <v>0</v>
      </c>
      <c r="M551" s="123">
        <f t="shared" si="17"/>
        <v>280976718.42000002</v>
      </c>
      <c r="N551" s="122">
        <v>0</v>
      </c>
      <c r="O551" s="69">
        <v>9.9498109597310966E-3</v>
      </c>
      <c r="P551" s="69">
        <v>3103364269.5500002</v>
      </c>
      <c r="Q551" s="123">
        <v>3103364269.5500002</v>
      </c>
    </row>
    <row r="552" spans="1:17" x14ac:dyDescent="0.2">
      <c r="A552" s="131" t="s">
        <v>935</v>
      </c>
      <c r="B552" s="111" t="s">
        <v>1099</v>
      </c>
      <c r="C552" s="19" t="s">
        <v>937</v>
      </c>
      <c r="D552" s="138" t="s">
        <v>1100</v>
      </c>
      <c r="E552" s="127">
        <v>249179190.62</v>
      </c>
      <c r="F552" s="128">
        <v>0</v>
      </c>
      <c r="G552" s="128">
        <v>0</v>
      </c>
      <c r="H552" s="128">
        <v>0</v>
      </c>
      <c r="I552" s="128">
        <v>0</v>
      </c>
      <c r="J552" s="128">
        <v>0</v>
      </c>
      <c r="K552" s="128">
        <v>0</v>
      </c>
      <c r="L552" s="128">
        <f t="shared" si="16"/>
        <v>0</v>
      </c>
      <c r="M552" s="123">
        <f t="shared" si="17"/>
        <v>249179190.62</v>
      </c>
      <c r="N552" s="122">
        <v>0</v>
      </c>
      <c r="O552" s="69">
        <v>1.4009955950291874E-2</v>
      </c>
      <c r="P552" s="69">
        <v>4369730931.5799999</v>
      </c>
      <c r="Q552" s="123">
        <v>4369730931.5799999</v>
      </c>
    </row>
    <row r="553" spans="1:17" x14ac:dyDescent="0.2">
      <c r="A553" s="131" t="s">
        <v>935</v>
      </c>
      <c r="B553" s="111" t="s">
        <v>1101</v>
      </c>
      <c r="C553" s="19" t="s">
        <v>937</v>
      </c>
      <c r="D553" s="138" t="s">
        <v>1102</v>
      </c>
      <c r="E553" s="127">
        <v>151546349.34999999</v>
      </c>
      <c r="F553" s="128">
        <v>0</v>
      </c>
      <c r="G553" s="128">
        <v>0</v>
      </c>
      <c r="H553" s="128">
        <v>0</v>
      </c>
      <c r="I553" s="128">
        <v>0</v>
      </c>
      <c r="J553" s="128">
        <v>0</v>
      </c>
      <c r="K553" s="128">
        <v>0</v>
      </c>
      <c r="L553" s="128">
        <f t="shared" si="16"/>
        <v>0</v>
      </c>
      <c r="M553" s="123">
        <f t="shared" si="17"/>
        <v>151546349.34999999</v>
      </c>
      <c r="N553" s="122">
        <v>0</v>
      </c>
      <c r="O553" s="69">
        <v>5.6829751203564902E-3</v>
      </c>
      <c r="P553" s="69">
        <v>1772530353.05</v>
      </c>
      <c r="Q553" s="123">
        <v>1772530353.05</v>
      </c>
    </row>
    <row r="554" spans="1:17" x14ac:dyDescent="0.2">
      <c r="A554" s="131" t="s">
        <v>935</v>
      </c>
      <c r="B554" s="111" t="s">
        <v>1103</v>
      </c>
      <c r="C554" s="19" t="s">
        <v>937</v>
      </c>
      <c r="D554" s="138" t="s">
        <v>1104</v>
      </c>
      <c r="E554" s="127">
        <v>3824833382.6999998</v>
      </c>
      <c r="F554" s="128">
        <v>0</v>
      </c>
      <c r="G554" s="128">
        <v>0</v>
      </c>
      <c r="H554" s="128">
        <v>0</v>
      </c>
      <c r="I554" s="128">
        <v>0</v>
      </c>
      <c r="J554" s="128">
        <v>0</v>
      </c>
      <c r="K554" s="128">
        <v>0</v>
      </c>
      <c r="L554" s="128">
        <f t="shared" si="16"/>
        <v>0</v>
      </c>
      <c r="M554" s="123">
        <f t="shared" si="17"/>
        <v>3824833382.6999998</v>
      </c>
      <c r="N554" s="122">
        <v>11055626896.860001</v>
      </c>
      <c r="O554" s="69">
        <v>0.16481651071057654</v>
      </c>
      <c r="P554" s="69">
        <v>51406571686.779999</v>
      </c>
      <c r="Q554" s="123">
        <v>62462198583.639999</v>
      </c>
    </row>
    <row r="555" spans="1:17" x14ac:dyDescent="0.2">
      <c r="A555" s="131" t="s">
        <v>935</v>
      </c>
      <c r="B555" s="111" t="s">
        <v>1105</v>
      </c>
      <c r="C555" s="19" t="s">
        <v>937</v>
      </c>
      <c r="D555" s="138" t="s">
        <v>1106</v>
      </c>
      <c r="E555" s="127">
        <v>98264461.060000002</v>
      </c>
      <c r="F555" s="128">
        <v>0</v>
      </c>
      <c r="G555" s="128">
        <v>0</v>
      </c>
      <c r="H555" s="128">
        <v>0</v>
      </c>
      <c r="I555" s="128">
        <v>0</v>
      </c>
      <c r="J555" s="128">
        <v>0</v>
      </c>
      <c r="K555" s="128">
        <v>0</v>
      </c>
      <c r="L555" s="128">
        <f t="shared" si="16"/>
        <v>0</v>
      </c>
      <c r="M555" s="123">
        <f t="shared" si="17"/>
        <v>98264461.060000002</v>
      </c>
      <c r="N555" s="122">
        <v>0</v>
      </c>
      <c r="O555" s="69">
        <v>3.4779316590010283E-3</v>
      </c>
      <c r="P555" s="69">
        <v>1084773257.1199999</v>
      </c>
      <c r="Q555" s="123">
        <v>1084773257.1199999</v>
      </c>
    </row>
    <row r="556" spans="1:17" x14ac:dyDescent="0.2">
      <c r="A556" s="131" t="s">
        <v>935</v>
      </c>
      <c r="B556" s="111" t="s">
        <v>1107</v>
      </c>
      <c r="C556" s="19" t="s">
        <v>937</v>
      </c>
      <c r="D556" s="138" t="s">
        <v>1108</v>
      </c>
      <c r="E556" s="127">
        <v>165501776.47999999</v>
      </c>
      <c r="F556" s="128">
        <v>0</v>
      </c>
      <c r="G556" s="128">
        <v>0</v>
      </c>
      <c r="H556" s="128">
        <v>0</v>
      </c>
      <c r="I556" s="128">
        <v>0</v>
      </c>
      <c r="J556" s="128">
        <v>0</v>
      </c>
      <c r="K556" s="128">
        <v>0</v>
      </c>
      <c r="L556" s="128">
        <f t="shared" si="16"/>
        <v>0</v>
      </c>
      <c r="M556" s="123">
        <f t="shared" si="17"/>
        <v>165501776.47999999</v>
      </c>
      <c r="N556" s="122">
        <v>0</v>
      </c>
      <c r="O556" s="69">
        <v>4.4980840167603764E-3</v>
      </c>
      <c r="P556" s="69">
        <v>1402960646.74</v>
      </c>
      <c r="Q556" s="123">
        <v>1402960646.74</v>
      </c>
    </row>
    <row r="557" spans="1:17" x14ac:dyDescent="0.2">
      <c r="A557" s="131" t="s">
        <v>935</v>
      </c>
      <c r="B557" s="111" t="s">
        <v>1109</v>
      </c>
      <c r="C557" s="19" t="s">
        <v>937</v>
      </c>
      <c r="D557" s="138" t="s">
        <v>1110</v>
      </c>
      <c r="E557" s="127">
        <v>162663201.78999999</v>
      </c>
      <c r="F557" s="128">
        <v>0</v>
      </c>
      <c r="G557" s="128">
        <v>0</v>
      </c>
      <c r="H557" s="128">
        <v>0</v>
      </c>
      <c r="I557" s="128">
        <v>0</v>
      </c>
      <c r="J557" s="128">
        <v>0</v>
      </c>
      <c r="K557" s="128">
        <v>0</v>
      </c>
      <c r="L557" s="128">
        <f t="shared" si="16"/>
        <v>0</v>
      </c>
      <c r="M557" s="123">
        <f t="shared" si="17"/>
        <v>162663201.78999999</v>
      </c>
      <c r="N557" s="122">
        <v>0</v>
      </c>
      <c r="O557" s="69">
        <v>4.1993031858017713E-3</v>
      </c>
      <c r="P557" s="69">
        <v>1309770358.1099999</v>
      </c>
      <c r="Q557" s="123">
        <v>1309770358.1099999</v>
      </c>
    </row>
    <row r="558" spans="1:17" x14ac:dyDescent="0.2">
      <c r="A558" s="131" t="s">
        <v>935</v>
      </c>
      <c r="B558" s="111" t="s">
        <v>1111</v>
      </c>
      <c r="C558" s="19" t="s">
        <v>937</v>
      </c>
      <c r="D558" s="138" t="s">
        <v>1112</v>
      </c>
      <c r="E558" s="127">
        <v>29151454.329999998</v>
      </c>
      <c r="F558" s="128">
        <v>0</v>
      </c>
      <c r="G558" s="128">
        <v>0</v>
      </c>
      <c r="H558" s="128">
        <v>0</v>
      </c>
      <c r="I558" s="128">
        <v>0</v>
      </c>
      <c r="J558" s="128">
        <v>0</v>
      </c>
      <c r="K558" s="128">
        <v>0</v>
      </c>
      <c r="L558" s="128">
        <f t="shared" si="16"/>
        <v>0</v>
      </c>
      <c r="M558" s="123">
        <f t="shared" si="17"/>
        <v>29151454.329999998</v>
      </c>
      <c r="N558" s="122">
        <v>0</v>
      </c>
      <c r="O558" s="69">
        <v>2.6470753756503854E-3</v>
      </c>
      <c r="P558" s="69">
        <v>825627659.95000005</v>
      </c>
      <c r="Q558" s="123">
        <v>825627659.95000005</v>
      </c>
    </row>
    <row r="559" spans="1:17" x14ac:dyDescent="0.2">
      <c r="A559" s="131" t="s">
        <v>935</v>
      </c>
      <c r="B559" s="111" t="s">
        <v>1113</v>
      </c>
      <c r="C559" s="19" t="s">
        <v>937</v>
      </c>
      <c r="D559" s="138" t="s">
        <v>1114</v>
      </c>
      <c r="E559" s="127">
        <v>57516538.060000002</v>
      </c>
      <c r="F559" s="128">
        <v>0</v>
      </c>
      <c r="G559" s="128">
        <v>0</v>
      </c>
      <c r="H559" s="128">
        <v>0</v>
      </c>
      <c r="I559" s="128">
        <v>0</v>
      </c>
      <c r="J559" s="128">
        <v>0</v>
      </c>
      <c r="K559" s="128">
        <v>0</v>
      </c>
      <c r="L559" s="128">
        <f t="shared" si="16"/>
        <v>0</v>
      </c>
      <c r="M559" s="123">
        <f t="shared" si="17"/>
        <v>57516538.060000002</v>
      </c>
      <c r="N559" s="122">
        <v>0</v>
      </c>
      <c r="O559" s="69">
        <v>4.0079606673454043E-3</v>
      </c>
      <c r="P559" s="69">
        <v>1250090276</v>
      </c>
      <c r="Q559" s="123">
        <v>1250090276</v>
      </c>
    </row>
    <row r="560" spans="1:17" x14ac:dyDescent="0.2">
      <c r="A560" s="131" t="s">
        <v>935</v>
      </c>
      <c r="B560" s="111" t="s">
        <v>1115</v>
      </c>
      <c r="C560" s="19" t="s">
        <v>937</v>
      </c>
      <c r="D560" s="138" t="s">
        <v>1116</v>
      </c>
      <c r="E560" s="127">
        <v>20371649.41</v>
      </c>
      <c r="F560" s="128">
        <v>0</v>
      </c>
      <c r="G560" s="128">
        <v>0</v>
      </c>
      <c r="H560" s="128">
        <v>0</v>
      </c>
      <c r="I560" s="128">
        <v>0</v>
      </c>
      <c r="J560" s="128">
        <v>0</v>
      </c>
      <c r="K560" s="128">
        <v>0</v>
      </c>
      <c r="L560" s="128">
        <f t="shared" si="16"/>
        <v>0</v>
      </c>
      <c r="M560" s="123">
        <f t="shared" si="17"/>
        <v>20371649.41</v>
      </c>
      <c r="N560" s="122">
        <v>0</v>
      </c>
      <c r="O560" s="69">
        <v>1.5849709149139727E-3</v>
      </c>
      <c r="P560" s="69">
        <v>494355332.52999997</v>
      </c>
      <c r="Q560" s="123">
        <v>494355332.52999997</v>
      </c>
    </row>
    <row r="561" spans="1:17" x14ac:dyDescent="0.2">
      <c r="A561" s="131" t="s">
        <v>935</v>
      </c>
      <c r="B561" s="111" t="s">
        <v>1117</v>
      </c>
      <c r="C561" s="19" t="s">
        <v>937</v>
      </c>
      <c r="D561" s="138" t="s">
        <v>1118</v>
      </c>
      <c r="E561" s="127">
        <v>234450816.59999999</v>
      </c>
      <c r="F561" s="128">
        <v>0</v>
      </c>
      <c r="G561" s="128">
        <v>0</v>
      </c>
      <c r="H561" s="128">
        <v>0</v>
      </c>
      <c r="I561" s="128">
        <v>0</v>
      </c>
      <c r="J561" s="128">
        <v>0</v>
      </c>
      <c r="K561" s="128">
        <v>0</v>
      </c>
      <c r="L561" s="128">
        <f t="shared" si="16"/>
        <v>0</v>
      </c>
      <c r="M561" s="123">
        <f t="shared" si="17"/>
        <v>234450816.59999999</v>
      </c>
      <c r="N561" s="122">
        <v>0</v>
      </c>
      <c r="O561" s="69">
        <v>4.5533380060472422E-3</v>
      </c>
      <c r="P561" s="69">
        <v>1420194467.25</v>
      </c>
      <c r="Q561" s="123">
        <v>1420194467.25</v>
      </c>
    </row>
    <row r="562" spans="1:17" x14ac:dyDescent="0.2">
      <c r="A562" s="131" t="s">
        <v>935</v>
      </c>
      <c r="B562" s="111" t="s">
        <v>1119</v>
      </c>
      <c r="C562" s="19" t="s">
        <v>937</v>
      </c>
      <c r="D562" s="138" t="s">
        <v>1120</v>
      </c>
      <c r="E562" s="127">
        <v>36143803.990000002</v>
      </c>
      <c r="F562" s="128">
        <v>0</v>
      </c>
      <c r="G562" s="128">
        <v>0</v>
      </c>
      <c r="H562" s="128">
        <v>0</v>
      </c>
      <c r="I562" s="128">
        <v>0</v>
      </c>
      <c r="J562" s="128">
        <v>0</v>
      </c>
      <c r="K562" s="128">
        <v>0</v>
      </c>
      <c r="L562" s="128">
        <f t="shared" si="16"/>
        <v>0</v>
      </c>
      <c r="M562" s="123">
        <f t="shared" si="17"/>
        <v>36143803.990000002</v>
      </c>
      <c r="N562" s="122">
        <v>0</v>
      </c>
      <c r="O562" s="69">
        <v>3.0113424161341651E-3</v>
      </c>
      <c r="P562" s="69">
        <v>939243217.33000004</v>
      </c>
      <c r="Q562" s="123">
        <v>939243217.33000004</v>
      </c>
    </row>
    <row r="563" spans="1:17" x14ac:dyDescent="0.2">
      <c r="A563" s="131" t="s">
        <v>935</v>
      </c>
      <c r="B563" s="111" t="s">
        <v>1121</v>
      </c>
      <c r="C563" s="19" t="s">
        <v>937</v>
      </c>
      <c r="D563" s="138" t="s">
        <v>1122</v>
      </c>
      <c r="E563" s="127">
        <v>49938819.18</v>
      </c>
      <c r="F563" s="128">
        <v>0</v>
      </c>
      <c r="G563" s="128">
        <v>0</v>
      </c>
      <c r="H563" s="128">
        <v>0</v>
      </c>
      <c r="I563" s="128">
        <v>0</v>
      </c>
      <c r="J563" s="128">
        <v>0</v>
      </c>
      <c r="K563" s="128">
        <v>0</v>
      </c>
      <c r="L563" s="128">
        <f t="shared" si="16"/>
        <v>0</v>
      </c>
      <c r="M563" s="123">
        <f t="shared" si="17"/>
        <v>49938819.18</v>
      </c>
      <c r="N563" s="122">
        <v>0</v>
      </c>
      <c r="O563" s="69">
        <v>3.5311392042402319E-3</v>
      </c>
      <c r="P563" s="69">
        <v>1101368787.97</v>
      </c>
      <c r="Q563" s="123">
        <v>1101368787.97</v>
      </c>
    </row>
    <row r="564" spans="1:17" x14ac:dyDescent="0.2">
      <c r="A564" s="131" t="s">
        <v>935</v>
      </c>
      <c r="B564" s="111" t="s">
        <v>1123</v>
      </c>
      <c r="C564" s="19" t="s">
        <v>937</v>
      </c>
      <c r="D564" s="138" t="s">
        <v>1124</v>
      </c>
      <c r="E564" s="127">
        <v>134845267.72</v>
      </c>
      <c r="F564" s="128">
        <v>0</v>
      </c>
      <c r="G564" s="128">
        <v>0</v>
      </c>
      <c r="H564" s="128">
        <v>0</v>
      </c>
      <c r="I564" s="128">
        <v>0</v>
      </c>
      <c r="J564" s="128">
        <v>0</v>
      </c>
      <c r="K564" s="128">
        <v>0</v>
      </c>
      <c r="L564" s="128">
        <f t="shared" si="16"/>
        <v>0</v>
      </c>
      <c r="M564" s="123">
        <f t="shared" si="17"/>
        <v>134845267.72</v>
      </c>
      <c r="N564" s="122">
        <v>0</v>
      </c>
      <c r="O564" s="69">
        <v>4.7620752989087339E-3</v>
      </c>
      <c r="P564" s="69">
        <v>1485300011.3599999</v>
      </c>
      <c r="Q564" s="123">
        <v>1485300011.3599999</v>
      </c>
    </row>
    <row r="565" spans="1:17" x14ac:dyDescent="0.2">
      <c r="A565" s="131" t="s">
        <v>935</v>
      </c>
      <c r="B565" s="111" t="s">
        <v>1125</v>
      </c>
      <c r="C565" s="19" t="s">
        <v>937</v>
      </c>
      <c r="D565" s="138" t="s">
        <v>1126</v>
      </c>
      <c r="E565" s="127">
        <v>34086613.579999998</v>
      </c>
      <c r="F565" s="128">
        <v>0</v>
      </c>
      <c r="G565" s="128">
        <v>0</v>
      </c>
      <c r="H565" s="128">
        <v>0</v>
      </c>
      <c r="I565" s="128">
        <v>0</v>
      </c>
      <c r="J565" s="128">
        <v>0</v>
      </c>
      <c r="K565" s="128">
        <v>0</v>
      </c>
      <c r="L565" s="128">
        <f t="shared" si="16"/>
        <v>0</v>
      </c>
      <c r="M565" s="123">
        <f t="shared" si="17"/>
        <v>34086613.579999998</v>
      </c>
      <c r="N565" s="122">
        <v>0</v>
      </c>
      <c r="O565" s="69">
        <v>2.476197297670635E-3</v>
      </c>
      <c r="P565" s="69">
        <v>772330474.32000005</v>
      </c>
      <c r="Q565" s="123">
        <v>772330474.32000005</v>
      </c>
    </row>
    <row r="566" spans="1:17" x14ac:dyDescent="0.2">
      <c r="A566" s="131" t="s">
        <v>935</v>
      </c>
      <c r="B566" s="111" t="s">
        <v>1127</v>
      </c>
      <c r="C566" s="19" t="s">
        <v>937</v>
      </c>
      <c r="D566" s="138" t="s">
        <v>1128</v>
      </c>
      <c r="E566" s="127">
        <v>19654079.170000002</v>
      </c>
      <c r="F566" s="128">
        <v>0</v>
      </c>
      <c r="G566" s="128">
        <v>0</v>
      </c>
      <c r="H566" s="128">
        <v>0</v>
      </c>
      <c r="I566" s="128">
        <v>0</v>
      </c>
      <c r="J566" s="128">
        <v>0</v>
      </c>
      <c r="K566" s="128">
        <v>0</v>
      </c>
      <c r="L566" s="128">
        <f t="shared" si="16"/>
        <v>0</v>
      </c>
      <c r="M566" s="123">
        <f t="shared" si="17"/>
        <v>19654079.170000002</v>
      </c>
      <c r="N566" s="122">
        <v>0</v>
      </c>
      <c r="O566" s="69">
        <v>1.7098040018213353E-3</v>
      </c>
      <c r="P566" s="69">
        <v>533291001.06999999</v>
      </c>
      <c r="Q566" s="123">
        <v>533291001.06999999</v>
      </c>
    </row>
    <row r="567" spans="1:17" x14ac:dyDescent="0.2">
      <c r="A567" s="131" t="s">
        <v>935</v>
      </c>
      <c r="B567" s="111" t="s">
        <v>1129</v>
      </c>
      <c r="C567" s="19" t="s">
        <v>937</v>
      </c>
      <c r="D567" s="138" t="s">
        <v>1130</v>
      </c>
      <c r="E567" s="127">
        <v>134134729.31</v>
      </c>
      <c r="F567" s="128">
        <v>0</v>
      </c>
      <c r="G567" s="128">
        <v>0</v>
      </c>
      <c r="H567" s="128">
        <v>0</v>
      </c>
      <c r="I567" s="128">
        <v>0</v>
      </c>
      <c r="J567" s="128">
        <v>0</v>
      </c>
      <c r="K567" s="128">
        <v>0</v>
      </c>
      <c r="L567" s="128">
        <f t="shared" si="16"/>
        <v>0</v>
      </c>
      <c r="M567" s="123">
        <f t="shared" si="17"/>
        <v>134134729.31</v>
      </c>
      <c r="N567" s="122">
        <v>0</v>
      </c>
      <c r="O567" s="69">
        <v>8.308562833506429E-3</v>
      </c>
      <c r="P567" s="69">
        <v>2591455971.6900001</v>
      </c>
      <c r="Q567" s="123">
        <v>2591455971.6900001</v>
      </c>
    </row>
    <row r="568" spans="1:17" x14ac:dyDescent="0.2">
      <c r="A568" s="131" t="s">
        <v>935</v>
      </c>
      <c r="B568" s="139" t="s">
        <v>1131</v>
      </c>
      <c r="C568" s="19" t="s">
        <v>937</v>
      </c>
      <c r="D568" s="138" t="s">
        <v>1132</v>
      </c>
      <c r="E568" s="127">
        <v>365716346.92000002</v>
      </c>
      <c r="F568" s="128">
        <v>0</v>
      </c>
      <c r="G568" s="128">
        <v>0</v>
      </c>
      <c r="H568" s="128">
        <v>0</v>
      </c>
      <c r="I568" s="128">
        <v>0</v>
      </c>
      <c r="J568" s="128">
        <v>0</v>
      </c>
      <c r="K568" s="128">
        <v>0</v>
      </c>
      <c r="L568" s="128">
        <f t="shared" si="16"/>
        <v>0</v>
      </c>
      <c r="M568" s="123">
        <f t="shared" si="17"/>
        <v>365716346.92000002</v>
      </c>
      <c r="N568" s="122">
        <v>0</v>
      </c>
      <c r="O568" s="69">
        <v>8.3720025989839405E-3</v>
      </c>
      <c r="P568" s="69">
        <v>2611242950.79</v>
      </c>
      <c r="Q568" s="123">
        <v>2611242950.79</v>
      </c>
    </row>
    <row r="569" spans="1:17" x14ac:dyDescent="0.2">
      <c r="A569" s="131" t="s">
        <v>935</v>
      </c>
      <c r="B569" s="111" t="s">
        <v>1133</v>
      </c>
      <c r="C569" s="19" t="s">
        <v>937</v>
      </c>
      <c r="D569" s="138" t="s">
        <v>1134</v>
      </c>
      <c r="E569" s="127">
        <v>34684811.18</v>
      </c>
      <c r="F569" s="128">
        <v>0</v>
      </c>
      <c r="G569" s="128">
        <v>0</v>
      </c>
      <c r="H569" s="128">
        <v>0</v>
      </c>
      <c r="I569" s="128">
        <v>0</v>
      </c>
      <c r="J569" s="128">
        <v>0</v>
      </c>
      <c r="K569" s="128">
        <v>0</v>
      </c>
      <c r="L569" s="128">
        <f t="shared" si="16"/>
        <v>0</v>
      </c>
      <c r="M569" s="123">
        <f t="shared" si="17"/>
        <v>34684811.18</v>
      </c>
      <c r="N569" s="122">
        <v>0</v>
      </c>
      <c r="O569" s="69">
        <v>2.578519500053719E-3</v>
      </c>
      <c r="P569" s="69">
        <v>804244956.73000002</v>
      </c>
      <c r="Q569" s="123">
        <v>804244956.73000002</v>
      </c>
    </row>
    <row r="570" spans="1:17" x14ac:dyDescent="0.2">
      <c r="A570" s="131" t="s">
        <v>935</v>
      </c>
      <c r="B570" s="111" t="s">
        <v>1135</v>
      </c>
      <c r="C570" s="19" t="s">
        <v>937</v>
      </c>
      <c r="D570" s="138" t="s">
        <v>1136</v>
      </c>
      <c r="E570" s="127">
        <v>66386198.859999999</v>
      </c>
      <c r="F570" s="128">
        <v>0</v>
      </c>
      <c r="G570" s="128">
        <v>0</v>
      </c>
      <c r="H570" s="128">
        <v>0</v>
      </c>
      <c r="I570" s="128">
        <v>0</v>
      </c>
      <c r="J570" s="128">
        <v>0</v>
      </c>
      <c r="K570" s="128">
        <v>0</v>
      </c>
      <c r="L570" s="128">
        <f t="shared" si="16"/>
        <v>0</v>
      </c>
      <c r="M570" s="123">
        <f t="shared" si="17"/>
        <v>66386198.859999999</v>
      </c>
      <c r="N570" s="122">
        <v>0</v>
      </c>
      <c r="O570" s="69">
        <v>5.9183161858375839E-3</v>
      </c>
      <c r="P570" s="69">
        <v>1845933662.5999999</v>
      </c>
      <c r="Q570" s="123">
        <v>1845933662.5999999</v>
      </c>
    </row>
    <row r="571" spans="1:17" x14ac:dyDescent="0.2">
      <c r="A571" s="131" t="s">
        <v>935</v>
      </c>
      <c r="B571" s="111" t="s">
        <v>1137</v>
      </c>
      <c r="C571" s="19" t="s">
        <v>937</v>
      </c>
      <c r="D571" s="138" t="s">
        <v>1138</v>
      </c>
      <c r="E571" s="127">
        <v>54400056.329999998</v>
      </c>
      <c r="F571" s="128">
        <v>0</v>
      </c>
      <c r="G571" s="128">
        <v>0</v>
      </c>
      <c r="H571" s="128">
        <v>0</v>
      </c>
      <c r="I571" s="128">
        <v>0</v>
      </c>
      <c r="J571" s="128">
        <v>0</v>
      </c>
      <c r="K571" s="128">
        <v>0</v>
      </c>
      <c r="L571" s="128">
        <f t="shared" si="16"/>
        <v>0</v>
      </c>
      <c r="M571" s="123">
        <f t="shared" si="17"/>
        <v>54400056.329999998</v>
      </c>
      <c r="N571" s="122">
        <v>0</v>
      </c>
      <c r="O571" s="69">
        <v>4.2678590613984373E-3</v>
      </c>
      <c r="P571" s="69">
        <v>1331153061.3199999</v>
      </c>
      <c r="Q571" s="123">
        <v>1331153061.3199999</v>
      </c>
    </row>
    <row r="572" spans="1:17" x14ac:dyDescent="0.2">
      <c r="A572" s="131" t="s">
        <v>935</v>
      </c>
      <c r="B572" s="111" t="s">
        <v>1139</v>
      </c>
      <c r="C572" s="19" t="s">
        <v>937</v>
      </c>
      <c r="D572" s="138" t="s">
        <v>1140</v>
      </c>
      <c r="E572" s="127">
        <v>750448517.79999995</v>
      </c>
      <c r="F572" s="128">
        <v>0</v>
      </c>
      <c r="G572" s="128">
        <v>0</v>
      </c>
      <c r="H572" s="128">
        <v>0</v>
      </c>
      <c r="I572" s="128">
        <v>0</v>
      </c>
      <c r="J572" s="128">
        <v>0</v>
      </c>
      <c r="K572" s="128">
        <v>0</v>
      </c>
      <c r="L572" s="128">
        <f t="shared" si="16"/>
        <v>0</v>
      </c>
      <c r="M572" s="123">
        <f t="shared" si="17"/>
        <v>750448517.79999995</v>
      </c>
      <c r="N572" s="122">
        <v>0</v>
      </c>
      <c r="O572" s="69">
        <v>1.763011547060539E-2</v>
      </c>
      <c r="P572" s="69">
        <v>5498865319.25</v>
      </c>
      <c r="Q572" s="123">
        <v>5498865319.25</v>
      </c>
    </row>
    <row r="573" spans="1:17" x14ac:dyDescent="0.2">
      <c r="A573" s="131" t="s">
        <v>935</v>
      </c>
      <c r="B573" s="111" t="s">
        <v>1141</v>
      </c>
      <c r="C573" s="19" t="s">
        <v>937</v>
      </c>
      <c r="D573" s="138" t="s">
        <v>1142</v>
      </c>
      <c r="E573" s="127">
        <v>79888005.069999993</v>
      </c>
      <c r="F573" s="128">
        <v>0</v>
      </c>
      <c r="G573" s="128">
        <v>0</v>
      </c>
      <c r="H573" s="128">
        <v>0</v>
      </c>
      <c r="I573" s="128">
        <v>0</v>
      </c>
      <c r="J573" s="128">
        <v>0</v>
      </c>
      <c r="K573" s="128">
        <v>0</v>
      </c>
      <c r="L573" s="128">
        <f t="shared" si="16"/>
        <v>0</v>
      </c>
      <c r="M573" s="123">
        <f t="shared" si="17"/>
        <v>79888005.069999993</v>
      </c>
      <c r="N573" s="122">
        <v>0</v>
      </c>
      <c r="O573" s="69">
        <v>5.2470825382045522E-3</v>
      </c>
      <c r="P573" s="69">
        <v>1636574657.99</v>
      </c>
      <c r="Q573" s="123">
        <v>1636574657.99</v>
      </c>
    </row>
    <row r="574" spans="1:17" x14ac:dyDescent="0.2">
      <c r="A574" s="131" t="s">
        <v>935</v>
      </c>
      <c r="B574" s="111" t="s">
        <v>1143</v>
      </c>
      <c r="C574" s="19" t="s">
        <v>937</v>
      </c>
      <c r="D574" s="138" t="s">
        <v>1144</v>
      </c>
      <c r="E574" s="127">
        <v>57748018.689999998</v>
      </c>
      <c r="F574" s="128">
        <v>0</v>
      </c>
      <c r="G574" s="128">
        <v>0</v>
      </c>
      <c r="H574" s="128">
        <v>0</v>
      </c>
      <c r="I574" s="128">
        <v>0</v>
      </c>
      <c r="J574" s="128">
        <v>0</v>
      </c>
      <c r="K574" s="128">
        <v>0</v>
      </c>
      <c r="L574" s="128">
        <f t="shared" si="16"/>
        <v>0</v>
      </c>
      <c r="M574" s="123">
        <f t="shared" si="17"/>
        <v>57748018.689999998</v>
      </c>
      <c r="N574" s="122">
        <v>0</v>
      </c>
      <c r="O574" s="69">
        <v>2.6849345905321266E-3</v>
      </c>
      <c r="P574" s="69">
        <v>837436018.44000006</v>
      </c>
      <c r="Q574" s="123">
        <v>837436018.44000006</v>
      </c>
    </row>
    <row r="575" spans="1:17" x14ac:dyDescent="0.2">
      <c r="A575" s="131" t="s">
        <v>935</v>
      </c>
      <c r="B575" s="111" t="s">
        <v>1145</v>
      </c>
      <c r="C575" s="19" t="s">
        <v>937</v>
      </c>
      <c r="D575" s="138" t="s">
        <v>1146</v>
      </c>
      <c r="E575" s="127">
        <v>67556168.969999999</v>
      </c>
      <c r="F575" s="128">
        <v>0</v>
      </c>
      <c r="G575" s="128">
        <v>0</v>
      </c>
      <c r="H575" s="128">
        <v>0</v>
      </c>
      <c r="I575" s="128">
        <v>0</v>
      </c>
      <c r="J575" s="128">
        <v>0</v>
      </c>
      <c r="K575" s="128">
        <v>0</v>
      </c>
      <c r="L575" s="128">
        <f t="shared" si="16"/>
        <v>0</v>
      </c>
      <c r="M575" s="123">
        <f t="shared" si="17"/>
        <v>67556168.969999999</v>
      </c>
      <c r="N575" s="122">
        <v>0</v>
      </c>
      <c r="O575" s="69">
        <v>5.140667447726145E-3</v>
      </c>
      <c r="P575" s="69">
        <v>1603383596.28</v>
      </c>
      <c r="Q575" s="123">
        <v>1603383596.28</v>
      </c>
    </row>
    <row r="576" spans="1:17" x14ac:dyDescent="0.2">
      <c r="A576" s="131" t="s">
        <v>935</v>
      </c>
      <c r="B576" s="111" t="s">
        <v>1147</v>
      </c>
      <c r="C576" s="19" t="s">
        <v>937</v>
      </c>
      <c r="D576" s="138" t="s">
        <v>1148</v>
      </c>
      <c r="E576" s="127">
        <v>51260137.869999997</v>
      </c>
      <c r="F576" s="128">
        <v>0</v>
      </c>
      <c r="G576" s="128">
        <v>0</v>
      </c>
      <c r="H576" s="128">
        <v>0</v>
      </c>
      <c r="I576" s="128">
        <v>0</v>
      </c>
      <c r="J576" s="128">
        <v>0</v>
      </c>
      <c r="K576" s="128">
        <v>0</v>
      </c>
      <c r="L576" s="128">
        <f t="shared" si="16"/>
        <v>0</v>
      </c>
      <c r="M576" s="123">
        <f t="shared" si="17"/>
        <v>51260137.869999997</v>
      </c>
      <c r="N576" s="122">
        <v>0</v>
      </c>
      <c r="O576" s="69">
        <v>2.5519157274341174E-3</v>
      </c>
      <c r="P576" s="69">
        <v>795947191.30999994</v>
      </c>
      <c r="Q576" s="123">
        <v>795947191.30999994</v>
      </c>
    </row>
    <row r="577" spans="1:17" x14ac:dyDescent="0.2">
      <c r="A577" s="131" t="s">
        <v>935</v>
      </c>
      <c r="B577" s="111" t="s">
        <v>1149</v>
      </c>
      <c r="C577" s="19" t="s">
        <v>937</v>
      </c>
      <c r="D577" s="138" t="s">
        <v>1150</v>
      </c>
      <c r="E577" s="127">
        <v>16485699.92</v>
      </c>
      <c r="F577" s="128">
        <v>0</v>
      </c>
      <c r="G577" s="128">
        <v>0</v>
      </c>
      <c r="H577" s="128">
        <v>0</v>
      </c>
      <c r="I577" s="128">
        <v>0</v>
      </c>
      <c r="J577" s="128">
        <v>0</v>
      </c>
      <c r="K577" s="128">
        <v>0</v>
      </c>
      <c r="L577" s="128">
        <f t="shared" si="16"/>
        <v>0</v>
      </c>
      <c r="M577" s="123">
        <f t="shared" si="17"/>
        <v>16485699.92</v>
      </c>
      <c r="N577" s="122">
        <v>0</v>
      </c>
      <c r="O577" s="69">
        <v>1.3046080803843221E-3</v>
      </c>
      <c r="P577" s="69">
        <v>406909650.73000002</v>
      </c>
      <c r="Q577" s="123">
        <v>406909650.73000002</v>
      </c>
    </row>
    <row r="578" spans="1:17" x14ac:dyDescent="0.2">
      <c r="A578" s="133" t="s">
        <v>935</v>
      </c>
      <c r="B578" s="111" t="s">
        <v>1151</v>
      </c>
      <c r="C578" s="19" t="s">
        <v>937</v>
      </c>
      <c r="D578" s="138" t="s">
        <v>1152</v>
      </c>
      <c r="E578" s="127">
        <v>149173876.91999999</v>
      </c>
      <c r="F578" s="128">
        <v>0</v>
      </c>
      <c r="G578" s="128">
        <v>0</v>
      </c>
      <c r="H578" s="128">
        <v>0</v>
      </c>
      <c r="I578" s="128">
        <v>0</v>
      </c>
      <c r="J578" s="128">
        <v>0</v>
      </c>
      <c r="K578" s="128">
        <v>0</v>
      </c>
      <c r="L578" s="128">
        <f t="shared" si="16"/>
        <v>0</v>
      </c>
      <c r="M578" s="123">
        <f t="shared" si="17"/>
        <v>149173876.91999999</v>
      </c>
      <c r="N578" s="122">
        <v>0</v>
      </c>
      <c r="O578" s="69">
        <v>1.0285427783547614E-2</v>
      </c>
      <c r="P578" s="69">
        <v>3208043771.8600001</v>
      </c>
      <c r="Q578" s="123">
        <v>3208043771.8600001</v>
      </c>
    </row>
    <row r="579" spans="1:17" x14ac:dyDescent="0.2">
      <c r="A579" s="131" t="s">
        <v>935</v>
      </c>
      <c r="B579" s="111" t="s">
        <v>1153</v>
      </c>
      <c r="C579" s="19" t="s">
        <v>937</v>
      </c>
      <c r="D579" s="138" t="s">
        <v>1154</v>
      </c>
      <c r="E579" s="127">
        <v>418124779.57999998</v>
      </c>
      <c r="F579" s="128">
        <v>0</v>
      </c>
      <c r="G579" s="128">
        <v>0</v>
      </c>
      <c r="H579" s="128">
        <v>0</v>
      </c>
      <c r="I579" s="128">
        <v>0</v>
      </c>
      <c r="J579" s="128">
        <v>0</v>
      </c>
      <c r="K579" s="128">
        <v>0</v>
      </c>
      <c r="L579" s="128">
        <f t="shared" si="16"/>
        <v>0</v>
      </c>
      <c r="M579" s="123">
        <f t="shared" si="17"/>
        <v>418124779.57999998</v>
      </c>
      <c r="N579" s="122">
        <v>0</v>
      </c>
      <c r="O579" s="69">
        <v>1.3902517637789635E-2</v>
      </c>
      <c r="P579" s="69">
        <v>4336220725.0500002</v>
      </c>
      <c r="Q579" s="123">
        <v>4336220725.0500002</v>
      </c>
    </row>
    <row r="580" spans="1:17" x14ac:dyDescent="0.2">
      <c r="A580" s="131" t="s">
        <v>935</v>
      </c>
      <c r="B580" s="111" t="s">
        <v>1155</v>
      </c>
      <c r="C580" s="19" t="s">
        <v>937</v>
      </c>
      <c r="D580" s="138" t="s">
        <v>1156</v>
      </c>
      <c r="E580" s="127">
        <v>116393732.8</v>
      </c>
      <c r="F580" s="128">
        <v>0</v>
      </c>
      <c r="G580" s="128">
        <v>0</v>
      </c>
      <c r="H580" s="128">
        <v>0</v>
      </c>
      <c r="I580" s="128">
        <v>0</v>
      </c>
      <c r="J580" s="128">
        <v>0</v>
      </c>
      <c r="K580" s="128">
        <v>0</v>
      </c>
      <c r="L580" s="128">
        <f t="shared" si="16"/>
        <v>0</v>
      </c>
      <c r="M580" s="123">
        <f t="shared" si="17"/>
        <v>116393732.8</v>
      </c>
      <c r="N580" s="122">
        <v>0</v>
      </c>
      <c r="O580" s="69">
        <v>8.6032507763697114E-3</v>
      </c>
      <c r="P580" s="69">
        <v>2683369681.04</v>
      </c>
      <c r="Q580" s="123">
        <v>2683369681.04</v>
      </c>
    </row>
    <row r="581" spans="1:17" x14ac:dyDescent="0.2">
      <c r="A581" s="131" t="s">
        <v>935</v>
      </c>
      <c r="B581" s="111" t="s">
        <v>1157</v>
      </c>
      <c r="C581" s="19" t="s">
        <v>937</v>
      </c>
      <c r="D581" s="138" t="s">
        <v>1158</v>
      </c>
      <c r="E581" s="127">
        <v>104486298.34999999</v>
      </c>
      <c r="F581" s="128">
        <v>0</v>
      </c>
      <c r="G581" s="128">
        <v>0</v>
      </c>
      <c r="H581" s="128">
        <v>0</v>
      </c>
      <c r="I581" s="128">
        <v>0</v>
      </c>
      <c r="J581" s="128">
        <v>0</v>
      </c>
      <c r="K581" s="128">
        <v>0</v>
      </c>
      <c r="L581" s="128">
        <f t="shared" si="16"/>
        <v>0</v>
      </c>
      <c r="M581" s="123">
        <f t="shared" si="17"/>
        <v>104486298.34999999</v>
      </c>
      <c r="N581" s="122">
        <v>0</v>
      </c>
      <c r="O581" s="69">
        <v>8.6861317603000084E-3</v>
      </c>
      <c r="P581" s="69">
        <v>2709220411.79</v>
      </c>
      <c r="Q581" s="123">
        <v>2709220411.79</v>
      </c>
    </row>
    <row r="582" spans="1:17" x14ac:dyDescent="0.2">
      <c r="A582" s="131" t="s">
        <v>935</v>
      </c>
      <c r="B582" s="111" t="s">
        <v>1159</v>
      </c>
      <c r="C582" s="19" t="s">
        <v>937</v>
      </c>
      <c r="D582" s="138" t="s">
        <v>1160</v>
      </c>
      <c r="E582" s="127">
        <v>27595794.98</v>
      </c>
      <c r="F582" s="128">
        <v>0</v>
      </c>
      <c r="G582" s="128">
        <v>0</v>
      </c>
      <c r="H582" s="128">
        <v>0</v>
      </c>
      <c r="I582" s="128">
        <v>0</v>
      </c>
      <c r="J582" s="128">
        <v>0</v>
      </c>
      <c r="K582" s="128">
        <v>0</v>
      </c>
      <c r="L582" s="128">
        <f t="shared" si="16"/>
        <v>0</v>
      </c>
      <c r="M582" s="123">
        <f t="shared" si="17"/>
        <v>27595794.98</v>
      </c>
      <c r="N582" s="122">
        <v>0</v>
      </c>
      <c r="O582" s="69">
        <v>1.8673801934912847E-3</v>
      </c>
      <c r="P582" s="69">
        <v>582439303.98000002</v>
      </c>
      <c r="Q582" s="123">
        <v>582439303.98000002</v>
      </c>
    </row>
    <row r="583" spans="1:17" x14ac:dyDescent="0.2">
      <c r="A583" s="131" t="s">
        <v>935</v>
      </c>
      <c r="B583" s="111" t="s">
        <v>1161</v>
      </c>
      <c r="C583" s="19" t="s">
        <v>937</v>
      </c>
      <c r="D583" s="138" t="s">
        <v>1162</v>
      </c>
      <c r="E583" s="127">
        <v>1114311632.8299999</v>
      </c>
      <c r="F583" s="128">
        <v>0</v>
      </c>
      <c r="G583" s="128">
        <v>0</v>
      </c>
      <c r="H583" s="128">
        <v>0</v>
      </c>
      <c r="I583" s="128">
        <v>0</v>
      </c>
      <c r="J583" s="128">
        <v>0</v>
      </c>
      <c r="K583" s="128">
        <v>0</v>
      </c>
      <c r="L583" s="128">
        <f t="shared" si="16"/>
        <v>0</v>
      </c>
      <c r="M583" s="123">
        <f t="shared" si="17"/>
        <v>1114311632.8299999</v>
      </c>
      <c r="N583" s="122">
        <v>0</v>
      </c>
      <c r="O583" s="69">
        <v>3.4501000199528294E-2</v>
      </c>
      <c r="P583" s="69">
        <v>10760925179.01</v>
      </c>
      <c r="Q583" s="123">
        <v>10760925179.01</v>
      </c>
    </row>
    <row r="584" spans="1:17" x14ac:dyDescent="0.2">
      <c r="A584" s="131" t="s">
        <v>1163</v>
      </c>
      <c r="B584" s="111" t="s">
        <v>1164</v>
      </c>
      <c r="C584" s="19" t="s">
        <v>1165</v>
      </c>
      <c r="D584" s="138" t="s">
        <v>1166</v>
      </c>
      <c r="E584" s="127">
        <v>1853034503.1700001</v>
      </c>
      <c r="F584" s="128">
        <v>0</v>
      </c>
      <c r="G584" s="128">
        <v>0</v>
      </c>
      <c r="H584" s="128">
        <v>0</v>
      </c>
      <c r="I584" s="128">
        <v>0</v>
      </c>
      <c r="J584" s="128">
        <v>0</v>
      </c>
      <c r="K584" s="128">
        <v>0</v>
      </c>
      <c r="L584" s="128">
        <f t="shared" si="16"/>
        <v>0</v>
      </c>
      <c r="M584" s="123">
        <f t="shared" si="17"/>
        <v>1853034503.1700001</v>
      </c>
      <c r="N584" s="122">
        <v>1305131848.02</v>
      </c>
      <c r="O584" s="69">
        <v>0.28000773897394987</v>
      </c>
      <c r="P584" s="69">
        <v>5753240911.8199997</v>
      </c>
      <c r="Q584" s="123">
        <v>7058372759.8400002</v>
      </c>
    </row>
    <row r="585" spans="1:17" x14ac:dyDescent="0.2">
      <c r="A585" s="131" t="s">
        <v>1163</v>
      </c>
      <c r="B585" s="111" t="s">
        <v>1167</v>
      </c>
      <c r="C585" s="19" t="s">
        <v>1165</v>
      </c>
      <c r="D585" s="138" t="s">
        <v>1168</v>
      </c>
      <c r="E585" s="127">
        <v>153282912.18000001</v>
      </c>
      <c r="F585" s="128">
        <v>0</v>
      </c>
      <c r="G585" s="128">
        <v>0</v>
      </c>
      <c r="H585" s="128">
        <v>0</v>
      </c>
      <c r="I585" s="128">
        <v>0</v>
      </c>
      <c r="J585" s="128">
        <v>0</v>
      </c>
      <c r="K585" s="128">
        <v>0</v>
      </c>
      <c r="L585" s="128">
        <f t="shared" si="16"/>
        <v>0</v>
      </c>
      <c r="M585" s="123">
        <f t="shared" si="17"/>
        <v>153282912.18000001</v>
      </c>
      <c r="N585" s="122">
        <v>0</v>
      </c>
      <c r="O585" s="69">
        <v>3.0473535094391629E-2</v>
      </c>
      <c r="P585" s="69">
        <v>626131225.77999997</v>
      </c>
      <c r="Q585" s="123">
        <v>626131225.77999997</v>
      </c>
    </row>
    <row r="586" spans="1:17" x14ac:dyDescent="0.2">
      <c r="A586" s="131" t="s">
        <v>1163</v>
      </c>
      <c r="B586" s="111" t="s">
        <v>1169</v>
      </c>
      <c r="C586" s="19" t="s">
        <v>1165</v>
      </c>
      <c r="D586" s="138" t="s">
        <v>1170</v>
      </c>
      <c r="E586" s="127">
        <v>228456443.78</v>
      </c>
      <c r="F586" s="128">
        <v>0</v>
      </c>
      <c r="G586" s="128">
        <v>692920880</v>
      </c>
      <c r="H586" s="128">
        <v>0</v>
      </c>
      <c r="I586" s="128">
        <v>0</v>
      </c>
      <c r="J586" s="128">
        <v>0</v>
      </c>
      <c r="K586" s="128">
        <v>0</v>
      </c>
      <c r="L586" s="128">
        <f t="shared" si="16"/>
        <v>692920880</v>
      </c>
      <c r="M586" s="123">
        <f t="shared" si="17"/>
        <v>921377323.77999997</v>
      </c>
      <c r="N586" s="122">
        <v>0</v>
      </c>
      <c r="O586" s="69">
        <v>4.7220992761939092E-2</v>
      </c>
      <c r="P586" s="69">
        <v>970236567.21000004</v>
      </c>
      <c r="Q586" s="123">
        <v>970236567.21000004</v>
      </c>
    </row>
    <row r="587" spans="1:17" x14ac:dyDescent="0.2">
      <c r="A587" s="131" t="s">
        <v>1163</v>
      </c>
      <c r="B587" s="111" t="s">
        <v>1171</v>
      </c>
      <c r="C587" s="19" t="s">
        <v>1165</v>
      </c>
      <c r="D587" s="138" t="s">
        <v>1172</v>
      </c>
      <c r="E587" s="127">
        <v>63794075.219999999</v>
      </c>
      <c r="F587" s="128">
        <v>0</v>
      </c>
      <c r="G587" s="128">
        <v>641918144</v>
      </c>
      <c r="H587" s="128">
        <v>0</v>
      </c>
      <c r="I587" s="128">
        <v>0</v>
      </c>
      <c r="J587" s="128">
        <v>0</v>
      </c>
      <c r="K587" s="128">
        <v>0</v>
      </c>
      <c r="L587" s="128">
        <f t="shared" ref="L587:L650" si="18">SUM(G587:K587)</f>
        <v>641918144</v>
      </c>
      <c r="M587" s="123">
        <f t="shared" ref="M587:M650" si="19">E587+F587+L587</f>
        <v>705712219.22000003</v>
      </c>
      <c r="N587" s="122">
        <v>0</v>
      </c>
      <c r="O587" s="69">
        <v>1.236380598498321E-2</v>
      </c>
      <c r="P587" s="69">
        <v>254035673.00999999</v>
      </c>
      <c r="Q587" s="123">
        <v>254035673.00999999</v>
      </c>
    </row>
    <row r="588" spans="1:17" x14ac:dyDescent="0.2">
      <c r="A588" s="131" t="s">
        <v>1163</v>
      </c>
      <c r="B588" s="111" t="s">
        <v>1173</v>
      </c>
      <c r="C588" s="19" t="s">
        <v>1165</v>
      </c>
      <c r="D588" s="138" t="s">
        <v>1174</v>
      </c>
      <c r="E588" s="127">
        <v>127961063.63</v>
      </c>
      <c r="F588" s="128">
        <v>0</v>
      </c>
      <c r="G588" s="128">
        <v>0</v>
      </c>
      <c r="H588" s="128">
        <v>0</v>
      </c>
      <c r="I588" s="128">
        <v>0</v>
      </c>
      <c r="J588" s="128">
        <v>0</v>
      </c>
      <c r="K588" s="128">
        <v>0</v>
      </c>
      <c r="L588" s="128">
        <f t="shared" si="18"/>
        <v>0</v>
      </c>
      <c r="M588" s="123">
        <f t="shared" si="19"/>
        <v>127961063.63</v>
      </c>
      <c r="N588" s="122">
        <v>0</v>
      </c>
      <c r="O588" s="69">
        <v>2.311090850783571E-2</v>
      </c>
      <c r="P588" s="69">
        <v>474853390.92000002</v>
      </c>
      <c r="Q588" s="123">
        <v>474853390.92000002</v>
      </c>
    </row>
    <row r="589" spans="1:17" x14ac:dyDescent="0.2">
      <c r="A589" s="131" t="s">
        <v>1163</v>
      </c>
      <c r="B589" s="111" t="s">
        <v>1175</v>
      </c>
      <c r="C589" s="19" t="s">
        <v>1165</v>
      </c>
      <c r="D589" s="138" t="s">
        <v>1176</v>
      </c>
      <c r="E589" s="127">
        <v>118280319.39</v>
      </c>
      <c r="F589" s="128">
        <v>0</v>
      </c>
      <c r="G589" s="128">
        <v>74743411</v>
      </c>
      <c r="H589" s="128">
        <v>0</v>
      </c>
      <c r="I589" s="128">
        <v>0</v>
      </c>
      <c r="J589" s="128">
        <v>0</v>
      </c>
      <c r="K589" s="128">
        <v>0</v>
      </c>
      <c r="L589" s="128">
        <f t="shared" si="18"/>
        <v>74743411</v>
      </c>
      <c r="M589" s="123">
        <f t="shared" si="19"/>
        <v>193023730.38999999</v>
      </c>
      <c r="N589" s="122">
        <v>0</v>
      </c>
      <c r="O589" s="69">
        <v>2.5551865702298636E-2</v>
      </c>
      <c r="P589" s="69">
        <v>525007057.56</v>
      </c>
      <c r="Q589" s="123">
        <v>525007057.56</v>
      </c>
    </row>
    <row r="590" spans="1:17" x14ac:dyDescent="0.2">
      <c r="A590" s="131" t="s">
        <v>1163</v>
      </c>
      <c r="B590" s="111" t="s">
        <v>1177</v>
      </c>
      <c r="C590" s="19" t="s">
        <v>1165</v>
      </c>
      <c r="D590" s="138" t="s">
        <v>1178</v>
      </c>
      <c r="E590" s="127">
        <v>176584076.53999999</v>
      </c>
      <c r="F590" s="128">
        <v>0</v>
      </c>
      <c r="G590" s="128">
        <v>359884080.13999999</v>
      </c>
      <c r="H590" s="128">
        <v>0</v>
      </c>
      <c r="I590" s="128">
        <v>0</v>
      </c>
      <c r="J590" s="128">
        <v>0</v>
      </c>
      <c r="K590" s="128">
        <v>0</v>
      </c>
      <c r="L590" s="128">
        <f t="shared" si="18"/>
        <v>359884080.13999999</v>
      </c>
      <c r="M590" s="123">
        <f t="shared" si="19"/>
        <v>536468156.67999995</v>
      </c>
      <c r="N590" s="122">
        <v>0</v>
      </c>
      <c r="O590" s="69">
        <v>4.1557229977392654E-2</v>
      </c>
      <c r="P590" s="69">
        <v>853864813.03999996</v>
      </c>
      <c r="Q590" s="123">
        <v>853864813.03999996</v>
      </c>
    </row>
    <row r="591" spans="1:17" x14ac:dyDescent="0.2">
      <c r="A591" s="131" t="s">
        <v>1163</v>
      </c>
      <c r="B591" s="111" t="s">
        <v>1179</v>
      </c>
      <c r="C591" s="19" t="s">
        <v>1165</v>
      </c>
      <c r="D591" s="138" t="s">
        <v>1180</v>
      </c>
      <c r="E591" s="127">
        <v>139370347.12</v>
      </c>
      <c r="F591" s="128">
        <v>0</v>
      </c>
      <c r="G591" s="128">
        <v>305186635</v>
      </c>
      <c r="H591" s="128">
        <v>0</v>
      </c>
      <c r="I591" s="128">
        <v>0</v>
      </c>
      <c r="J591" s="128">
        <v>0</v>
      </c>
      <c r="K591" s="128">
        <v>0</v>
      </c>
      <c r="L591" s="128">
        <f t="shared" si="18"/>
        <v>305186635</v>
      </c>
      <c r="M591" s="123">
        <f t="shared" si="19"/>
        <v>444556982.12</v>
      </c>
      <c r="N591" s="122">
        <v>0</v>
      </c>
      <c r="O591" s="69">
        <v>3.0770372451373006E-2</v>
      </c>
      <c r="P591" s="69">
        <v>632230260.15999997</v>
      </c>
      <c r="Q591" s="123">
        <v>632230260.15999997</v>
      </c>
    </row>
    <row r="592" spans="1:17" x14ac:dyDescent="0.2">
      <c r="A592" s="131" t="s">
        <v>1163</v>
      </c>
      <c r="B592" s="111" t="s">
        <v>1181</v>
      </c>
      <c r="C592" s="19" t="s">
        <v>1165</v>
      </c>
      <c r="D592" s="138" t="s">
        <v>1182</v>
      </c>
      <c r="E592" s="127">
        <v>59945977.07</v>
      </c>
      <c r="F592" s="128">
        <v>0</v>
      </c>
      <c r="G592" s="128">
        <v>25857204</v>
      </c>
      <c r="H592" s="128">
        <v>0</v>
      </c>
      <c r="I592" s="128">
        <v>0</v>
      </c>
      <c r="J592" s="128">
        <v>0</v>
      </c>
      <c r="K592" s="128">
        <v>0</v>
      </c>
      <c r="L592" s="128">
        <f t="shared" si="18"/>
        <v>25857204</v>
      </c>
      <c r="M592" s="123">
        <f t="shared" si="19"/>
        <v>85803181.069999993</v>
      </c>
      <c r="N592" s="122">
        <v>0</v>
      </c>
      <c r="O592" s="69">
        <v>1.2896523027423001E-2</v>
      </c>
      <c r="P592" s="69">
        <v>264981261.49000001</v>
      </c>
      <c r="Q592" s="123">
        <v>264981261.49000001</v>
      </c>
    </row>
    <row r="593" spans="1:17" x14ac:dyDescent="0.2">
      <c r="A593" s="131" t="s">
        <v>1163</v>
      </c>
      <c r="B593" s="111" t="s">
        <v>1183</v>
      </c>
      <c r="C593" s="19" t="s">
        <v>1165</v>
      </c>
      <c r="D593" s="138" t="s">
        <v>1184</v>
      </c>
      <c r="E593" s="127">
        <v>104727694.56</v>
      </c>
      <c r="F593" s="128">
        <v>0</v>
      </c>
      <c r="G593" s="128">
        <v>0</v>
      </c>
      <c r="H593" s="128">
        <v>0</v>
      </c>
      <c r="I593" s="128">
        <v>0</v>
      </c>
      <c r="J593" s="128">
        <v>0</v>
      </c>
      <c r="K593" s="128">
        <v>0</v>
      </c>
      <c r="L593" s="128">
        <f t="shared" si="18"/>
        <v>0</v>
      </c>
      <c r="M593" s="123">
        <f t="shared" si="19"/>
        <v>104727694.56</v>
      </c>
      <c r="N593" s="122">
        <v>0</v>
      </c>
      <c r="O593" s="69">
        <v>2.2742512145153469E-2</v>
      </c>
      <c r="P593" s="69">
        <v>467284053.61000001</v>
      </c>
      <c r="Q593" s="123">
        <v>467284053.61000001</v>
      </c>
    </row>
    <row r="594" spans="1:17" x14ac:dyDescent="0.2">
      <c r="A594" s="131" t="s">
        <v>1163</v>
      </c>
      <c r="B594" s="111" t="s">
        <v>1185</v>
      </c>
      <c r="C594" s="19" t="s">
        <v>1165</v>
      </c>
      <c r="D594" s="138" t="s">
        <v>1186</v>
      </c>
      <c r="E594" s="127">
        <v>77618391.400000006</v>
      </c>
      <c r="F594" s="128">
        <v>0</v>
      </c>
      <c r="G594" s="128">
        <v>97226794</v>
      </c>
      <c r="H594" s="128">
        <v>0</v>
      </c>
      <c r="I594" s="128">
        <v>0</v>
      </c>
      <c r="J594" s="128">
        <v>0</v>
      </c>
      <c r="K594" s="128">
        <v>0</v>
      </c>
      <c r="L594" s="128">
        <f t="shared" si="18"/>
        <v>97226794</v>
      </c>
      <c r="M594" s="123">
        <f t="shared" si="19"/>
        <v>174845185.40000001</v>
      </c>
      <c r="N594" s="122">
        <v>0</v>
      </c>
      <c r="O594" s="69">
        <v>9.2894190733903859E-3</v>
      </c>
      <c r="P594" s="69">
        <v>190867102.66</v>
      </c>
      <c r="Q594" s="123">
        <v>190867102.66</v>
      </c>
    </row>
    <row r="595" spans="1:17" x14ac:dyDescent="0.2">
      <c r="A595" s="131" t="s">
        <v>1163</v>
      </c>
      <c r="B595" s="111" t="s">
        <v>1187</v>
      </c>
      <c r="C595" s="19" t="s">
        <v>1165</v>
      </c>
      <c r="D595" s="138" t="s">
        <v>1188</v>
      </c>
      <c r="E595" s="127">
        <v>128852865.73999999</v>
      </c>
      <c r="F595" s="128">
        <v>0</v>
      </c>
      <c r="G595" s="128">
        <v>0</v>
      </c>
      <c r="H595" s="128">
        <v>0</v>
      </c>
      <c r="I595" s="128">
        <v>0</v>
      </c>
      <c r="J595" s="128">
        <v>0</v>
      </c>
      <c r="K595" s="128">
        <v>0</v>
      </c>
      <c r="L595" s="128">
        <f t="shared" si="18"/>
        <v>0</v>
      </c>
      <c r="M595" s="123">
        <f t="shared" si="19"/>
        <v>128852865.73999999</v>
      </c>
      <c r="N595" s="122">
        <v>0</v>
      </c>
      <c r="O595" s="69">
        <v>2.522322434278354E-2</v>
      </c>
      <c r="P595" s="69">
        <v>518254555.20999998</v>
      </c>
      <c r="Q595" s="123">
        <v>518254555.20999998</v>
      </c>
    </row>
    <row r="596" spans="1:17" x14ac:dyDescent="0.2">
      <c r="A596" s="131" t="s">
        <v>1163</v>
      </c>
      <c r="B596" s="111" t="s">
        <v>1189</v>
      </c>
      <c r="C596" s="19" t="s">
        <v>1165</v>
      </c>
      <c r="D596" s="138" t="s">
        <v>1190</v>
      </c>
      <c r="E596" s="127">
        <v>107712702.77</v>
      </c>
      <c r="F596" s="128">
        <v>0</v>
      </c>
      <c r="G596" s="128">
        <v>0</v>
      </c>
      <c r="H596" s="128">
        <v>0</v>
      </c>
      <c r="I596" s="128">
        <v>0</v>
      </c>
      <c r="J596" s="128">
        <v>227441032</v>
      </c>
      <c r="K596" s="128">
        <v>0</v>
      </c>
      <c r="L596" s="128">
        <f t="shared" si="18"/>
        <v>227441032</v>
      </c>
      <c r="M596" s="123">
        <f t="shared" si="19"/>
        <v>335153734.76999998</v>
      </c>
      <c r="N596" s="122">
        <v>0</v>
      </c>
      <c r="O596" s="69">
        <v>1.7622067737224731E-2</v>
      </c>
      <c r="P596" s="69">
        <v>362075710.57999998</v>
      </c>
      <c r="Q596" s="123">
        <v>362075710.57999998</v>
      </c>
    </row>
    <row r="597" spans="1:17" x14ac:dyDescent="0.2">
      <c r="A597" s="131" t="s">
        <v>1163</v>
      </c>
      <c r="B597" s="111" t="s">
        <v>1191</v>
      </c>
      <c r="C597" s="19" t="s">
        <v>1165</v>
      </c>
      <c r="D597" s="138" t="s">
        <v>1192</v>
      </c>
      <c r="E597" s="127">
        <v>103089215.39</v>
      </c>
      <c r="F597" s="128">
        <v>0</v>
      </c>
      <c r="G597" s="128">
        <v>0</v>
      </c>
      <c r="H597" s="128">
        <v>0</v>
      </c>
      <c r="I597" s="128">
        <v>0</v>
      </c>
      <c r="J597" s="128">
        <v>0</v>
      </c>
      <c r="K597" s="128">
        <v>0</v>
      </c>
      <c r="L597" s="128">
        <f t="shared" si="18"/>
        <v>0</v>
      </c>
      <c r="M597" s="123">
        <f t="shared" si="19"/>
        <v>103089215.39</v>
      </c>
      <c r="N597" s="122">
        <v>0</v>
      </c>
      <c r="O597" s="69">
        <v>2.3153313844547337E-2</v>
      </c>
      <c r="P597" s="69">
        <v>475724681.55000001</v>
      </c>
      <c r="Q597" s="123">
        <v>475724681.55000001</v>
      </c>
    </row>
    <row r="598" spans="1:17" x14ac:dyDescent="0.2">
      <c r="A598" s="131" t="s">
        <v>1163</v>
      </c>
      <c r="B598" s="111" t="s">
        <v>1193</v>
      </c>
      <c r="C598" s="19" t="s">
        <v>1165</v>
      </c>
      <c r="D598" s="138" t="s">
        <v>1194</v>
      </c>
      <c r="E598" s="127">
        <v>497516092.81999999</v>
      </c>
      <c r="F598" s="128">
        <v>0</v>
      </c>
      <c r="G598" s="128">
        <v>118773448</v>
      </c>
      <c r="H598" s="128">
        <v>0</v>
      </c>
      <c r="I598" s="128">
        <v>0</v>
      </c>
      <c r="J598" s="128">
        <v>0</v>
      </c>
      <c r="K598" s="128">
        <v>0</v>
      </c>
      <c r="L598" s="128">
        <f t="shared" si="18"/>
        <v>118773448</v>
      </c>
      <c r="M598" s="123">
        <f t="shared" si="19"/>
        <v>616289540.81999993</v>
      </c>
      <c r="N598" s="122">
        <v>0</v>
      </c>
      <c r="O598" s="69">
        <v>6.5768026906186147E-2</v>
      </c>
      <c r="P598" s="69">
        <v>1351317304.5599999</v>
      </c>
      <c r="Q598" s="123">
        <v>1351317304.5599999</v>
      </c>
    </row>
    <row r="599" spans="1:17" x14ac:dyDescent="0.2">
      <c r="A599" s="131" t="s">
        <v>1163</v>
      </c>
      <c r="B599" s="111" t="s">
        <v>1195</v>
      </c>
      <c r="C599" s="19" t="s">
        <v>1165</v>
      </c>
      <c r="D599" s="138" t="s">
        <v>1196</v>
      </c>
      <c r="E599" s="127">
        <v>59233874.700000003</v>
      </c>
      <c r="F599" s="128">
        <v>0</v>
      </c>
      <c r="G599" s="128">
        <v>139262033</v>
      </c>
      <c r="H599" s="128">
        <v>0</v>
      </c>
      <c r="I599" s="128">
        <v>0</v>
      </c>
      <c r="J599" s="128">
        <v>0</v>
      </c>
      <c r="K599" s="128">
        <v>0</v>
      </c>
      <c r="L599" s="128">
        <f t="shared" si="18"/>
        <v>139262033</v>
      </c>
      <c r="M599" s="123">
        <f t="shared" si="19"/>
        <v>198495907.69999999</v>
      </c>
      <c r="N599" s="122">
        <v>0</v>
      </c>
      <c r="O599" s="69">
        <v>1.1401734908338214E-2</v>
      </c>
      <c r="P599" s="69">
        <v>234268266.94</v>
      </c>
      <c r="Q599" s="123">
        <v>234268266.94</v>
      </c>
    </row>
    <row r="600" spans="1:17" x14ac:dyDescent="0.2">
      <c r="A600" s="131" t="s">
        <v>1163</v>
      </c>
      <c r="B600" s="111" t="s">
        <v>1197</v>
      </c>
      <c r="C600" s="19" t="s">
        <v>1165</v>
      </c>
      <c r="D600" s="138" t="s">
        <v>1198</v>
      </c>
      <c r="E600" s="127">
        <v>114709946.55</v>
      </c>
      <c r="F600" s="128">
        <v>0</v>
      </c>
      <c r="G600" s="128">
        <v>0</v>
      </c>
      <c r="H600" s="128">
        <v>0</v>
      </c>
      <c r="I600" s="128">
        <v>0</v>
      </c>
      <c r="J600" s="128">
        <v>0</v>
      </c>
      <c r="K600" s="128">
        <v>0</v>
      </c>
      <c r="L600" s="128">
        <f t="shared" si="18"/>
        <v>0</v>
      </c>
      <c r="M600" s="123">
        <f t="shared" si="19"/>
        <v>114709946.55</v>
      </c>
      <c r="N600" s="122">
        <v>0</v>
      </c>
      <c r="O600" s="69">
        <v>2.624360275740702E-2</v>
      </c>
      <c r="P600" s="69">
        <v>539219985.88999999</v>
      </c>
      <c r="Q600" s="123">
        <v>539219985.88999999</v>
      </c>
    </row>
    <row r="601" spans="1:17" x14ac:dyDescent="0.2">
      <c r="A601" s="131" t="s">
        <v>1163</v>
      </c>
      <c r="B601" s="111" t="s">
        <v>1199</v>
      </c>
      <c r="C601" s="19" t="s">
        <v>1165</v>
      </c>
      <c r="D601" s="138" t="s">
        <v>1200</v>
      </c>
      <c r="E601" s="127">
        <v>77293786.75</v>
      </c>
      <c r="F601" s="128">
        <v>0</v>
      </c>
      <c r="G601" s="128">
        <v>237423535</v>
      </c>
      <c r="H601" s="128">
        <v>0</v>
      </c>
      <c r="I601" s="128">
        <v>0</v>
      </c>
      <c r="J601" s="128">
        <v>0</v>
      </c>
      <c r="K601" s="128">
        <v>0</v>
      </c>
      <c r="L601" s="128">
        <f t="shared" si="18"/>
        <v>237423535</v>
      </c>
      <c r="M601" s="123">
        <f t="shared" si="19"/>
        <v>314717321.75</v>
      </c>
      <c r="N601" s="122">
        <v>0</v>
      </c>
      <c r="O601" s="69">
        <v>1.6280998963719585E-2</v>
      </c>
      <c r="P601" s="69">
        <v>334521144.55000001</v>
      </c>
      <c r="Q601" s="123">
        <v>334521144.55000001</v>
      </c>
    </row>
    <row r="602" spans="1:17" x14ac:dyDescent="0.2">
      <c r="A602" s="131" t="s">
        <v>1163</v>
      </c>
      <c r="B602" s="111" t="s">
        <v>1201</v>
      </c>
      <c r="C602" s="19" t="s">
        <v>1165</v>
      </c>
      <c r="D602" s="138" t="s">
        <v>1202</v>
      </c>
      <c r="E602" s="127">
        <v>124489093.53</v>
      </c>
      <c r="F602" s="128">
        <v>0</v>
      </c>
      <c r="G602" s="128">
        <v>0</v>
      </c>
      <c r="H602" s="128">
        <v>0</v>
      </c>
      <c r="I602" s="128">
        <v>0</v>
      </c>
      <c r="J602" s="128">
        <v>0</v>
      </c>
      <c r="K602" s="128">
        <v>0</v>
      </c>
      <c r="L602" s="128">
        <f t="shared" si="18"/>
        <v>0</v>
      </c>
      <c r="M602" s="123">
        <f t="shared" si="19"/>
        <v>124489093.53</v>
      </c>
      <c r="N602" s="122">
        <v>0</v>
      </c>
      <c r="O602" s="69">
        <v>2.8318813922732177E-2</v>
      </c>
      <c r="P602" s="69">
        <v>581858770.87</v>
      </c>
      <c r="Q602" s="123">
        <v>581858770.87</v>
      </c>
    </row>
    <row r="603" spans="1:17" x14ac:dyDescent="0.2">
      <c r="A603" s="131" t="s">
        <v>1163</v>
      </c>
      <c r="B603" s="111" t="s">
        <v>1203</v>
      </c>
      <c r="C603" s="19" t="s">
        <v>1165</v>
      </c>
      <c r="D603" s="138" t="s">
        <v>1204</v>
      </c>
      <c r="E603" s="127">
        <v>91606180.409999996</v>
      </c>
      <c r="F603" s="128">
        <v>0</v>
      </c>
      <c r="G603" s="128">
        <v>0</v>
      </c>
      <c r="H603" s="128">
        <v>0</v>
      </c>
      <c r="I603" s="128">
        <v>0</v>
      </c>
      <c r="J603" s="128">
        <v>0</v>
      </c>
      <c r="K603" s="128">
        <v>0</v>
      </c>
      <c r="L603" s="128">
        <f t="shared" si="18"/>
        <v>0</v>
      </c>
      <c r="M603" s="123">
        <f t="shared" si="19"/>
        <v>91606180.409999996</v>
      </c>
      <c r="N603" s="122">
        <v>0</v>
      </c>
      <c r="O603" s="69">
        <v>2.0526833301971054E-2</v>
      </c>
      <c r="P603" s="69">
        <v>421759118.43000001</v>
      </c>
      <c r="Q603" s="123">
        <v>421759118.43000001</v>
      </c>
    </row>
    <row r="604" spans="1:17" x14ac:dyDescent="0.2">
      <c r="A604" s="131" t="s">
        <v>1163</v>
      </c>
      <c r="B604" s="111" t="s">
        <v>1205</v>
      </c>
      <c r="C604" s="19" t="s">
        <v>1165</v>
      </c>
      <c r="D604" s="138" t="s">
        <v>1206</v>
      </c>
      <c r="E604" s="127">
        <v>92504176.349999994</v>
      </c>
      <c r="F604" s="128">
        <v>0</v>
      </c>
      <c r="G604" s="128">
        <v>0</v>
      </c>
      <c r="H604" s="128">
        <v>0</v>
      </c>
      <c r="I604" s="128">
        <v>0</v>
      </c>
      <c r="J604" s="128">
        <v>0</v>
      </c>
      <c r="K604" s="128">
        <v>0</v>
      </c>
      <c r="L604" s="128">
        <f t="shared" si="18"/>
        <v>0</v>
      </c>
      <c r="M604" s="123">
        <f t="shared" si="19"/>
        <v>92504176.349999994</v>
      </c>
      <c r="N604" s="122">
        <v>0</v>
      </c>
      <c r="O604" s="69">
        <v>1.4126277792060131E-2</v>
      </c>
      <c r="P604" s="69">
        <v>290248689.63999999</v>
      </c>
      <c r="Q604" s="123">
        <v>290248689.63999999</v>
      </c>
    </row>
    <row r="605" spans="1:17" x14ac:dyDescent="0.2">
      <c r="A605" s="131" t="s">
        <v>1163</v>
      </c>
      <c r="B605" s="140">
        <v>27493</v>
      </c>
      <c r="C605" s="19" t="s">
        <v>1165</v>
      </c>
      <c r="D605" s="138" t="s">
        <v>2240</v>
      </c>
      <c r="E605" s="127">
        <v>0</v>
      </c>
      <c r="F605" s="128">
        <v>0</v>
      </c>
      <c r="G605" s="128">
        <v>0</v>
      </c>
      <c r="H605" s="128">
        <v>0</v>
      </c>
      <c r="I605" s="128">
        <v>0</v>
      </c>
      <c r="J605" s="128">
        <v>0</v>
      </c>
      <c r="K605" s="128">
        <v>0</v>
      </c>
      <c r="L605" s="128">
        <f t="shared" si="18"/>
        <v>0</v>
      </c>
      <c r="M605" s="123">
        <f t="shared" si="19"/>
        <v>0</v>
      </c>
      <c r="N605" s="122">
        <v>0</v>
      </c>
      <c r="O605" s="69">
        <v>0</v>
      </c>
      <c r="P605" s="69">
        <v>0</v>
      </c>
      <c r="Q605" s="123">
        <v>0</v>
      </c>
    </row>
    <row r="606" spans="1:17" x14ac:dyDescent="0.2">
      <c r="A606" s="131" t="s">
        <v>1163</v>
      </c>
      <c r="B606" s="111" t="s">
        <v>1207</v>
      </c>
      <c r="C606" s="19" t="s">
        <v>1165</v>
      </c>
      <c r="D606" s="138" t="s">
        <v>1208</v>
      </c>
      <c r="E606" s="127">
        <v>93050236.620000005</v>
      </c>
      <c r="F606" s="128">
        <v>0</v>
      </c>
      <c r="G606" s="128">
        <v>0</v>
      </c>
      <c r="H606" s="128">
        <v>0</v>
      </c>
      <c r="I606" s="128">
        <v>0</v>
      </c>
      <c r="J606" s="128">
        <v>0</v>
      </c>
      <c r="K606" s="128">
        <v>0</v>
      </c>
      <c r="L606" s="128">
        <f t="shared" si="18"/>
        <v>0</v>
      </c>
      <c r="M606" s="123">
        <f t="shared" si="19"/>
        <v>93050236.620000005</v>
      </c>
      <c r="N606" s="122">
        <v>0</v>
      </c>
      <c r="O606" s="69">
        <v>1.8353559795500265E-2</v>
      </c>
      <c r="P606" s="69">
        <v>377105473.87</v>
      </c>
      <c r="Q606" s="123">
        <v>377105473.87</v>
      </c>
    </row>
    <row r="607" spans="1:17" x14ac:dyDescent="0.2">
      <c r="A607" s="131" t="s">
        <v>1163</v>
      </c>
      <c r="B607" s="111" t="s">
        <v>1209</v>
      </c>
      <c r="C607" s="19" t="s">
        <v>1165</v>
      </c>
      <c r="D607" s="138" t="s">
        <v>1210</v>
      </c>
      <c r="E607" s="127">
        <v>58516648.229999997</v>
      </c>
      <c r="F607" s="128">
        <v>0</v>
      </c>
      <c r="G607" s="128">
        <v>10461654</v>
      </c>
      <c r="H607" s="128">
        <v>0</v>
      </c>
      <c r="I607" s="128">
        <v>0</v>
      </c>
      <c r="J607" s="128">
        <v>0</v>
      </c>
      <c r="K607" s="128">
        <v>0</v>
      </c>
      <c r="L607" s="128">
        <f t="shared" si="18"/>
        <v>10461654</v>
      </c>
      <c r="M607" s="123">
        <f t="shared" si="19"/>
        <v>68978302.229999989</v>
      </c>
      <c r="N607" s="122">
        <v>0</v>
      </c>
      <c r="O607" s="69">
        <v>1.1409685908971644E-2</v>
      </c>
      <c r="P607" s="69">
        <v>234431633.94</v>
      </c>
      <c r="Q607" s="123">
        <v>234431633.94</v>
      </c>
    </row>
    <row r="608" spans="1:17" x14ac:dyDescent="0.2">
      <c r="A608" s="131" t="s">
        <v>1163</v>
      </c>
      <c r="B608" s="111" t="s">
        <v>1211</v>
      </c>
      <c r="C608" s="19" t="s">
        <v>1165</v>
      </c>
      <c r="D608" s="138" t="s">
        <v>1212</v>
      </c>
      <c r="E608" s="127">
        <v>87651868.450000003</v>
      </c>
      <c r="F608" s="128">
        <v>0</v>
      </c>
      <c r="G608" s="128">
        <v>253241507</v>
      </c>
      <c r="H608" s="128">
        <v>0</v>
      </c>
      <c r="I608" s="128">
        <v>0</v>
      </c>
      <c r="J608" s="128">
        <v>0</v>
      </c>
      <c r="K608" s="128">
        <v>0</v>
      </c>
      <c r="L608" s="128">
        <f t="shared" si="18"/>
        <v>253241507</v>
      </c>
      <c r="M608" s="123">
        <f t="shared" si="19"/>
        <v>340893375.44999999</v>
      </c>
      <c r="N608" s="122">
        <v>0</v>
      </c>
      <c r="O608" s="69">
        <v>1.9278526202522586E-2</v>
      </c>
      <c r="P608" s="69">
        <v>396110500.63999999</v>
      </c>
      <c r="Q608" s="123">
        <v>396110500.63999999</v>
      </c>
    </row>
    <row r="609" spans="1:17" x14ac:dyDescent="0.2">
      <c r="A609" s="131" t="s">
        <v>1163</v>
      </c>
      <c r="B609" s="111" t="s">
        <v>1213</v>
      </c>
      <c r="C609" s="19" t="s">
        <v>1165</v>
      </c>
      <c r="D609" s="138" t="s">
        <v>690</v>
      </c>
      <c r="E609" s="127">
        <v>273231277.95999998</v>
      </c>
      <c r="F609" s="128">
        <v>0</v>
      </c>
      <c r="G609" s="128">
        <v>0</v>
      </c>
      <c r="H609" s="128">
        <v>0</v>
      </c>
      <c r="I609" s="128">
        <v>0</v>
      </c>
      <c r="J609" s="128">
        <v>0</v>
      </c>
      <c r="K609" s="128">
        <v>0</v>
      </c>
      <c r="L609" s="128">
        <f t="shared" si="18"/>
        <v>0</v>
      </c>
      <c r="M609" s="123">
        <f t="shared" si="19"/>
        <v>273231277.95999998</v>
      </c>
      <c r="N609" s="122">
        <v>0</v>
      </c>
      <c r="O609" s="69">
        <v>6.6133772935323909E-2</v>
      </c>
      <c r="P609" s="69">
        <v>1358832186.21</v>
      </c>
      <c r="Q609" s="123">
        <v>1358832186.21</v>
      </c>
    </row>
    <row r="610" spans="1:17" x14ac:dyDescent="0.2">
      <c r="A610" s="131" t="s">
        <v>1163</v>
      </c>
      <c r="B610" s="111" t="s">
        <v>1214</v>
      </c>
      <c r="C610" s="19" t="s">
        <v>1165</v>
      </c>
      <c r="D610" s="138" t="s">
        <v>1215</v>
      </c>
      <c r="E610" s="127">
        <v>48444180.439999998</v>
      </c>
      <c r="F610" s="128">
        <v>0</v>
      </c>
      <c r="G610" s="128">
        <v>0</v>
      </c>
      <c r="H610" s="128">
        <v>0</v>
      </c>
      <c r="I610" s="128">
        <v>0</v>
      </c>
      <c r="J610" s="128">
        <v>0</v>
      </c>
      <c r="K610" s="128">
        <v>0</v>
      </c>
      <c r="L610" s="128">
        <f t="shared" si="18"/>
        <v>0</v>
      </c>
      <c r="M610" s="123">
        <f t="shared" si="19"/>
        <v>48444180.439999998</v>
      </c>
      <c r="N610" s="122">
        <v>0</v>
      </c>
      <c r="O610" s="69">
        <v>1.0214385480412711E-2</v>
      </c>
      <c r="P610" s="69">
        <v>209872129.43000001</v>
      </c>
      <c r="Q610" s="123">
        <v>209872129.43000001</v>
      </c>
    </row>
    <row r="611" spans="1:17" x14ac:dyDescent="0.2">
      <c r="A611" s="131" t="s">
        <v>1163</v>
      </c>
      <c r="B611" s="111" t="s">
        <v>1216</v>
      </c>
      <c r="C611" s="19" t="s">
        <v>1165</v>
      </c>
      <c r="D611" s="138" t="s">
        <v>1217</v>
      </c>
      <c r="E611" s="127">
        <v>43966602.609999999</v>
      </c>
      <c r="F611" s="128">
        <v>0</v>
      </c>
      <c r="G611" s="128">
        <v>0</v>
      </c>
      <c r="H611" s="128">
        <v>0</v>
      </c>
      <c r="I611" s="128">
        <v>0</v>
      </c>
      <c r="J611" s="128">
        <v>0</v>
      </c>
      <c r="K611" s="128">
        <v>0</v>
      </c>
      <c r="L611" s="128">
        <f t="shared" si="18"/>
        <v>0</v>
      </c>
      <c r="M611" s="123">
        <f t="shared" si="19"/>
        <v>43966602.609999999</v>
      </c>
      <c r="N611" s="122">
        <v>0</v>
      </c>
      <c r="O611" s="69">
        <v>8.8574147056407048E-3</v>
      </c>
      <c r="P611" s="69">
        <v>181990829.41</v>
      </c>
      <c r="Q611" s="123">
        <v>181990829.41</v>
      </c>
    </row>
    <row r="612" spans="1:17" x14ac:dyDescent="0.2">
      <c r="A612" s="131" t="s">
        <v>1163</v>
      </c>
      <c r="B612" s="111" t="s">
        <v>1218</v>
      </c>
      <c r="C612" s="19" t="s">
        <v>1165</v>
      </c>
      <c r="D612" s="138" t="s">
        <v>1219</v>
      </c>
      <c r="E612" s="127">
        <v>231436237.91</v>
      </c>
      <c r="F612" s="128">
        <v>0</v>
      </c>
      <c r="G612" s="128">
        <v>372908054</v>
      </c>
      <c r="H612" s="128">
        <v>0</v>
      </c>
      <c r="I612" s="128">
        <v>0</v>
      </c>
      <c r="J612" s="128">
        <v>0</v>
      </c>
      <c r="K612" s="128">
        <v>0</v>
      </c>
      <c r="L612" s="128">
        <f t="shared" si="18"/>
        <v>372908054</v>
      </c>
      <c r="M612" s="123">
        <f t="shared" si="19"/>
        <v>604344291.90999997</v>
      </c>
      <c r="N612" s="122">
        <v>0</v>
      </c>
      <c r="O612" s="69">
        <v>4.2180058360344649E-2</v>
      </c>
      <c r="P612" s="69">
        <v>866661894.10000002</v>
      </c>
      <c r="Q612" s="123">
        <v>866661894.10000002</v>
      </c>
    </row>
    <row r="613" spans="1:17" x14ac:dyDescent="0.2">
      <c r="A613" s="131" t="s">
        <v>1163</v>
      </c>
      <c r="B613" s="111" t="s">
        <v>1220</v>
      </c>
      <c r="C613" s="19" t="s">
        <v>1165</v>
      </c>
      <c r="D613" s="138" t="s">
        <v>1221</v>
      </c>
      <c r="E613" s="127">
        <v>111785255.40000001</v>
      </c>
      <c r="F613" s="128">
        <v>0</v>
      </c>
      <c r="G613" s="128">
        <v>0</v>
      </c>
      <c r="H613" s="128">
        <v>0</v>
      </c>
      <c r="I613" s="128">
        <v>0</v>
      </c>
      <c r="J613" s="128">
        <v>0</v>
      </c>
      <c r="K613" s="128">
        <v>0</v>
      </c>
      <c r="L613" s="128">
        <f t="shared" si="18"/>
        <v>0</v>
      </c>
      <c r="M613" s="123">
        <f t="shared" si="19"/>
        <v>111785255.40000001</v>
      </c>
      <c r="N613" s="122">
        <v>0</v>
      </c>
      <c r="O613" s="69">
        <v>2.5795696388390479E-2</v>
      </c>
      <c r="P613" s="69">
        <v>530016978.64999998</v>
      </c>
      <c r="Q613" s="123">
        <v>530016978.64999998</v>
      </c>
    </row>
    <row r="614" spans="1:17" x14ac:dyDescent="0.2">
      <c r="A614" s="131" t="s">
        <v>1163</v>
      </c>
      <c r="B614" s="111" t="s">
        <v>1222</v>
      </c>
      <c r="C614" s="19" t="s">
        <v>1165</v>
      </c>
      <c r="D614" s="138" t="s">
        <v>1223</v>
      </c>
      <c r="E614" s="127">
        <v>74271345</v>
      </c>
      <c r="F614" s="128">
        <v>0</v>
      </c>
      <c r="G614" s="128">
        <v>359309540.77999997</v>
      </c>
      <c r="H614" s="128">
        <v>0</v>
      </c>
      <c r="I614" s="128">
        <v>0</v>
      </c>
      <c r="J614" s="128">
        <v>0</v>
      </c>
      <c r="K614" s="128">
        <v>0</v>
      </c>
      <c r="L614" s="128">
        <f t="shared" si="18"/>
        <v>359309540.77999997</v>
      </c>
      <c r="M614" s="123">
        <f t="shared" si="19"/>
        <v>433580885.77999997</v>
      </c>
      <c r="N614" s="122">
        <v>0</v>
      </c>
      <c r="O614" s="69">
        <v>1.3127102045792463E-2</v>
      </c>
      <c r="P614" s="69">
        <v>269718904.26999998</v>
      </c>
      <c r="Q614" s="123">
        <v>269718904.26999998</v>
      </c>
    </row>
    <row r="615" spans="1:17" x14ac:dyDescent="0.2">
      <c r="A615" s="131" t="s">
        <v>1224</v>
      </c>
      <c r="B615" s="111" t="s">
        <v>1225</v>
      </c>
      <c r="C615" s="19" t="s">
        <v>1226</v>
      </c>
      <c r="D615" s="138" t="s">
        <v>1227</v>
      </c>
      <c r="E615" s="127">
        <v>4788801260.8800001</v>
      </c>
      <c r="F615" s="128">
        <v>0</v>
      </c>
      <c r="G615" s="128">
        <v>0</v>
      </c>
      <c r="H615" s="128">
        <v>0</v>
      </c>
      <c r="I615" s="128">
        <v>0</v>
      </c>
      <c r="J615" s="128">
        <v>0</v>
      </c>
      <c r="K615" s="128">
        <v>0</v>
      </c>
      <c r="L615" s="128">
        <f t="shared" si="18"/>
        <v>0</v>
      </c>
      <c r="M615" s="123">
        <f t="shared" si="19"/>
        <v>4788801260.8800001</v>
      </c>
      <c r="N615" s="122">
        <v>1189017121.6600001</v>
      </c>
      <c r="O615" s="69">
        <v>0.23225243223732256</v>
      </c>
      <c r="P615" s="69">
        <v>14699112740.99</v>
      </c>
      <c r="Q615" s="123">
        <v>15888129862.65</v>
      </c>
    </row>
    <row r="616" spans="1:17" x14ac:dyDescent="0.2">
      <c r="A616" s="131" t="s">
        <v>1224</v>
      </c>
      <c r="B616" s="111" t="s">
        <v>1228</v>
      </c>
      <c r="C616" s="19" t="s">
        <v>1226</v>
      </c>
      <c r="D616" s="138" t="s">
        <v>1229</v>
      </c>
      <c r="E616" s="127">
        <v>488028743.97000003</v>
      </c>
      <c r="F616" s="128">
        <v>0</v>
      </c>
      <c r="G616" s="128">
        <v>0</v>
      </c>
      <c r="H616" s="128">
        <v>0</v>
      </c>
      <c r="I616" s="128">
        <v>0</v>
      </c>
      <c r="J616" s="128">
        <v>0</v>
      </c>
      <c r="K616" s="128">
        <v>0</v>
      </c>
      <c r="L616" s="128">
        <f t="shared" si="18"/>
        <v>0</v>
      </c>
      <c r="M616" s="123">
        <f t="shared" si="19"/>
        <v>488028743.97000003</v>
      </c>
      <c r="N616" s="122">
        <v>0</v>
      </c>
      <c r="O616" s="69">
        <v>3.7277716952691144E-2</v>
      </c>
      <c r="P616" s="69">
        <v>2359283642.0999999</v>
      </c>
      <c r="Q616" s="123">
        <v>2359283642.0999999</v>
      </c>
    </row>
    <row r="617" spans="1:17" x14ac:dyDescent="0.2">
      <c r="A617" s="131" t="s">
        <v>1224</v>
      </c>
      <c r="B617" s="111" t="s">
        <v>1230</v>
      </c>
      <c r="C617" s="19" t="s">
        <v>1226</v>
      </c>
      <c r="D617" s="138" t="s">
        <v>1231</v>
      </c>
      <c r="E617" s="127">
        <v>97716116.969999999</v>
      </c>
      <c r="F617" s="128">
        <v>0</v>
      </c>
      <c r="G617" s="128">
        <v>0</v>
      </c>
      <c r="H617" s="128">
        <v>0</v>
      </c>
      <c r="I617" s="128">
        <v>0</v>
      </c>
      <c r="J617" s="128">
        <v>0</v>
      </c>
      <c r="K617" s="128">
        <v>0</v>
      </c>
      <c r="L617" s="128">
        <f t="shared" si="18"/>
        <v>0</v>
      </c>
      <c r="M617" s="123">
        <f t="shared" si="19"/>
        <v>97716116.969999999</v>
      </c>
      <c r="N617" s="122">
        <v>0</v>
      </c>
      <c r="O617" s="69">
        <v>8.9386895118496994E-3</v>
      </c>
      <c r="P617" s="69">
        <v>565724128.80999994</v>
      </c>
      <c r="Q617" s="123">
        <v>565724128.80999994</v>
      </c>
    </row>
    <row r="618" spans="1:17" x14ac:dyDescent="0.2">
      <c r="A618" s="131" t="s">
        <v>1224</v>
      </c>
      <c r="B618" s="111" t="s">
        <v>1232</v>
      </c>
      <c r="C618" s="19" t="s">
        <v>1226</v>
      </c>
      <c r="D618" s="138" t="s">
        <v>1233</v>
      </c>
      <c r="E618" s="127">
        <v>162578926.59999999</v>
      </c>
      <c r="F618" s="128">
        <v>0</v>
      </c>
      <c r="G618" s="128">
        <v>0</v>
      </c>
      <c r="H618" s="128">
        <v>0</v>
      </c>
      <c r="I618" s="128">
        <v>0</v>
      </c>
      <c r="J618" s="128">
        <v>0</v>
      </c>
      <c r="K618" s="128">
        <v>0</v>
      </c>
      <c r="L618" s="128">
        <f t="shared" si="18"/>
        <v>0</v>
      </c>
      <c r="M618" s="123">
        <f t="shared" si="19"/>
        <v>162578926.59999999</v>
      </c>
      <c r="N618" s="122">
        <v>0</v>
      </c>
      <c r="O618" s="69">
        <v>1.3646671135611696E-2</v>
      </c>
      <c r="P618" s="69">
        <v>863689372.94000006</v>
      </c>
      <c r="Q618" s="123">
        <v>863689372.94000006</v>
      </c>
    </row>
    <row r="619" spans="1:17" x14ac:dyDescent="0.2">
      <c r="A619" s="131" t="s">
        <v>1224</v>
      </c>
      <c r="B619" s="111" t="s">
        <v>1234</v>
      </c>
      <c r="C619" s="19" t="s">
        <v>1226</v>
      </c>
      <c r="D619" s="138" t="s">
        <v>1235</v>
      </c>
      <c r="E619" s="127">
        <v>240275169.61000001</v>
      </c>
      <c r="F619" s="128">
        <v>0</v>
      </c>
      <c r="G619" s="128">
        <v>0</v>
      </c>
      <c r="H619" s="128">
        <v>0</v>
      </c>
      <c r="I619" s="128">
        <v>0</v>
      </c>
      <c r="J619" s="128">
        <v>0</v>
      </c>
      <c r="K619" s="128">
        <v>0</v>
      </c>
      <c r="L619" s="128">
        <f t="shared" si="18"/>
        <v>0</v>
      </c>
      <c r="M619" s="123">
        <f t="shared" si="19"/>
        <v>240275169.61000001</v>
      </c>
      <c r="N619" s="122">
        <v>0</v>
      </c>
      <c r="O619" s="69">
        <v>2.711826195612679E-2</v>
      </c>
      <c r="P619" s="69">
        <v>1716298021.05</v>
      </c>
      <c r="Q619" s="123">
        <v>1716298021.05</v>
      </c>
    </row>
    <row r="620" spans="1:17" x14ac:dyDescent="0.2">
      <c r="A620" s="131" t="s">
        <v>1224</v>
      </c>
      <c r="B620" s="111" t="s">
        <v>1236</v>
      </c>
      <c r="C620" s="19" t="s">
        <v>1226</v>
      </c>
      <c r="D620" s="138" t="s">
        <v>1237</v>
      </c>
      <c r="E620" s="127">
        <v>28264527.780000001</v>
      </c>
      <c r="F620" s="128">
        <v>0</v>
      </c>
      <c r="G620" s="128">
        <v>0</v>
      </c>
      <c r="H620" s="128">
        <v>0</v>
      </c>
      <c r="I620" s="128">
        <v>0</v>
      </c>
      <c r="J620" s="128">
        <v>0</v>
      </c>
      <c r="K620" s="128">
        <v>0</v>
      </c>
      <c r="L620" s="128">
        <f t="shared" si="18"/>
        <v>0</v>
      </c>
      <c r="M620" s="123">
        <f t="shared" si="19"/>
        <v>28264527.780000001</v>
      </c>
      <c r="N620" s="122">
        <v>0</v>
      </c>
      <c r="O620" s="69">
        <v>2.5218760455352719E-3</v>
      </c>
      <c r="P620" s="69">
        <v>159607974.63</v>
      </c>
      <c r="Q620" s="123">
        <v>159607974.63</v>
      </c>
    </row>
    <row r="621" spans="1:17" x14ac:dyDescent="0.2">
      <c r="A621" s="131" t="s">
        <v>1224</v>
      </c>
      <c r="B621" s="111" t="s">
        <v>1238</v>
      </c>
      <c r="C621" s="19" t="s">
        <v>1226</v>
      </c>
      <c r="D621" s="138" t="s">
        <v>1239</v>
      </c>
      <c r="E621" s="127">
        <v>69548309.590000004</v>
      </c>
      <c r="F621" s="128">
        <v>0</v>
      </c>
      <c r="G621" s="128">
        <v>0</v>
      </c>
      <c r="H621" s="128">
        <v>0</v>
      </c>
      <c r="I621" s="128">
        <v>0</v>
      </c>
      <c r="J621" s="128">
        <v>0</v>
      </c>
      <c r="K621" s="128">
        <v>0</v>
      </c>
      <c r="L621" s="128">
        <f t="shared" si="18"/>
        <v>0</v>
      </c>
      <c r="M621" s="123">
        <f t="shared" si="19"/>
        <v>69548309.590000004</v>
      </c>
      <c r="N621" s="122">
        <v>0</v>
      </c>
      <c r="O621" s="69">
        <v>6.3964274022278366E-3</v>
      </c>
      <c r="P621" s="69">
        <v>404825932.80000001</v>
      </c>
      <c r="Q621" s="123">
        <v>404825932.80000001</v>
      </c>
    </row>
    <row r="622" spans="1:17" x14ac:dyDescent="0.2">
      <c r="A622" s="131" t="s">
        <v>1224</v>
      </c>
      <c r="B622" s="111" t="s">
        <v>1240</v>
      </c>
      <c r="C622" s="19" t="s">
        <v>1226</v>
      </c>
      <c r="D622" s="138" t="s">
        <v>1241</v>
      </c>
      <c r="E622" s="127">
        <v>501872826.66000003</v>
      </c>
      <c r="F622" s="128">
        <v>0</v>
      </c>
      <c r="G622" s="128">
        <v>0</v>
      </c>
      <c r="H622" s="128">
        <v>0</v>
      </c>
      <c r="I622" s="128">
        <v>0</v>
      </c>
      <c r="J622" s="128">
        <v>0</v>
      </c>
      <c r="K622" s="128">
        <v>0</v>
      </c>
      <c r="L622" s="128">
        <f t="shared" si="18"/>
        <v>0</v>
      </c>
      <c r="M622" s="123">
        <f t="shared" si="19"/>
        <v>501872826.66000003</v>
      </c>
      <c r="N622" s="122">
        <v>0</v>
      </c>
      <c r="O622" s="69">
        <v>2.7931306159109631E-2</v>
      </c>
      <c r="P622" s="69">
        <v>1767755085.6300001</v>
      </c>
      <c r="Q622" s="123">
        <v>1767755085.6300001</v>
      </c>
    </row>
    <row r="623" spans="1:17" x14ac:dyDescent="0.2">
      <c r="A623" s="131" t="s">
        <v>1224</v>
      </c>
      <c r="B623" s="111" t="s">
        <v>1242</v>
      </c>
      <c r="C623" s="19" t="s">
        <v>1226</v>
      </c>
      <c r="D623" s="138" t="s">
        <v>1243</v>
      </c>
      <c r="E623" s="127">
        <v>77136347</v>
      </c>
      <c r="F623" s="128">
        <v>0</v>
      </c>
      <c r="G623" s="128">
        <v>0</v>
      </c>
      <c r="H623" s="128">
        <v>0</v>
      </c>
      <c r="I623" s="128">
        <v>0</v>
      </c>
      <c r="J623" s="128">
        <v>0</v>
      </c>
      <c r="K623" s="128">
        <v>0</v>
      </c>
      <c r="L623" s="128">
        <f t="shared" si="18"/>
        <v>0</v>
      </c>
      <c r="M623" s="123">
        <f t="shared" si="19"/>
        <v>77136347</v>
      </c>
      <c r="N623" s="122">
        <v>0</v>
      </c>
      <c r="O623" s="69">
        <v>7.1075412847777259E-3</v>
      </c>
      <c r="P623" s="69">
        <v>449831890.45999998</v>
      </c>
      <c r="Q623" s="123">
        <v>449831890.45999998</v>
      </c>
    </row>
    <row r="624" spans="1:17" x14ac:dyDescent="0.2">
      <c r="A624" s="131" t="s">
        <v>1224</v>
      </c>
      <c r="B624" s="111" t="s">
        <v>1244</v>
      </c>
      <c r="C624" s="19" t="s">
        <v>1226</v>
      </c>
      <c r="D624" s="138" t="s">
        <v>1245</v>
      </c>
      <c r="E624" s="127">
        <v>41960568.030000001</v>
      </c>
      <c r="F624" s="128">
        <v>0</v>
      </c>
      <c r="G624" s="128">
        <v>0</v>
      </c>
      <c r="H624" s="128">
        <v>0</v>
      </c>
      <c r="I624" s="128">
        <v>0</v>
      </c>
      <c r="J624" s="128">
        <v>0</v>
      </c>
      <c r="K624" s="128">
        <v>0</v>
      </c>
      <c r="L624" s="128">
        <f t="shared" si="18"/>
        <v>0</v>
      </c>
      <c r="M624" s="123">
        <f t="shared" si="19"/>
        <v>41960568.030000001</v>
      </c>
      <c r="N624" s="122">
        <v>0</v>
      </c>
      <c r="O624" s="69">
        <v>4.1191841257316496E-3</v>
      </c>
      <c r="P624" s="69">
        <v>260700614.77000001</v>
      </c>
      <c r="Q624" s="123">
        <v>260700614.77000001</v>
      </c>
    </row>
    <row r="625" spans="1:17" x14ac:dyDescent="0.2">
      <c r="A625" s="131" t="s">
        <v>1224</v>
      </c>
      <c r="B625" s="111" t="s">
        <v>1246</v>
      </c>
      <c r="C625" s="19" t="s">
        <v>1226</v>
      </c>
      <c r="D625" s="138" t="s">
        <v>1247</v>
      </c>
      <c r="E625" s="127">
        <v>1224962160.6800001</v>
      </c>
      <c r="F625" s="128">
        <v>0</v>
      </c>
      <c r="G625" s="128">
        <v>0</v>
      </c>
      <c r="H625" s="128">
        <v>0</v>
      </c>
      <c r="I625" s="128">
        <v>0</v>
      </c>
      <c r="J625" s="128">
        <v>0</v>
      </c>
      <c r="K625" s="128">
        <v>0</v>
      </c>
      <c r="L625" s="128">
        <f t="shared" si="18"/>
        <v>0</v>
      </c>
      <c r="M625" s="123">
        <f t="shared" si="19"/>
        <v>1224962160.6800001</v>
      </c>
      <c r="N625" s="122">
        <v>0</v>
      </c>
      <c r="O625" s="69">
        <v>7.3759178225764874E-2</v>
      </c>
      <c r="P625" s="69">
        <v>4668172754.8800001</v>
      </c>
      <c r="Q625" s="123">
        <v>4668172754.8800001</v>
      </c>
    </row>
    <row r="626" spans="1:17" x14ac:dyDescent="0.2">
      <c r="A626" s="131" t="s">
        <v>1224</v>
      </c>
      <c r="B626" s="111" t="s">
        <v>1248</v>
      </c>
      <c r="C626" s="19" t="s">
        <v>1226</v>
      </c>
      <c r="D626" s="138" t="s">
        <v>1249</v>
      </c>
      <c r="E626" s="127">
        <v>293322551.77999997</v>
      </c>
      <c r="F626" s="128">
        <v>0</v>
      </c>
      <c r="G626" s="128">
        <v>0</v>
      </c>
      <c r="H626" s="128">
        <v>0</v>
      </c>
      <c r="I626" s="128">
        <v>0</v>
      </c>
      <c r="J626" s="128">
        <v>0</v>
      </c>
      <c r="K626" s="128">
        <v>0</v>
      </c>
      <c r="L626" s="128">
        <f t="shared" si="18"/>
        <v>0</v>
      </c>
      <c r="M626" s="123">
        <f t="shared" si="19"/>
        <v>293322551.77999997</v>
      </c>
      <c r="N626" s="122">
        <v>0</v>
      </c>
      <c r="O626" s="69">
        <v>2.2425869675489835E-2</v>
      </c>
      <c r="P626" s="69">
        <v>1419319416.8099999</v>
      </c>
      <c r="Q626" s="123">
        <v>1419319416.8099999</v>
      </c>
    </row>
    <row r="627" spans="1:17" x14ac:dyDescent="0.2">
      <c r="A627" s="131" t="s">
        <v>1224</v>
      </c>
      <c r="B627" s="111" t="s">
        <v>1250</v>
      </c>
      <c r="C627" s="19" t="s">
        <v>1226</v>
      </c>
      <c r="D627" s="138" t="s">
        <v>121</v>
      </c>
      <c r="E627" s="127">
        <v>255758908.41999999</v>
      </c>
      <c r="F627" s="128">
        <v>0</v>
      </c>
      <c r="G627" s="128">
        <v>0</v>
      </c>
      <c r="H627" s="128">
        <v>0</v>
      </c>
      <c r="I627" s="128">
        <v>0</v>
      </c>
      <c r="J627" s="128">
        <v>0</v>
      </c>
      <c r="K627" s="128">
        <v>0</v>
      </c>
      <c r="L627" s="128">
        <f t="shared" si="18"/>
        <v>0</v>
      </c>
      <c r="M627" s="123">
        <f t="shared" si="19"/>
        <v>255758908.41999999</v>
      </c>
      <c r="N627" s="122">
        <v>0</v>
      </c>
      <c r="O627" s="69">
        <v>2.0296125568561332E-2</v>
      </c>
      <c r="P627" s="69">
        <v>1284529229.96</v>
      </c>
      <c r="Q627" s="123">
        <v>1284529229.96</v>
      </c>
    </row>
    <row r="628" spans="1:17" x14ac:dyDescent="0.2">
      <c r="A628" s="131" t="s">
        <v>1224</v>
      </c>
      <c r="B628" s="111" t="s">
        <v>1251</v>
      </c>
      <c r="C628" s="19" t="s">
        <v>1226</v>
      </c>
      <c r="D628" s="138" t="s">
        <v>1252</v>
      </c>
      <c r="E628" s="127">
        <v>86176359.579999998</v>
      </c>
      <c r="F628" s="128">
        <v>0</v>
      </c>
      <c r="G628" s="128">
        <v>0</v>
      </c>
      <c r="H628" s="128">
        <v>0</v>
      </c>
      <c r="I628" s="128">
        <v>0</v>
      </c>
      <c r="J628" s="128">
        <v>0</v>
      </c>
      <c r="K628" s="128">
        <v>0</v>
      </c>
      <c r="L628" s="128">
        <f t="shared" si="18"/>
        <v>0</v>
      </c>
      <c r="M628" s="123">
        <f t="shared" si="19"/>
        <v>86176359.579999998</v>
      </c>
      <c r="N628" s="122">
        <v>0</v>
      </c>
      <c r="O628" s="69">
        <v>6.6182757466995562E-3</v>
      </c>
      <c r="P628" s="69">
        <v>418866577.25999999</v>
      </c>
      <c r="Q628" s="123">
        <v>418866577.25999999</v>
      </c>
    </row>
    <row r="629" spans="1:17" x14ac:dyDescent="0.2">
      <c r="A629" s="131" t="s">
        <v>1224</v>
      </c>
      <c r="B629" s="111" t="s">
        <v>1253</v>
      </c>
      <c r="C629" s="19" t="s">
        <v>1226</v>
      </c>
      <c r="D629" s="138" t="s">
        <v>1254</v>
      </c>
      <c r="E629" s="127">
        <v>113363321.2</v>
      </c>
      <c r="F629" s="128">
        <v>0</v>
      </c>
      <c r="G629" s="128">
        <v>0</v>
      </c>
      <c r="H629" s="128">
        <v>0</v>
      </c>
      <c r="I629" s="128">
        <v>0</v>
      </c>
      <c r="J629" s="128">
        <v>0</v>
      </c>
      <c r="K629" s="128">
        <v>0</v>
      </c>
      <c r="L629" s="128">
        <f t="shared" si="18"/>
        <v>0</v>
      </c>
      <c r="M629" s="123">
        <f t="shared" si="19"/>
        <v>113363321.2</v>
      </c>
      <c r="N629" s="122">
        <v>0</v>
      </c>
      <c r="O629" s="69">
        <v>1.1284286062047984E-2</v>
      </c>
      <c r="P629" s="69">
        <v>714175483.24000001</v>
      </c>
      <c r="Q629" s="123">
        <v>714175483.24000001</v>
      </c>
    </row>
    <row r="630" spans="1:17" x14ac:dyDescent="0.2">
      <c r="A630" s="131" t="s">
        <v>1224</v>
      </c>
      <c r="B630" s="111" t="s">
        <v>1255</v>
      </c>
      <c r="C630" s="19" t="s">
        <v>1226</v>
      </c>
      <c r="D630" s="138" t="s">
        <v>1256</v>
      </c>
      <c r="E630" s="127">
        <v>409961624.44</v>
      </c>
      <c r="F630" s="128">
        <v>0</v>
      </c>
      <c r="G630" s="128">
        <v>0</v>
      </c>
      <c r="H630" s="128">
        <v>0</v>
      </c>
      <c r="I630" s="128">
        <v>0</v>
      </c>
      <c r="J630" s="128">
        <v>0</v>
      </c>
      <c r="K630" s="128">
        <v>0</v>
      </c>
      <c r="L630" s="128">
        <f t="shared" si="18"/>
        <v>0</v>
      </c>
      <c r="M630" s="123">
        <f t="shared" si="19"/>
        <v>409961624.44</v>
      </c>
      <c r="N630" s="122">
        <v>0</v>
      </c>
      <c r="O630" s="69">
        <v>2.9985501910893712E-2</v>
      </c>
      <c r="P630" s="69">
        <v>1897763863.8199999</v>
      </c>
      <c r="Q630" s="123">
        <v>1897763863.8199999</v>
      </c>
    </row>
    <row r="631" spans="1:17" x14ac:dyDescent="0.2">
      <c r="A631" s="131" t="s">
        <v>1224</v>
      </c>
      <c r="B631" s="111" t="s">
        <v>1257</v>
      </c>
      <c r="C631" s="19" t="s">
        <v>1226</v>
      </c>
      <c r="D631" s="138" t="s">
        <v>1258</v>
      </c>
      <c r="E631" s="127">
        <v>167526830.02000001</v>
      </c>
      <c r="F631" s="128">
        <v>0</v>
      </c>
      <c r="G631" s="128">
        <v>0</v>
      </c>
      <c r="H631" s="128">
        <v>0</v>
      </c>
      <c r="I631" s="128">
        <v>0</v>
      </c>
      <c r="J631" s="128">
        <v>0</v>
      </c>
      <c r="K631" s="128">
        <v>0</v>
      </c>
      <c r="L631" s="128">
        <f t="shared" si="18"/>
        <v>0</v>
      </c>
      <c r="M631" s="123">
        <f t="shared" si="19"/>
        <v>167526830.02000001</v>
      </c>
      <c r="N631" s="122">
        <v>0</v>
      </c>
      <c r="O631" s="69">
        <v>1.6421574211868767E-2</v>
      </c>
      <c r="P631" s="69">
        <v>1039311271.79</v>
      </c>
      <c r="Q631" s="123">
        <v>1039311271.79</v>
      </c>
    </row>
    <row r="632" spans="1:17" x14ac:dyDescent="0.2">
      <c r="A632" s="131" t="s">
        <v>1224</v>
      </c>
      <c r="B632" s="111" t="s">
        <v>1259</v>
      </c>
      <c r="C632" s="19" t="s">
        <v>1226</v>
      </c>
      <c r="D632" s="138" t="s">
        <v>1260</v>
      </c>
      <c r="E632" s="127">
        <v>1032117959.53</v>
      </c>
      <c r="F632" s="128">
        <v>0</v>
      </c>
      <c r="G632" s="128">
        <v>0</v>
      </c>
      <c r="H632" s="128">
        <v>0</v>
      </c>
      <c r="I632" s="128">
        <v>0</v>
      </c>
      <c r="J632" s="128">
        <v>0</v>
      </c>
      <c r="K632" s="128">
        <v>0</v>
      </c>
      <c r="L632" s="128">
        <f t="shared" si="18"/>
        <v>0</v>
      </c>
      <c r="M632" s="123">
        <f t="shared" si="19"/>
        <v>1032117959.53</v>
      </c>
      <c r="N632" s="122">
        <v>0</v>
      </c>
      <c r="O632" s="69">
        <v>6.5699487830119335E-2</v>
      </c>
      <c r="P632" s="69">
        <v>4158079936.3000002</v>
      </c>
      <c r="Q632" s="123">
        <v>4158079936.3000002</v>
      </c>
    </row>
    <row r="633" spans="1:17" x14ac:dyDescent="0.2">
      <c r="A633" s="131" t="s">
        <v>1224</v>
      </c>
      <c r="B633" s="111" t="s">
        <v>1261</v>
      </c>
      <c r="C633" s="19" t="s">
        <v>1226</v>
      </c>
      <c r="D633" s="138" t="s">
        <v>1262</v>
      </c>
      <c r="E633" s="127">
        <v>60757052.869999997</v>
      </c>
      <c r="F633" s="128">
        <v>0</v>
      </c>
      <c r="G633" s="128">
        <v>0</v>
      </c>
      <c r="H633" s="128">
        <v>0</v>
      </c>
      <c r="I633" s="128">
        <v>0</v>
      </c>
      <c r="J633" s="128">
        <v>0</v>
      </c>
      <c r="K633" s="128">
        <v>0</v>
      </c>
      <c r="L633" s="128">
        <f t="shared" si="18"/>
        <v>0</v>
      </c>
      <c r="M633" s="123">
        <f t="shared" si="19"/>
        <v>60757052.869999997</v>
      </c>
      <c r="N633" s="122">
        <v>0</v>
      </c>
      <c r="O633" s="69">
        <v>6.2873020003525589E-3</v>
      </c>
      <c r="P633" s="69">
        <v>397919453.63</v>
      </c>
      <c r="Q633" s="123">
        <v>397919453.63</v>
      </c>
    </row>
    <row r="634" spans="1:17" x14ac:dyDescent="0.2">
      <c r="A634" s="131" t="s">
        <v>1224</v>
      </c>
      <c r="B634" s="111" t="s">
        <v>1263</v>
      </c>
      <c r="C634" s="19" t="s">
        <v>1226</v>
      </c>
      <c r="D634" s="138" t="s">
        <v>1264</v>
      </c>
      <c r="E634" s="127">
        <v>125710108.09</v>
      </c>
      <c r="F634" s="128">
        <v>0</v>
      </c>
      <c r="G634" s="128">
        <v>140126178.81999999</v>
      </c>
      <c r="H634" s="128">
        <v>0</v>
      </c>
      <c r="I634" s="128">
        <v>0</v>
      </c>
      <c r="J634" s="128">
        <v>0</v>
      </c>
      <c r="K634" s="128">
        <v>0</v>
      </c>
      <c r="L634" s="128">
        <f t="shared" si="18"/>
        <v>140126178.81999999</v>
      </c>
      <c r="M634" s="123">
        <f t="shared" si="19"/>
        <v>265836286.91</v>
      </c>
      <c r="N634" s="122">
        <v>0</v>
      </c>
      <c r="O634" s="69">
        <v>1.2876797421282811E-2</v>
      </c>
      <c r="P634" s="69">
        <v>814964541.88</v>
      </c>
      <c r="Q634" s="123">
        <v>814964541.88</v>
      </c>
    </row>
    <row r="635" spans="1:17" x14ac:dyDescent="0.2">
      <c r="A635" s="131" t="s">
        <v>1224</v>
      </c>
      <c r="B635" s="111" t="s">
        <v>1265</v>
      </c>
      <c r="C635" s="19" t="s">
        <v>1226</v>
      </c>
      <c r="D635" s="138" t="s">
        <v>1266</v>
      </c>
      <c r="E635" s="127">
        <v>57681285.039999999</v>
      </c>
      <c r="F635" s="128">
        <v>0</v>
      </c>
      <c r="G635" s="128">
        <v>0</v>
      </c>
      <c r="H635" s="128">
        <v>0</v>
      </c>
      <c r="I635" s="128">
        <v>0</v>
      </c>
      <c r="J635" s="128">
        <v>0</v>
      </c>
      <c r="K635" s="128">
        <v>0</v>
      </c>
      <c r="L635" s="128">
        <f t="shared" si="18"/>
        <v>0</v>
      </c>
      <c r="M635" s="123">
        <f t="shared" si="19"/>
        <v>57681285.039999999</v>
      </c>
      <c r="N635" s="122">
        <v>0</v>
      </c>
      <c r="O635" s="69">
        <v>5.097715201887989E-3</v>
      </c>
      <c r="P635" s="69">
        <v>322631241.16000003</v>
      </c>
      <c r="Q635" s="123">
        <v>322631241.16000003</v>
      </c>
    </row>
    <row r="636" spans="1:17" x14ac:dyDescent="0.2">
      <c r="A636" s="131" t="s">
        <v>1224</v>
      </c>
      <c r="B636" s="111" t="s">
        <v>1267</v>
      </c>
      <c r="C636" s="19" t="s">
        <v>1226</v>
      </c>
      <c r="D636" s="138" t="s">
        <v>1268</v>
      </c>
      <c r="E636" s="127">
        <v>206218193.78</v>
      </c>
      <c r="F636" s="128">
        <v>0</v>
      </c>
      <c r="G636" s="128">
        <v>0</v>
      </c>
      <c r="H636" s="128">
        <v>0</v>
      </c>
      <c r="I636" s="128">
        <v>0</v>
      </c>
      <c r="J636" s="128">
        <v>0</v>
      </c>
      <c r="K636" s="128">
        <v>0</v>
      </c>
      <c r="L636" s="128">
        <f t="shared" si="18"/>
        <v>0</v>
      </c>
      <c r="M636" s="123">
        <f t="shared" si="19"/>
        <v>206218193.78</v>
      </c>
      <c r="N636" s="122">
        <v>0</v>
      </c>
      <c r="O636" s="69">
        <v>1.7828212633843505E-2</v>
      </c>
      <c r="P636" s="69">
        <v>1128336547.23</v>
      </c>
      <c r="Q636" s="123">
        <v>1128336547.23</v>
      </c>
    </row>
    <row r="637" spans="1:17" x14ac:dyDescent="0.2">
      <c r="A637" s="131" t="s">
        <v>1224</v>
      </c>
      <c r="B637" s="111" t="s">
        <v>1269</v>
      </c>
      <c r="C637" s="19" t="s">
        <v>1226</v>
      </c>
      <c r="D637" s="138" t="s">
        <v>686</v>
      </c>
      <c r="E637" s="127">
        <v>120699042.39</v>
      </c>
      <c r="F637" s="128">
        <v>0</v>
      </c>
      <c r="G637" s="128">
        <v>0</v>
      </c>
      <c r="H637" s="128">
        <v>0</v>
      </c>
      <c r="I637" s="128">
        <v>0</v>
      </c>
      <c r="J637" s="128">
        <v>0</v>
      </c>
      <c r="K637" s="128">
        <v>0</v>
      </c>
      <c r="L637" s="128">
        <f t="shared" si="18"/>
        <v>0</v>
      </c>
      <c r="M637" s="123">
        <f t="shared" si="19"/>
        <v>120699042.39</v>
      </c>
      <c r="N637" s="122">
        <v>0</v>
      </c>
      <c r="O637" s="69">
        <v>1.3071064620225614E-2</v>
      </c>
      <c r="P637" s="69">
        <v>827259592.71000004</v>
      </c>
      <c r="Q637" s="123">
        <v>827259592.71000004</v>
      </c>
    </row>
    <row r="638" spans="1:17" x14ac:dyDescent="0.2">
      <c r="A638" s="131" t="s">
        <v>1224</v>
      </c>
      <c r="B638" s="111" t="s">
        <v>1270</v>
      </c>
      <c r="C638" s="19" t="s">
        <v>1226</v>
      </c>
      <c r="D638" s="138" t="s">
        <v>1271</v>
      </c>
      <c r="E638" s="127">
        <v>135195243.02000001</v>
      </c>
      <c r="F638" s="128">
        <v>0</v>
      </c>
      <c r="G638" s="128">
        <v>0</v>
      </c>
      <c r="H638" s="128">
        <v>0</v>
      </c>
      <c r="I638" s="128">
        <v>0</v>
      </c>
      <c r="J638" s="128">
        <v>0</v>
      </c>
      <c r="K638" s="128">
        <v>0</v>
      </c>
      <c r="L638" s="128">
        <f t="shared" si="18"/>
        <v>0</v>
      </c>
      <c r="M638" s="123">
        <f t="shared" si="19"/>
        <v>135195243.02000001</v>
      </c>
      <c r="N638" s="122">
        <v>0</v>
      </c>
      <c r="O638" s="69">
        <v>1.300630888724468E-2</v>
      </c>
      <c r="P638" s="69">
        <v>823161242.42999995</v>
      </c>
      <c r="Q638" s="123">
        <v>823161242.42999995</v>
      </c>
    </row>
    <row r="639" spans="1:17" x14ac:dyDescent="0.2">
      <c r="A639" s="131" t="s">
        <v>1224</v>
      </c>
      <c r="B639" s="111" t="s">
        <v>1272</v>
      </c>
      <c r="C639" s="19" t="s">
        <v>1226</v>
      </c>
      <c r="D639" s="138" t="s">
        <v>1273</v>
      </c>
      <c r="E639" s="127">
        <v>2127841107.97</v>
      </c>
      <c r="F639" s="128">
        <v>0</v>
      </c>
      <c r="G639" s="128">
        <v>0</v>
      </c>
      <c r="H639" s="128">
        <v>0</v>
      </c>
      <c r="I639" s="128">
        <v>0</v>
      </c>
      <c r="J639" s="128">
        <v>0</v>
      </c>
      <c r="K639" s="128">
        <v>0</v>
      </c>
      <c r="L639" s="128">
        <f t="shared" si="18"/>
        <v>0</v>
      </c>
      <c r="M639" s="123">
        <f t="shared" si="19"/>
        <v>2127841107.97</v>
      </c>
      <c r="N639" s="122">
        <v>0</v>
      </c>
      <c r="O639" s="69">
        <v>0.13736369817592695</v>
      </c>
      <c r="P639" s="69">
        <v>8693663470.2199993</v>
      </c>
      <c r="Q639" s="123">
        <v>8693663470.2199993</v>
      </c>
    </row>
    <row r="640" spans="1:17" x14ac:dyDescent="0.2">
      <c r="A640" s="131" t="s">
        <v>1224</v>
      </c>
      <c r="B640" s="111" t="s">
        <v>1274</v>
      </c>
      <c r="C640" s="19" t="s">
        <v>1226</v>
      </c>
      <c r="D640" s="138" t="s">
        <v>1275</v>
      </c>
      <c r="E640" s="127">
        <v>217852151.68000001</v>
      </c>
      <c r="F640" s="128">
        <v>0</v>
      </c>
      <c r="G640" s="128">
        <v>0</v>
      </c>
      <c r="H640" s="128">
        <v>0</v>
      </c>
      <c r="I640" s="128">
        <v>0</v>
      </c>
      <c r="J640" s="128">
        <v>0</v>
      </c>
      <c r="K640" s="128">
        <v>0</v>
      </c>
      <c r="L640" s="128">
        <f t="shared" si="18"/>
        <v>0</v>
      </c>
      <c r="M640" s="123">
        <f t="shared" si="19"/>
        <v>217852151.68000001</v>
      </c>
      <c r="N640" s="122">
        <v>0</v>
      </c>
      <c r="O640" s="69">
        <v>1.6680597143792504E-2</v>
      </c>
      <c r="P640" s="69">
        <v>1055704672.89</v>
      </c>
      <c r="Q640" s="123">
        <v>1055704672.89</v>
      </c>
    </row>
    <row r="641" spans="1:17" x14ac:dyDescent="0.2">
      <c r="A641" s="131" t="s">
        <v>1224</v>
      </c>
      <c r="B641" s="111" t="s">
        <v>1276</v>
      </c>
      <c r="C641" s="19" t="s">
        <v>1226</v>
      </c>
      <c r="D641" s="138" t="s">
        <v>1277</v>
      </c>
      <c r="E641" s="127">
        <v>140407318.83000001</v>
      </c>
      <c r="F641" s="128">
        <v>0</v>
      </c>
      <c r="G641" s="128">
        <v>0</v>
      </c>
      <c r="H641" s="128">
        <v>0</v>
      </c>
      <c r="I641" s="128">
        <v>0</v>
      </c>
      <c r="J641" s="128">
        <v>0</v>
      </c>
      <c r="K641" s="128">
        <v>0</v>
      </c>
      <c r="L641" s="128">
        <f t="shared" si="18"/>
        <v>0</v>
      </c>
      <c r="M641" s="123">
        <f t="shared" si="19"/>
        <v>140407318.83000001</v>
      </c>
      <c r="N641" s="122">
        <v>0</v>
      </c>
      <c r="O641" s="69">
        <v>1.4225875191718942E-2</v>
      </c>
      <c r="P641" s="69">
        <v>900346839.28999996</v>
      </c>
      <c r="Q641" s="123">
        <v>900346839.28999996</v>
      </c>
    </row>
    <row r="642" spans="1:17" x14ac:dyDescent="0.2">
      <c r="A642" s="131" t="s">
        <v>1224</v>
      </c>
      <c r="B642" s="111" t="s">
        <v>1278</v>
      </c>
      <c r="C642" s="19" t="s">
        <v>1226</v>
      </c>
      <c r="D642" s="138" t="s">
        <v>1279</v>
      </c>
      <c r="E642" s="127">
        <v>461345181.01999998</v>
      </c>
      <c r="F642" s="128">
        <v>0</v>
      </c>
      <c r="G642" s="128">
        <v>0</v>
      </c>
      <c r="H642" s="128">
        <v>0</v>
      </c>
      <c r="I642" s="128">
        <v>0</v>
      </c>
      <c r="J642" s="128">
        <v>0</v>
      </c>
      <c r="K642" s="128">
        <v>0</v>
      </c>
      <c r="L642" s="128">
        <f t="shared" si="18"/>
        <v>0</v>
      </c>
      <c r="M642" s="123">
        <f t="shared" si="19"/>
        <v>461345181.01999998</v>
      </c>
      <c r="N642" s="122">
        <v>0</v>
      </c>
      <c r="O642" s="69">
        <v>3.677286207148793E-2</v>
      </c>
      <c r="P642" s="69">
        <v>2327331689.02</v>
      </c>
      <c r="Q642" s="123">
        <v>2327331689.02</v>
      </c>
    </row>
    <row r="643" spans="1:17" x14ac:dyDescent="0.2">
      <c r="A643" s="131" t="s">
        <v>1224</v>
      </c>
      <c r="B643" s="111" t="s">
        <v>1280</v>
      </c>
      <c r="C643" s="19" t="s">
        <v>1226</v>
      </c>
      <c r="D643" s="138" t="s">
        <v>583</v>
      </c>
      <c r="E643" s="127">
        <v>107697815.09999999</v>
      </c>
      <c r="F643" s="128">
        <v>0</v>
      </c>
      <c r="G643" s="128">
        <v>0</v>
      </c>
      <c r="H643" s="128">
        <v>0</v>
      </c>
      <c r="I643" s="128">
        <v>0</v>
      </c>
      <c r="J643" s="128">
        <v>0</v>
      </c>
      <c r="K643" s="128">
        <v>0</v>
      </c>
      <c r="L643" s="128">
        <f t="shared" si="18"/>
        <v>0</v>
      </c>
      <c r="M643" s="123">
        <f t="shared" si="19"/>
        <v>107697815.09999999</v>
      </c>
      <c r="N643" s="122">
        <v>0</v>
      </c>
      <c r="O643" s="69">
        <v>1.1690808163539405E-2</v>
      </c>
      <c r="P643" s="69">
        <v>739904015.52999997</v>
      </c>
      <c r="Q643" s="123">
        <v>739904015.52999997</v>
      </c>
    </row>
    <row r="644" spans="1:17" x14ac:dyDescent="0.2">
      <c r="A644" s="131" t="s">
        <v>1224</v>
      </c>
      <c r="B644" s="111" t="s">
        <v>1281</v>
      </c>
      <c r="C644" s="19" t="s">
        <v>1226</v>
      </c>
      <c r="D644" s="138" t="s">
        <v>1282</v>
      </c>
      <c r="E644" s="127">
        <v>228261768.78999999</v>
      </c>
      <c r="F644" s="128">
        <v>0</v>
      </c>
      <c r="G644" s="128">
        <v>0</v>
      </c>
      <c r="H644" s="128">
        <v>0</v>
      </c>
      <c r="I644" s="128">
        <v>0</v>
      </c>
      <c r="J644" s="128">
        <v>0</v>
      </c>
      <c r="K644" s="128">
        <v>0</v>
      </c>
      <c r="L644" s="128">
        <f t="shared" si="18"/>
        <v>0</v>
      </c>
      <c r="M644" s="123">
        <f t="shared" si="19"/>
        <v>228261768.78999999</v>
      </c>
      <c r="N644" s="122">
        <v>0</v>
      </c>
      <c r="O644" s="69">
        <v>2.488898588924611E-2</v>
      </c>
      <c r="P644" s="69">
        <v>1575208518.04</v>
      </c>
      <c r="Q644" s="123">
        <v>1575208518.04</v>
      </c>
    </row>
    <row r="645" spans="1:17" x14ac:dyDescent="0.2">
      <c r="A645" s="131" t="s">
        <v>1224</v>
      </c>
      <c r="B645" s="111" t="s">
        <v>1283</v>
      </c>
      <c r="C645" s="19" t="s">
        <v>1226</v>
      </c>
      <c r="D645" s="138" t="s">
        <v>1284</v>
      </c>
      <c r="E645" s="127">
        <v>160694496.36000001</v>
      </c>
      <c r="F645" s="128">
        <v>0</v>
      </c>
      <c r="G645" s="128">
        <v>0</v>
      </c>
      <c r="H645" s="128">
        <v>0</v>
      </c>
      <c r="I645" s="128">
        <v>0</v>
      </c>
      <c r="J645" s="128">
        <v>0</v>
      </c>
      <c r="K645" s="128">
        <v>0</v>
      </c>
      <c r="L645" s="128">
        <f t="shared" si="18"/>
        <v>0</v>
      </c>
      <c r="M645" s="123">
        <f t="shared" si="19"/>
        <v>160694496.36000001</v>
      </c>
      <c r="N645" s="122">
        <v>0</v>
      </c>
      <c r="O645" s="69">
        <v>1.7271793002303627E-2</v>
      </c>
      <c r="P645" s="69">
        <v>1093121093</v>
      </c>
      <c r="Q645" s="123">
        <v>1093121093</v>
      </c>
    </row>
    <row r="646" spans="1:17" x14ac:dyDescent="0.2">
      <c r="A646" s="131" t="s">
        <v>1224</v>
      </c>
      <c r="B646" s="111" t="s">
        <v>1285</v>
      </c>
      <c r="C646" s="19" t="s">
        <v>1226</v>
      </c>
      <c r="D646" s="138" t="s">
        <v>1286</v>
      </c>
      <c r="E646" s="127">
        <v>88734647.159999996</v>
      </c>
      <c r="F646" s="128">
        <v>0</v>
      </c>
      <c r="G646" s="128">
        <v>0</v>
      </c>
      <c r="H646" s="128">
        <v>0</v>
      </c>
      <c r="I646" s="128">
        <v>0</v>
      </c>
      <c r="J646" s="128">
        <v>0</v>
      </c>
      <c r="K646" s="128">
        <v>0</v>
      </c>
      <c r="L646" s="128">
        <f t="shared" si="18"/>
        <v>0</v>
      </c>
      <c r="M646" s="123">
        <f t="shared" si="19"/>
        <v>88734647.159999996</v>
      </c>
      <c r="N646" s="122">
        <v>0</v>
      </c>
      <c r="O646" s="69">
        <v>8.750418214108836E-3</v>
      </c>
      <c r="P646" s="69">
        <v>553808554.86000001</v>
      </c>
      <c r="Q646" s="123">
        <v>553808554.86000001</v>
      </c>
    </row>
    <row r="647" spans="1:17" x14ac:dyDescent="0.2">
      <c r="A647" s="131" t="s">
        <v>1224</v>
      </c>
      <c r="B647" s="111" t="s">
        <v>1287</v>
      </c>
      <c r="C647" s="19" t="s">
        <v>1226</v>
      </c>
      <c r="D647" s="138" t="s">
        <v>1288</v>
      </c>
      <c r="E647" s="127">
        <v>109515624.25</v>
      </c>
      <c r="F647" s="128">
        <v>0</v>
      </c>
      <c r="G647" s="128">
        <v>0</v>
      </c>
      <c r="H647" s="128">
        <v>0</v>
      </c>
      <c r="I647" s="128">
        <v>0</v>
      </c>
      <c r="J647" s="128">
        <v>0</v>
      </c>
      <c r="K647" s="128">
        <v>0</v>
      </c>
      <c r="L647" s="128">
        <f t="shared" si="18"/>
        <v>0</v>
      </c>
      <c r="M647" s="123">
        <f t="shared" si="19"/>
        <v>109515624.25</v>
      </c>
      <c r="N647" s="122">
        <v>0</v>
      </c>
      <c r="O647" s="69">
        <v>1.0435266451853513E-2</v>
      </c>
      <c r="P647" s="69">
        <v>660441557.40999997</v>
      </c>
      <c r="Q647" s="123">
        <v>660441557.40999997</v>
      </c>
    </row>
    <row r="648" spans="1:17" x14ac:dyDescent="0.2">
      <c r="A648" s="131" t="s">
        <v>1224</v>
      </c>
      <c r="B648" s="111" t="s">
        <v>1289</v>
      </c>
      <c r="C648" s="19" t="s">
        <v>1226</v>
      </c>
      <c r="D648" s="138" t="s">
        <v>1290</v>
      </c>
      <c r="E648" s="127">
        <v>76622571.480000004</v>
      </c>
      <c r="F648" s="128">
        <v>0</v>
      </c>
      <c r="G648" s="128">
        <v>0</v>
      </c>
      <c r="H648" s="128">
        <v>0</v>
      </c>
      <c r="I648" s="128">
        <v>0</v>
      </c>
      <c r="J648" s="128">
        <v>0</v>
      </c>
      <c r="K648" s="128">
        <v>0</v>
      </c>
      <c r="L648" s="128">
        <f t="shared" si="18"/>
        <v>0</v>
      </c>
      <c r="M648" s="123">
        <f t="shared" si="19"/>
        <v>76622571.480000004</v>
      </c>
      <c r="N648" s="122">
        <v>0</v>
      </c>
      <c r="O648" s="69">
        <v>7.6363797707886885E-3</v>
      </c>
      <c r="P648" s="69">
        <v>483301751.04000002</v>
      </c>
      <c r="Q648" s="123">
        <v>483301751.04000002</v>
      </c>
    </row>
    <row r="649" spans="1:17" x14ac:dyDescent="0.2">
      <c r="A649" s="131" t="s">
        <v>1224</v>
      </c>
      <c r="B649" s="111" t="s">
        <v>1291</v>
      </c>
      <c r="C649" s="19" t="s">
        <v>1226</v>
      </c>
      <c r="D649" s="138" t="s">
        <v>1292</v>
      </c>
      <c r="E649" s="127">
        <v>236141872.08000001</v>
      </c>
      <c r="F649" s="128">
        <v>0</v>
      </c>
      <c r="G649" s="128">
        <v>0</v>
      </c>
      <c r="H649" s="128">
        <v>0</v>
      </c>
      <c r="I649" s="128">
        <v>0</v>
      </c>
      <c r="J649" s="128">
        <v>0</v>
      </c>
      <c r="K649" s="128">
        <v>0</v>
      </c>
      <c r="L649" s="128">
        <f t="shared" si="18"/>
        <v>0</v>
      </c>
      <c r="M649" s="123">
        <f t="shared" si="19"/>
        <v>236141872.08000001</v>
      </c>
      <c r="N649" s="122">
        <v>0</v>
      </c>
      <c r="O649" s="69">
        <v>2.0687058326927712E-2</v>
      </c>
      <c r="P649" s="69">
        <v>1309271122.3699999</v>
      </c>
      <c r="Q649" s="123">
        <v>1309271122.3699999</v>
      </c>
    </row>
    <row r="650" spans="1:17" x14ac:dyDescent="0.2">
      <c r="A650" s="131" t="s">
        <v>1224</v>
      </c>
      <c r="B650" s="111" t="s">
        <v>1293</v>
      </c>
      <c r="C650" s="19" t="s">
        <v>1226</v>
      </c>
      <c r="D650" s="138" t="s">
        <v>1294</v>
      </c>
      <c r="E650" s="127">
        <v>74088066.340000004</v>
      </c>
      <c r="F650" s="128">
        <v>0</v>
      </c>
      <c r="G650" s="128">
        <v>0</v>
      </c>
      <c r="H650" s="128">
        <v>0</v>
      </c>
      <c r="I650" s="128">
        <v>0</v>
      </c>
      <c r="J650" s="128">
        <v>0</v>
      </c>
      <c r="K650" s="128">
        <v>0</v>
      </c>
      <c r="L650" s="128">
        <f t="shared" si="18"/>
        <v>0</v>
      </c>
      <c r="M650" s="123">
        <f t="shared" si="19"/>
        <v>74088066.340000004</v>
      </c>
      <c r="N650" s="122">
        <v>0</v>
      </c>
      <c r="O650" s="69">
        <v>6.1529938134291398E-3</v>
      </c>
      <c r="P650" s="69">
        <v>389419171.57999998</v>
      </c>
      <c r="Q650" s="123">
        <v>389419171.57999998</v>
      </c>
    </row>
    <row r="651" spans="1:17" x14ac:dyDescent="0.2">
      <c r="A651" s="131" t="s">
        <v>1224</v>
      </c>
      <c r="B651" s="111" t="s">
        <v>1295</v>
      </c>
      <c r="C651" s="19" t="s">
        <v>1226</v>
      </c>
      <c r="D651" s="138" t="s">
        <v>1296</v>
      </c>
      <c r="E651" s="127">
        <v>64110768.539999999</v>
      </c>
      <c r="F651" s="128">
        <v>0</v>
      </c>
      <c r="G651" s="128">
        <v>0</v>
      </c>
      <c r="H651" s="128">
        <v>0</v>
      </c>
      <c r="I651" s="128">
        <v>0</v>
      </c>
      <c r="J651" s="128">
        <v>0</v>
      </c>
      <c r="K651" s="128">
        <v>0</v>
      </c>
      <c r="L651" s="128">
        <f t="shared" ref="L651:L714" si="20">SUM(G651:K651)</f>
        <v>0</v>
      </c>
      <c r="M651" s="123">
        <f t="shared" ref="M651:M714" si="21">E651+F651+L651</f>
        <v>64110768.539999999</v>
      </c>
      <c r="N651" s="122">
        <v>0</v>
      </c>
      <c r="O651" s="69">
        <v>5.4754569776101058E-3</v>
      </c>
      <c r="P651" s="69">
        <v>346538284.43000001</v>
      </c>
      <c r="Q651" s="123">
        <v>346538284.43000001</v>
      </c>
    </row>
    <row r="652" spans="1:17" x14ac:dyDescent="0.2">
      <c r="A652" s="131" t="s">
        <v>1297</v>
      </c>
      <c r="B652" s="111" t="s">
        <v>1298</v>
      </c>
      <c r="C652" s="19" t="s">
        <v>1299</v>
      </c>
      <c r="D652" s="138" t="s">
        <v>1300</v>
      </c>
      <c r="E652" s="127">
        <v>2991437116.6700001</v>
      </c>
      <c r="F652" s="128">
        <v>527261425.55000001</v>
      </c>
      <c r="G652" s="128">
        <v>0</v>
      </c>
      <c r="H652" s="128">
        <v>0.4</v>
      </c>
      <c r="I652" s="128">
        <v>0</v>
      </c>
      <c r="J652" s="128">
        <v>914639000.87</v>
      </c>
      <c r="K652" s="128">
        <v>0</v>
      </c>
      <c r="L652" s="128">
        <f t="shared" si="20"/>
        <v>914639001.26999998</v>
      </c>
      <c r="M652" s="123">
        <f t="shared" si="21"/>
        <v>4433337543.4899998</v>
      </c>
      <c r="N652" s="122">
        <v>1053263467.62</v>
      </c>
      <c r="O652" s="69">
        <v>0.25555276884372696</v>
      </c>
      <c r="P652" s="69">
        <v>3567076790.77</v>
      </c>
      <c r="Q652" s="123">
        <v>4620340258.3900003</v>
      </c>
    </row>
    <row r="653" spans="1:17" x14ac:dyDescent="0.2">
      <c r="A653" s="131" t="s">
        <v>1297</v>
      </c>
      <c r="B653" s="111" t="s">
        <v>1301</v>
      </c>
      <c r="C653" s="19" t="s">
        <v>1299</v>
      </c>
      <c r="D653" s="138" t="s">
        <v>712</v>
      </c>
      <c r="E653" s="127">
        <v>245263839.25999999</v>
      </c>
      <c r="F653" s="128">
        <v>0</v>
      </c>
      <c r="G653" s="128">
        <v>0</v>
      </c>
      <c r="H653" s="128">
        <v>0</v>
      </c>
      <c r="I653" s="128">
        <v>0</v>
      </c>
      <c r="J653" s="128">
        <v>0</v>
      </c>
      <c r="K653" s="128">
        <v>0</v>
      </c>
      <c r="L653" s="128">
        <f t="shared" si="20"/>
        <v>0</v>
      </c>
      <c r="M653" s="123">
        <f t="shared" si="21"/>
        <v>245263839.25999999</v>
      </c>
      <c r="N653" s="122">
        <v>0</v>
      </c>
      <c r="O653" s="69">
        <v>2.1215593162661351E-2</v>
      </c>
      <c r="P653" s="69">
        <v>296133163.87</v>
      </c>
      <c r="Q653" s="123">
        <v>296133163.87</v>
      </c>
    </row>
    <row r="654" spans="1:17" x14ac:dyDescent="0.2">
      <c r="A654" s="131" t="s">
        <v>1297</v>
      </c>
      <c r="B654" s="111" t="s">
        <v>1302</v>
      </c>
      <c r="C654" s="19" t="s">
        <v>1299</v>
      </c>
      <c r="D654" s="138" t="s">
        <v>1303</v>
      </c>
      <c r="E654" s="127">
        <v>358589427.92000002</v>
      </c>
      <c r="F654" s="128">
        <v>0</v>
      </c>
      <c r="G654" s="128">
        <v>0</v>
      </c>
      <c r="H654" s="128">
        <v>0</v>
      </c>
      <c r="I654" s="128">
        <v>0</v>
      </c>
      <c r="J654" s="128">
        <v>0</v>
      </c>
      <c r="K654" s="128">
        <v>0</v>
      </c>
      <c r="L654" s="128">
        <f t="shared" si="20"/>
        <v>0</v>
      </c>
      <c r="M654" s="123">
        <f t="shared" si="21"/>
        <v>358589427.92000002</v>
      </c>
      <c r="N654" s="122">
        <v>0</v>
      </c>
      <c r="O654" s="69">
        <v>2.5677032866381098E-2</v>
      </c>
      <c r="P654" s="69">
        <v>358407183.01999998</v>
      </c>
      <c r="Q654" s="123">
        <v>358407183.01999998</v>
      </c>
    </row>
    <row r="655" spans="1:17" x14ac:dyDescent="0.2">
      <c r="A655" s="131" t="s">
        <v>1297</v>
      </c>
      <c r="B655" s="111" t="s">
        <v>1304</v>
      </c>
      <c r="C655" s="19" t="s">
        <v>1299</v>
      </c>
      <c r="D655" s="138" t="s">
        <v>1305</v>
      </c>
      <c r="E655" s="127">
        <v>388051015.93000001</v>
      </c>
      <c r="F655" s="128">
        <v>0</v>
      </c>
      <c r="G655" s="128">
        <v>0</v>
      </c>
      <c r="H655" s="128">
        <v>0.04</v>
      </c>
      <c r="I655" s="128">
        <v>0</v>
      </c>
      <c r="J655" s="128">
        <v>0</v>
      </c>
      <c r="K655" s="128">
        <v>0</v>
      </c>
      <c r="L655" s="128">
        <f t="shared" si="20"/>
        <v>0.04</v>
      </c>
      <c r="M655" s="123">
        <f t="shared" si="21"/>
        <v>388051015.97000003</v>
      </c>
      <c r="N655" s="122">
        <v>0</v>
      </c>
      <c r="O655" s="69">
        <v>3.6496963282063977E-2</v>
      </c>
      <c r="P655" s="69">
        <v>509434788.14999998</v>
      </c>
      <c r="Q655" s="123">
        <v>509434788.14999998</v>
      </c>
    </row>
    <row r="656" spans="1:17" x14ac:dyDescent="0.2">
      <c r="A656" s="131" t="s">
        <v>1297</v>
      </c>
      <c r="B656" s="111" t="s">
        <v>1306</v>
      </c>
      <c r="C656" s="19" t="s">
        <v>1299</v>
      </c>
      <c r="D656" s="138" t="s">
        <v>1307</v>
      </c>
      <c r="E656" s="127">
        <v>103488834.09999999</v>
      </c>
      <c r="F656" s="128">
        <v>0</v>
      </c>
      <c r="G656" s="128">
        <v>0</v>
      </c>
      <c r="H656" s="128">
        <v>0</v>
      </c>
      <c r="I656" s="128">
        <v>0</v>
      </c>
      <c r="J656" s="128">
        <v>0</v>
      </c>
      <c r="K656" s="128">
        <v>0</v>
      </c>
      <c r="L656" s="128">
        <f t="shared" si="20"/>
        <v>0</v>
      </c>
      <c r="M656" s="123">
        <f t="shared" si="21"/>
        <v>103488834.09999999</v>
      </c>
      <c r="N656" s="122">
        <v>0</v>
      </c>
      <c r="O656" s="69">
        <v>9.4664723579670068E-3</v>
      </c>
      <c r="P656" s="69">
        <v>132135660.25</v>
      </c>
      <c r="Q656" s="123">
        <v>132135660.25</v>
      </c>
    </row>
    <row r="657" spans="1:17" x14ac:dyDescent="0.2">
      <c r="A657" s="131" t="s">
        <v>1297</v>
      </c>
      <c r="B657" s="111" t="s">
        <v>1308</v>
      </c>
      <c r="C657" s="19" t="s">
        <v>1299</v>
      </c>
      <c r="D657" s="138" t="s">
        <v>1309</v>
      </c>
      <c r="E657" s="127">
        <v>79682157.829999998</v>
      </c>
      <c r="F657" s="128">
        <v>0</v>
      </c>
      <c r="G657" s="128">
        <v>0</v>
      </c>
      <c r="H657" s="128">
        <v>0</v>
      </c>
      <c r="I657" s="128">
        <v>0</v>
      </c>
      <c r="J657" s="128">
        <v>0</v>
      </c>
      <c r="K657" s="128">
        <v>0</v>
      </c>
      <c r="L657" s="128">
        <f t="shared" si="20"/>
        <v>0</v>
      </c>
      <c r="M657" s="123">
        <f t="shared" si="21"/>
        <v>79682157.829999998</v>
      </c>
      <c r="N657" s="122">
        <v>0</v>
      </c>
      <c r="O657" s="69">
        <v>6.9993116699020759E-3</v>
      </c>
      <c r="P657" s="69">
        <v>97698343.560000002</v>
      </c>
      <c r="Q657" s="123">
        <v>97698343.560000002</v>
      </c>
    </row>
    <row r="658" spans="1:17" x14ac:dyDescent="0.2">
      <c r="A658" s="131" t="s">
        <v>1297</v>
      </c>
      <c r="B658" s="111" t="s">
        <v>1310</v>
      </c>
      <c r="C658" s="19" t="s">
        <v>1299</v>
      </c>
      <c r="D658" s="138" t="s">
        <v>1311</v>
      </c>
      <c r="E658" s="127">
        <v>384126986.22000003</v>
      </c>
      <c r="F658" s="128">
        <v>0</v>
      </c>
      <c r="G658" s="128">
        <v>0</v>
      </c>
      <c r="H658" s="128">
        <v>0</v>
      </c>
      <c r="I658" s="128">
        <v>0</v>
      </c>
      <c r="J658" s="128">
        <v>0</v>
      </c>
      <c r="K658" s="128">
        <v>0</v>
      </c>
      <c r="L658" s="128">
        <f t="shared" si="20"/>
        <v>0</v>
      </c>
      <c r="M658" s="123">
        <f t="shared" si="21"/>
        <v>384126986.22000003</v>
      </c>
      <c r="N658" s="122">
        <v>0</v>
      </c>
      <c r="O658" s="69">
        <v>3.8121112951323019E-2</v>
      </c>
      <c r="P658" s="69">
        <v>532105122.01999998</v>
      </c>
      <c r="Q658" s="123">
        <v>532105122.01999998</v>
      </c>
    </row>
    <row r="659" spans="1:17" x14ac:dyDescent="0.2">
      <c r="A659" s="131" t="s">
        <v>1297</v>
      </c>
      <c r="B659" s="111" t="s">
        <v>1312</v>
      </c>
      <c r="C659" s="19" t="s">
        <v>1299</v>
      </c>
      <c r="D659" s="138" t="s">
        <v>1313</v>
      </c>
      <c r="E659" s="127">
        <v>202944523.44999999</v>
      </c>
      <c r="F659" s="128">
        <v>0</v>
      </c>
      <c r="G659" s="128">
        <v>0</v>
      </c>
      <c r="H659" s="128">
        <v>0</v>
      </c>
      <c r="I659" s="128">
        <v>0</v>
      </c>
      <c r="J659" s="128">
        <v>0</v>
      </c>
      <c r="K659" s="128">
        <v>0</v>
      </c>
      <c r="L659" s="128">
        <f t="shared" si="20"/>
        <v>0</v>
      </c>
      <c r="M659" s="123">
        <f t="shared" si="21"/>
        <v>202944523.44999999</v>
      </c>
      <c r="N659" s="122">
        <v>0</v>
      </c>
      <c r="O659" s="69">
        <v>1.5210658841285222E-2</v>
      </c>
      <c r="P659" s="69">
        <v>212314616.55000001</v>
      </c>
      <c r="Q659" s="123">
        <v>212314616.55000001</v>
      </c>
    </row>
    <row r="660" spans="1:17" x14ac:dyDescent="0.2">
      <c r="A660" s="131" t="s">
        <v>1297</v>
      </c>
      <c r="B660" s="111" t="s">
        <v>1314</v>
      </c>
      <c r="C660" s="19" t="s">
        <v>1299</v>
      </c>
      <c r="D660" s="138" t="s">
        <v>1315</v>
      </c>
      <c r="E660" s="127">
        <v>26479163.690000001</v>
      </c>
      <c r="F660" s="128">
        <v>0</v>
      </c>
      <c r="G660" s="128">
        <v>36541829</v>
      </c>
      <c r="H660" s="128">
        <v>0</v>
      </c>
      <c r="I660" s="128">
        <v>0</v>
      </c>
      <c r="J660" s="128">
        <v>0</v>
      </c>
      <c r="K660" s="128">
        <v>0</v>
      </c>
      <c r="L660" s="128">
        <f t="shared" si="20"/>
        <v>36541829</v>
      </c>
      <c r="M660" s="123">
        <f t="shared" si="21"/>
        <v>63020992.689999998</v>
      </c>
      <c r="N660" s="122">
        <v>0</v>
      </c>
      <c r="O660" s="69">
        <v>2.2848581741685072E-3</v>
      </c>
      <c r="P660" s="69">
        <v>31892687.370000001</v>
      </c>
      <c r="Q660" s="123">
        <v>31892687.370000001</v>
      </c>
    </row>
    <row r="661" spans="1:17" x14ac:dyDescent="0.2">
      <c r="A661" s="131" t="s">
        <v>1297</v>
      </c>
      <c r="B661" s="111" t="s">
        <v>1316</v>
      </c>
      <c r="C661" s="19" t="s">
        <v>1299</v>
      </c>
      <c r="D661" s="138" t="s">
        <v>1317</v>
      </c>
      <c r="E661" s="127">
        <v>2363409757.8000002</v>
      </c>
      <c r="F661" s="128">
        <v>508877675.42000002</v>
      </c>
      <c r="G661" s="128">
        <v>0</v>
      </c>
      <c r="H661" s="128">
        <v>0</v>
      </c>
      <c r="I661" s="128">
        <v>0</v>
      </c>
      <c r="J661" s="128">
        <v>0</v>
      </c>
      <c r="K661" s="128">
        <v>0</v>
      </c>
      <c r="L661" s="128">
        <f t="shared" si="20"/>
        <v>0</v>
      </c>
      <c r="M661" s="123">
        <f t="shared" si="21"/>
        <v>2872287433.2200003</v>
      </c>
      <c r="N661" s="122">
        <v>0</v>
      </c>
      <c r="O661" s="69">
        <v>0.24572611091284946</v>
      </c>
      <c r="P661" s="69">
        <v>3429913559.8899999</v>
      </c>
      <c r="Q661" s="123">
        <v>3429913559.8899999</v>
      </c>
    </row>
    <row r="662" spans="1:17" x14ac:dyDescent="0.2">
      <c r="A662" s="131" t="s">
        <v>1297</v>
      </c>
      <c r="B662" s="111" t="s">
        <v>1318</v>
      </c>
      <c r="C662" s="19" t="s">
        <v>1299</v>
      </c>
      <c r="D662" s="138" t="s">
        <v>856</v>
      </c>
      <c r="E662" s="127">
        <v>736587217.54999995</v>
      </c>
      <c r="F662" s="128">
        <v>0</v>
      </c>
      <c r="G662" s="128">
        <v>83524825</v>
      </c>
      <c r="H662" s="128">
        <v>0</v>
      </c>
      <c r="I662" s="128">
        <v>0</v>
      </c>
      <c r="J662" s="128">
        <v>0</v>
      </c>
      <c r="K662" s="128">
        <v>0</v>
      </c>
      <c r="L662" s="128">
        <f t="shared" si="20"/>
        <v>83524825</v>
      </c>
      <c r="M662" s="123">
        <f t="shared" si="21"/>
        <v>820112042.54999995</v>
      </c>
      <c r="N662" s="122">
        <v>0</v>
      </c>
      <c r="O662" s="69">
        <v>8.511538644265923E-2</v>
      </c>
      <c r="P662" s="69">
        <v>1188064292.52</v>
      </c>
      <c r="Q662" s="123">
        <v>1188064292.52</v>
      </c>
    </row>
    <row r="663" spans="1:17" x14ac:dyDescent="0.2">
      <c r="A663" s="131" t="s">
        <v>1297</v>
      </c>
      <c r="B663" s="111" t="s">
        <v>1319</v>
      </c>
      <c r="C663" s="19" t="s">
        <v>1299</v>
      </c>
      <c r="D663" s="138" t="s">
        <v>1320</v>
      </c>
      <c r="E663" s="127">
        <v>481978457.25</v>
      </c>
      <c r="F663" s="128">
        <v>0</v>
      </c>
      <c r="G663" s="128">
        <v>0</v>
      </c>
      <c r="H663" s="128">
        <v>0</v>
      </c>
      <c r="I663" s="128">
        <v>0</v>
      </c>
      <c r="J663" s="128">
        <v>0</v>
      </c>
      <c r="K663" s="128">
        <v>0</v>
      </c>
      <c r="L663" s="128">
        <f t="shared" si="20"/>
        <v>0</v>
      </c>
      <c r="M663" s="123">
        <f t="shared" si="21"/>
        <v>481978457.25</v>
      </c>
      <c r="N663" s="122">
        <v>0</v>
      </c>
      <c r="O663" s="69">
        <v>4.133958096938533E-2</v>
      </c>
      <c r="P663" s="69">
        <v>577029395.86000001</v>
      </c>
      <c r="Q663" s="123">
        <v>577029395.86000001</v>
      </c>
    </row>
    <row r="664" spans="1:17" x14ac:dyDescent="0.2">
      <c r="A664" s="131" t="s">
        <v>1297</v>
      </c>
      <c r="B664" s="111" t="s">
        <v>1321</v>
      </c>
      <c r="C664" s="19" t="s">
        <v>1299</v>
      </c>
      <c r="D664" s="138" t="s">
        <v>1322</v>
      </c>
      <c r="E664" s="127">
        <v>1659578185.1400001</v>
      </c>
      <c r="F664" s="128">
        <v>0</v>
      </c>
      <c r="G664" s="128">
        <v>0</v>
      </c>
      <c r="H664" s="128">
        <v>0</v>
      </c>
      <c r="I664" s="128">
        <v>0</v>
      </c>
      <c r="J664" s="128">
        <v>0</v>
      </c>
      <c r="K664" s="128">
        <v>0</v>
      </c>
      <c r="L664" s="128">
        <f t="shared" si="20"/>
        <v>0</v>
      </c>
      <c r="M664" s="123">
        <f t="shared" si="21"/>
        <v>1659578185.1400001</v>
      </c>
      <c r="N664" s="122">
        <v>0</v>
      </c>
      <c r="O664" s="69">
        <v>0.18680041410292247</v>
      </c>
      <c r="P664" s="69">
        <v>2607412256.4499998</v>
      </c>
      <c r="Q664" s="123">
        <v>2607412256.4499998</v>
      </c>
    </row>
    <row r="665" spans="1:17" x14ac:dyDescent="0.2">
      <c r="A665" s="131" t="s">
        <v>1297</v>
      </c>
      <c r="B665" s="111" t="s">
        <v>1323</v>
      </c>
      <c r="C665" s="19" t="s">
        <v>1299</v>
      </c>
      <c r="D665" s="138" t="s">
        <v>1324</v>
      </c>
      <c r="E665" s="127">
        <v>99827998.230000004</v>
      </c>
      <c r="F665" s="128">
        <v>0</v>
      </c>
      <c r="G665" s="128">
        <v>0</v>
      </c>
      <c r="H665" s="128">
        <v>0</v>
      </c>
      <c r="I665" s="128">
        <v>0</v>
      </c>
      <c r="J665" s="128">
        <v>0</v>
      </c>
      <c r="K665" s="128">
        <v>0</v>
      </c>
      <c r="L665" s="128">
        <f t="shared" si="20"/>
        <v>0</v>
      </c>
      <c r="M665" s="123">
        <f t="shared" si="21"/>
        <v>99827998.230000004</v>
      </c>
      <c r="N665" s="122">
        <v>0</v>
      </c>
      <c r="O665" s="69">
        <v>7.8390080975462087E-3</v>
      </c>
      <c r="P665" s="69">
        <v>109419060.39</v>
      </c>
      <c r="Q665" s="123">
        <v>109419060.39</v>
      </c>
    </row>
    <row r="666" spans="1:17" x14ac:dyDescent="0.2">
      <c r="A666" s="131" t="s">
        <v>1297</v>
      </c>
      <c r="B666" s="111" t="s">
        <v>1325</v>
      </c>
      <c r="C666" s="19" t="s">
        <v>1299</v>
      </c>
      <c r="D666" s="138" t="s">
        <v>404</v>
      </c>
      <c r="E666" s="127">
        <v>299893484.22000003</v>
      </c>
      <c r="F666" s="128">
        <v>0</v>
      </c>
      <c r="G666" s="128">
        <v>0</v>
      </c>
      <c r="H666" s="128">
        <v>0</v>
      </c>
      <c r="I666" s="128">
        <v>0</v>
      </c>
      <c r="J666" s="128">
        <v>0</v>
      </c>
      <c r="K666" s="128">
        <v>0</v>
      </c>
      <c r="L666" s="128">
        <f t="shared" si="20"/>
        <v>0</v>
      </c>
      <c r="M666" s="123">
        <f t="shared" si="21"/>
        <v>299893484.22000003</v>
      </c>
      <c r="N666" s="122">
        <v>0</v>
      </c>
      <c r="O666" s="69">
        <v>2.215472732515808E-2</v>
      </c>
      <c r="P666" s="69">
        <v>309241860.31999999</v>
      </c>
      <c r="Q666" s="123">
        <v>309241860.31999999</v>
      </c>
    </row>
    <row r="667" spans="1:17" x14ac:dyDescent="0.2">
      <c r="A667" s="131" t="s">
        <v>1326</v>
      </c>
      <c r="B667" s="111" t="s">
        <v>1327</v>
      </c>
      <c r="C667" s="19" t="s">
        <v>1328</v>
      </c>
      <c r="D667" s="138" t="s">
        <v>1329</v>
      </c>
      <c r="E667" s="127">
        <v>6086518501.6300001</v>
      </c>
      <c r="F667" s="128">
        <v>2435464609.1700001</v>
      </c>
      <c r="G667" s="128">
        <v>0</v>
      </c>
      <c r="H667" s="128">
        <v>0</v>
      </c>
      <c r="I667" s="128">
        <v>0</v>
      </c>
      <c r="J667" s="128">
        <v>0</v>
      </c>
      <c r="K667" s="128">
        <v>0</v>
      </c>
      <c r="L667" s="128">
        <f t="shared" si="20"/>
        <v>0</v>
      </c>
      <c r="M667" s="123">
        <f t="shared" si="21"/>
        <v>8521983110.8000002</v>
      </c>
      <c r="N667" s="122">
        <v>0</v>
      </c>
      <c r="O667" s="69">
        <v>0</v>
      </c>
      <c r="P667" s="69">
        <v>0</v>
      </c>
      <c r="Q667" s="123">
        <v>0</v>
      </c>
    </row>
    <row r="668" spans="1:17" x14ac:dyDescent="0.2">
      <c r="A668" s="131" t="s">
        <v>1326</v>
      </c>
      <c r="B668" s="111" t="s">
        <v>1330</v>
      </c>
      <c r="C668" s="19" t="s">
        <v>1328</v>
      </c>
      <c r="D668" s="138" t="s">
        <v>1331</v>
      </c>
      <c r="E668" s="127">
        <v>110019242.86</v>
      </c>
      <c r="F668" s="128">
        <v>0</v>
      </c>
      <c r="G668" s="128">
        <v>0</v>
      </c>
      <c r="H668" s="128">
        <v>0</v>
      </c>
      <c r="I668" s="128">
        <v>0</v>
      </c>
      <c r="J668" s="128">
        <v>0</v>
      </c>
      <c r="K668" s="128">
        <v>0</v>
      </c>
      <c r="L668" s="128">
        <f t="shared" si="20"/>
        <v>0</v>
      </c>
      <c r="M668" s="123">
        <f t="shared" si="21"/>
        <v>110019242.86</v>
      </c>
      <c r="N668" s="122">
        <v>0</v>
      </c>
      <c r="O668" s="69">
        <v>1.4035430217734039E-2</v>
      </c>
      <c r="P668" s="69">
        <v>537512271.01999998</v>
      </c>
      <c r="Q668" s="123">
        <v>537512271.01999998</v>
      </c>
    </row>
    <row r="669" spans="1:17" x14ac:dyDescent="0.2">
      <c r="A669" s="131" t="s">
        <v>1326</v>
      </c>
      <c r="B669" s="111" t="s">
        <v>1332</v>
      </c>
      <c r="C669" s="19" t="s">
        <v>1328</v>
      </c>
      <c r="D669" s="138" t="s">
        <v>1333</v>
      </c>
      <c r="E669" s="127">
        <v>326937885.24000001</v>
      </c>
      <c r="F669" s="128">
        <v>0</v>
      </c>
      <c r="G669" s="128">
        <v>0</v>
      </c>
      <c r="H669" s="128">
        <v>0</v>
      </c>
      <c r="I669" s="128">
        <v>0</v>
      </c>
      <c r="J669" s="128">
        <v>0</v>
      </c>
      <c r="K669" s="128">
        <v>0</v>
      </c>
      <c r="L669" s="128">
        <f t="shared" si="20"/>
        <v>0</v>
      </c>
      <c r="M669" s="123">
        <f t="shared" si="21"/>
        <v>326937885.24000001</v>
      </c>
      <c r="N669" s="122">
        <v>0</v>
      </c>
      <c r="O669" s="69">
        <v>3.4199714262895885E-2</v>
      </c>
      <c r="P669" s="69">
        <v>1309740121.72</v>
      </c>
      <c r="Q669" s="123">
        <v>1309740121.72</v>
      </c>
    </row>
    <row r="670" spans="1:17" x14ac:dyDescent="0.2">
      <c r="A670" s="131" t="s">
        <v>1326</v>
      </c>
      <c r="B670" s="111" t="s">
        <v>1334</v>
      </c>
      <c r="C670" s="19" t="s">
        <v>1328</v>
      </c>
      <c r="D670" s="138" t="s">
        <v>1335</v>
      </c>
      <c r="E670" s="127">
        <v>294636929.27999997</v>
      </c>
      <c r="F670" s="128">
        <v>0</v>
      </c>
      <c r="G670" s="128">
        <v>0</v>
      </c>
      <c r="H670" s="128">
        <v>0</v>
      </c>
      <c r="I670" s="128">
        <v>0</v>
      </c>
      <c r="J670" s="128">
        <v>0</v>
      </c>
      <c r="K670" s="128">
        <v>0</v>
      </c>
      <c r="L670" s="128">
        <f t="shared" si="20"/>
        <v>0</v>
      </c>
      <c r="M670" s="123">
        <f t="shared" si="21"/>
        <v>294636929.27999997</v>
      </c>
      <c r="N670" s="122">
        <v>0</v>
      </c>
      <c r="O670" s="69">
        <v>3.9711837384233582E-2</v>
      </c>
      <c r="P670" s="69">
        <v>1520836879.79</v>
      </c>
      <c r="Q670" s="123">
        <v>1520836879.79</v>
      </c>
    </row>
    <row r="671" spans="1:17" x14ac:dyDescent="0.2">
      <c r="A671" s="131" t="s">
        <v>1326</v>
      </c>
      <c r="B671" s="111" t="s">
        <v>1336</v>
      </c>
      <c r="C671" s="19" t="s">
        <v>1328</v>
      </c>
      <c r="D671" s="138" t="s">
        <v>1337</v>
      </c>
      <c r="E671" s="127">
        <v>91481610.730000004</v>
      </c>
      <c r="F671" s="128">
        <v>0</v>
      </c>
      <c r="G671" s="128">
        <v>170041020</v>
      </c>
      <c r="H671" s="128">
        <v>0</v>
      </c>
      <c r="I671" s="128">
        <v>0</v>
      </c>
      <c r="J671" s="128">
        <v>0</v>
      </c>
      <c r="K671" s="128">
        <v>0</v>
      </c>
      <c r="L671" s="128">
        <f t="shared" si="20"/>
        <v>170041020</v>
      </c>
      <c r="M671" s="123">
        <f t="shared" si="21"/>
        <v>261522630.73000002</v>
      </c>
      <c r="N671" s="122">
        <v>0</v>
      </c>
      <c r="O671" s="69">
        <v>1.2586039109896384E-2</v>
      </c>
      <c r="P671" s="69">
        <v>482005208.25999999</v>
      </c>
      <c r="Q671" s="123">
        <v>482005208.25999999</v>
      </c>
    </row>
    <row r="672" spans="1:17" x14ac:dyDescent="0.2">
      <c r="A672" s="131" t="s">
        <v>1326</v>
      </c>
      <c r="B672" s="111" t="s">
        <v>1338</v>
      </c>
      <c r="C672" s="19" t="s">
        <v>1328</v>
      </c>
      <c r="D672" s="138" t="s">
        <v>1339</v>
      </c>
      <c r="E672" s="127">
        <v>205490688.97</v>
      </c>
      <c r="F672" s="128">
        <v>0</v>
      </c>
      <c r="G672" s="128">
        <v>0</v>
      </c>
      <c r="H672" s="128">
        <v>0</v>
      </c>
      <c r="I672" s="128">
        <v>0</v>
      </c>
      <c r="J672" s="128">
        <v>0</v>
      </c>
      <c r="K672" s="128">
        <v>0</v>
      </c>
      <c r="L672" s="128">
        <f t="shared" si="20"/>
        <v>0</v>
      </c>
      <c r="M672" s="123">
        <f t="shared" si="21"/>
        <v>205490688.97</v>
      </c>
      <c r="N672" s="122">
        <v>0</v>
      </c>
      <c r="O672" s="69">
        <v>2.7770629420273137E-2</v>
      </c>
      <c r="P672" s="69">
        <v>1063526650.47</v>
      </c>
      <c r="Q672" s="123">
        <v>1063526650.47</v>
      </c>
    </row>
    <row r="673" spans="1:17" x14ac:dyDescent="0.2">
      <c r="A673" s="131" t="s">
        <v>1326</v>
      </c>
      <c r="B673" s="111" t="s">
        <v>1340</v>
      </c>
      <c r="C673" s="19" t="s">
        <v>1328</v>
      </c>
      <c r="D673" s="138" t="s">
        <v>1341</v>
      </c>
      <c r="E673" s="127">
        <v>1228708731.21</v>
      </c>
      <c r="F673" s="128">
        <v>0</v>
      </c>
      <c r="G673" s="128">
        <v>0</v>
      </c>
      <c r="H673" s="128">
        <v>0</v>
      </c>
      <c r="I673" s="128">
        <v>0</v>
      </c>
      <c r="J673" s="128">
        <v>0</v>
      </c>
      <c r="K673" s="128">
        <v>0</v>
      </c>
      <c r="L673" s="128">
        <f t="shared" si="20"/>
        <v>0</v>
      </c>
      <c r="M673" s="123">
        <f t="shared" si="21"/>
        <v>1228708731.21</v>
      </c>
      <c r="N673" s="122">
        <v>1613872819.0999999</v>
      </c>
      <c r="O673" s="69">
        <v>0.12976783120805269</v>
      </c>
      <c r="P673" s="69">
        <v>4969694592.6199999</v>
      </c>
      <c r="Q673" s="123">
        <v>6583567411.7199993</v>
      </c>
    </row>
    <row r="674" spans="1:17" x14ac:dyDescent="0.2">
      <c r="A674" s="131" t="s">
        <v>1326</v>
      </c>
      <c r="B674" s="111" t="s">
        <v>1342</v>
      </c>
      <c r="C674" s="19" t="s">
        <v>1328</v>
      </c>
      <c r="D674" s="138" t="s">
        <v>93</v>
      </c>
      <c r="E674" s="127">
        <v>100889776.04000001</v>
      </c>
      <c r="F674" s="128">
        <v>0</v>
      </c>
      <c r="G674" s="128">
        <v>0</v>
      </c>
      <c r="H674" s="128">
        <v>0</v>
      </c>
      <c r="I674" s="128">
        <v>0</v>
      </c>
      <c r="J674" s="128">
        <v>0</v>
      </c>
      <c r="K674" s="128">
        <v>0</v>
      </c>
      <c r="L674" s="128">
        <f t="shared" si="20"/>
        <v>0</v>
      </c>
      <c r="M674" s="123">
        <f t="shared" si="21"/>
        <v>100889776.04000001</v>
      </c>
      <c r="N674" s="122">
        <v>0</v>
      </c>
      <c r="O674" s="69">
        <v>1.405317786395246E-2</v>
      </c>
      <c r="P674" s="69">
        <v>538191949.34000003</v>
      </c>
      <c r="Q674" s="123">
        <v>538191949.34000003</v>
      </c>
    </row>
    <row r="675" spans="1:17" x14ac:dyDescent="0.2">
      <c r="A675" s="131" t="s">
        <v>1326</v>
      </c>
      <c r="B675" s="111" t="s">
        <v>1343</v>
      </c>
      <c r="C675" s="19" t="s">
        <v>1328</v>
      </c>
      <c r="D675" s="138" t="s">
        <v>1344</v>
      </c>
      <c r="E675" s="127">
        <v>722651081.65999997</v>
      </c>
      <c r="F675" s="128">
        <v>0</v>
      </c>
      <c r="G675" s="128">
        <v>830672390.36000001</v>
      </c>
      <c r="H675" s="128">
        <v>427373151.70999998</v>
      </c>
      <c r="I675" s="128">
        <v>0</v>
      </c>
      <c r="J675" s="128">
        <v>0</v>
      </c>
      <c r="K675" s="128">
        <v>0</v>
      </c>
      <c r="L675" s="128">
        <f t="shared" si="20"/>
        <v>1258045542.0699999</v>
      </c>
      <c r="M675" s="123">
        <f t="shared" si="21"/>
        <v>1980696623.73</v>
      </c>
      <c r="N675" s="122">
        <v>0</v>
      </c>
      <c r="O675" s="69">
        <v>8.6499069727544051E-2</v>
      </c>
      <c r="P675" s="69">
        <v>3312638849.6199999</v>
      </c>
      <c r="Q675" s="123">
        <v>3312638849.6199999</v>
      </c>
    </row>
    <row r="676" spans="1:17" x14ac:dyDescent="0.2">
      <c r="A676" s="131" t="s">
        <v>1326</v>
      </c>
      <c r="B676" s="111" t="s">
        <v>1345</v>
      </c>
      <c r="C676" s="19" t="s">
        <v>1328</v>
      </c>
      <c r="D676" s="138" t="s">
        <v>1346</v>
      </c>
      <c r="E676" s="127">
        <v>170276537.34</v>
      </c>
      <c r="F676" s="128">
        <v>0</v>
      </c>
      <c r="G676" s="128">
        <v>0</v>
      </c>
      <c r="H676" s="128">
        <v>0</v>
      </c>
      <c r="I676" s="128">
        <v>0</v>
      </c>
      <c r="J676" s="128">
        <v>0</v>
      </c>
      <c r="K676" s="128">
        <v>0</v>
      </c>
      <c r="L676" s="128">
        <f t="shared" si="20"/>
        <v>0</v>
      </c>
      <c r="M676" s="123">
        <f t="shared" si="21"/>
        <v>170276537.34</v>
      </c>
      <c r="N676" s="122">
        <v>0</v>
      </c>
      <c r="O676" s="69">
        <v>2.2458167318892667E-2</v>
      </c>
      <c r="P676" s="69">
        <v>860076273.49000001</v>
      </c>
      <c r="Q676" s="123">
        <v>860076273.49000001</v>
      </c>
    </row>
    <row r="677" spans="1:17" x14ac:dyDescent="0.2">
      <c r="A677" s="131" t="s">
        <v>1326</v>
      </c>
      <c r="B677" s="111" t="s">
        <v>1347</v>
      </c>
      <c r="C677" s="19" t="s">
        <v>1328</v>
      </c>
      <c r="D677" s="138" t="s">
        <v>1348</v>
      </c>
      <c r="E677" s="127">
        <v>164214718.44999999</v>
      </c>
      <c r="F677" s="128">
        <v>0</v>
      </c>
      <c r="G677" s="128">
        <v>0</v>
      </c>
      <c r="H677" s="128">
        <v>0</v>
      </c>
      <c r="I677" s="128">
        <v>0</v>
      </c>
      <c r="J677" s="128">
        <v>0</v>
      </c>
      <c r="K677" s="128">
        <v>0</v>
      </c>
      <c r="L677" s="128">
        <f t="shared" si="20"/>
        <v>0</v>
      </c>
      <c r="M677" s="123">
        <f t="shared" si="21"/>
        <v>164214718.44999999</v>
      </c>
      <c r="N677" s="122">
        <v>0</v>
      </c>
      <c r="O677" s="69">
        <v>2.2489225699774899E-2</v>
      </c>
      <c r="P677" s="69">
        <v>861265710.54999995</v>
      </c>
      <c r="Q677" s="123">
        <v>861265710.54999995</v>
      </c>
    </row>
    <row r="678" spans="1:17" x14ac:dyDescent="0.2">
      <c r="A678" s="131" t="s">
        <v>1326</v>
      </c>
      <c r="B678" s="111" t="s">
        <v>1349</v>
      </c>
      <c r="C678" s="19" t="s">
        <v>1328</v>
      </c>
      <c r="D678" s="138" t="s">
        <v>1350</v>
      </c>
      <c r="E678" s="127">
        <v>781952065.44000006</v>
      </c>
      <c r="F678" s="128">
        <v>0</v>
      </c>
      <c r="G678" s="128">
        <v>0</v>
      </c>
      <c r="H678" s="128">
        <v>0</v>
      </c>
      <c r="I678" s="128">
        <v>0</v>
      </c>
      <c r="J678" s="128">
        <v>0</v>
      </c>
      <c r="K678" s="128">
        <v>0</v>
      </c>
      <c r="L678" s="128">
        <f t="shared" si="20"/>
        <v>0</v>
      </c>
      <c r="M678" s="123">
        <f t="shared" si="21"/>
        <v>781952065.44000006</v>
      </c>
      <c r="N678" s="122">
        <v>0</v>
      </c>
      <c r="O678" s="69">
        <v>9.6411130140531778E-2</v>
      </c>
      <c r="P678" s="69">
        <v>3692239191.0799999</v>
      </c>
      <c r="Q678" s="123">
        <v>3692239191.0799999</v>
      </c>
    </row>
    <row r="679" spans="1:17" x14ac:dyDescent="0.2">
      <c r="A679" s="131" t="s">
        <v>1326</v>
      </c>
      <c r="B679" s="111" t="s">
        <v>1351</v>
      </c>
      <c r="C679" s="19" t="s">
        <v>1328</v>
      </c>
      <c r="D679" s="138" t="s">
        <v>1352</v>
      </c>
      <c r="E679" s="127">
        <v>304980997.56</v>
      </c>
      <c r="F679" s="128">
        <v>0</v>
      </c>
      <c r="G679" s="128">
        <v>226190078</v>
      </c>
      <c r="H679" s="128">
        <v>301586783</v>
      </c>
      <c r="I679" s="128">
        <v>0</v>
      </c>
      <c r="J679" s="128">
        <v>0</v>
      </c>
      <c r="K679" s="128">
        <v>0</v>
      </c>
      <c r="L679" s="128">
        <f t="shared" si="20"/>
        <v>527776861</v>
      </c>
      <c r="M679" s="123">
        <f t="shared" si="21"/>
        <v>832757858.55999994</v>
      </c>
      <c r="N679" s="122">
        <v>0</v>
      </c>
      <c r="O679" s="69">
        <v>3.5740801542862043E-2</v>
      </c>
      <c r="P679" s="69">
        <v>1368758855.8</v>
      </c>
      <c r="Q679" s="123">
        <v>1368758855.8</v>
      </c>
    </row>
    <row r="680" spans="1:17" x14ac:dyDescent="0.2">
      <c r="A680" s="131" t="s">
        <v>1326</v>
      </c>
      <c r="B680" s="111" t="s">
        <v>1353</v>
      </c>
      <c r="C680" s="19" t="s">
        <v>1328</v>
      </c>
      <c r="D680" s="138" t="s">
        <v>1354</v>
      </c>
      <c r="E680" s="127">
        <v>232372636.86000001</v>
      </c>
      <c r="F680" s="128">
        <v>0</v>
      </c>
      <c r="G680" s="128">
        <v>0</v>
      </c>
      <c r="H680" s="128">
        <v>0</v>
      </c>
      <c r="I680" s="128">
        <v>0</v>
      </c>
      <c r="J680" s="128">
        <v>0</v>
      </c>
      <c r="K680" s="128">
        <v>0</v>
      </c>
      <c r="L680" s="128">
        <f t="shared" si="20"/>
        <v>0</v>
      </c>
      <c r="M680" s="123">
        <f t="shared" si="21"/>
        <v>232372636.86000001</v>
      </c>
      <c r="N680" s="122">
        <v>0</v>
      </c>
      <c r="O680" s="69">
        <v>2.9980211374466461E-2</v>
      </c>
      <c r="P680" s="69">
        <v>1148146601.25</v>
      </c>
      <c r="Q680" s="123">
        <v>1148146601.25</v>
      </c>
    </row>
    <row r="681" spans="1:17" x14ac:dyDescent="0.2">
      <c r="A681" s="131" t="s">
        <v>1326</v>
      </c>
      <c r="B681" s="111" t="s">
        <v>1355</v>
      </c>
      <c r="C681" s="19" t="s">
        <v>1328</v>
      </c>
      <c r="D681" s="138" t="s">
        <v>1356</v>
      </c>
      <c r="E681" s="127">
        <v>89186880.400000006</v>
      </c>
      <c r="F681" s="128">
        <v>0</v>
      </c>
      <c r="G681" s="128">
        <v>310511884</v>
      </c>
      <c r="H681" s="128">
        <v>0</v>
      </c>
      <c r="I681" s="128">
        <v>0</v>
      </c>
      <c r="J681" s="128">
        <v>0</v>
      </c>
      <c r="K681" s="128">
        <v>0</v>
      </c>
      <c r="L681" s="128">
        <f t="shared" si="20"/>
        <v>310511884</v>
      </c>
      <c r="M681" s="123">
        <f t="shared" si="21"/>
        <v>399698764.39999998</v>
      </c>
      <c r="N681" s="122">
        <v>0</v>
      </c>
      <c r="O681" s="69">
        <v>1.214530589547228E-2</v>
      </c>
      <c r="P681" s="69">
        <v>465126529.99000001</v>
      </c>
      <c r="Q681" s="123">
        <v>465126529.99000001</v>
      </c>
    </row>
    <row r="682" spans="1:17" x14ac:dyDescent="0.2">
      <c r="A682" s="131" t="s">
        <v>1326</v>
      </c>
      <c r="B682" s="111" t="s">
        <v>1357</v>
      </c>
      <c r="C682" s="19" t="s">
        <v>1328</v>
      </c>
      <c r="D682" s="138" t="s">
        <v>1358</v>
      </c>
      <c r="E682" s="127">
        <v>114589862.59</v>
      </c>
      <c r="F682" s="128">
        <v>0</v>
      </c>
      <c r="G682" s="128">
        <v>0</v>
      </c>
      <c r="H682" s="128">
        <v>0</v>
      </c>
      <c r="I682" s="128">
        <v>0</v>
      </c>
      <c r="J682" s="128">
        <v>0</v>
      </c>
      <c r="K682" s="128">
        <v>0</v>
      </c>
      <c r="L682" s="128">
        <f t="shared" si="20"/>
        <v>0</v>
      </c>
      <c r="M682" s="123">
        <f t="shared" si="21"/>
        <v>114589862.59</v>
      </c>
      <c r="N682" s="122">
        <v>0</v>
      </c>
      <c r="O682" s="69">
        <v>1.5175716487267543E-2</v>
      </c>
      <c r="P682" s="69">
        <v>581181603.04999995</v>
      </c>
      <c r="Q682" s="123">
        <v>581181603.04999995</v>
      </c>
    </row>
    <row r="683" spans="1:17" x14ac:dyDescent="0.2">
      <c r="A683" s="131" t="s">
        <v>1326</v>
      </c>
      <c r="B683" s="111" t="s">
        <v>1359</v>
      </c>
      <c r="C683" s="19" t="s">
        <v>1328</v>
      </c>
      <c r="D683" s="138" t="s">
        <v>1360</v>
      </c>
      <c r="E683" s="127">
        <v>369771407.01999998</v>
      </c>
      <c r="F683" s="128">
        <v>0</v>
      </c>
      <c r="G683" s="128">
        <v>0</v>
      </c>
      <c r="H683" s="128">
        <v>0</v>
      </c>
      <c r="I683" s="128">
        <v>0</v>
      </c>
      <c r="J683" s="128">
        <v>0</v>
      </c>
      <c r="K683" s="128">
        <v>0</v>
      </c>
      <c r="L683" s="128">
        <f t="shared" si="20"/>
        <v>0</v>
      </c>
      <c r="M683" s="123">
        <f t="shared" si="21"/>
        <v>369771407.01999998</v>
      </c>
      <c r="N683" s="122">
        <v>0</v>
      </c>
      <c r="O683" s="69">
        <v>5.0143016449110102E-2</v>
      </c>
      <c r="P683" s="69">
        <v>1920317812.0899999</v>
      </c>
      <c r="Q683" s="123">
        <v>1920317812.0899999</v>
      </c>
    </row>
    <row r="684" spans="1:17" x14ac:dyDescent="0.2">
      <c r="A684" s="131" t="s">
        <v>1326</v>
      </c>
      <c r="B684" s="111" t="s">
        <v>1361</v>
      </c>
      <c r="C684" s="19" t="s">
        <v>1328</v>
      </c>
      <c r="D684" s="138" t="s">
        <v>1362</v>
      </c>
      <c r="E684" s="127">
        <v>663196953.17999995</v>
      </c>
      <c r="F684" s="128">
        <v>0</v>
      </c>
      <c r="G684" s="128">
        <v>0</v>
      </c>
      <c r="H684" s="128">
        <v>0</v>
      </c>
      <c r="I684" s="128">
        <v>0</v>
      </c>
      <c r="J684" s="128">
        <v>0</v>
      </c>
      <c r="K684" s="128">
        <v>0</v>
      </c>
      <c r="L684" s="128">
        <f t="shared" si="20"/>
        <v>0</v>
      </c>
      <c r="M684" s="123">
        <f t="shared" si="21"/>
        <v>663196953.17999995</v>
      </c>
      <c r="N684" s="122">
        <v>0</v>
      </c>
      <c r="O684" s="69">
        <v>7.8314446879815897E-2</v>
      </c>
      <c r="P684" s="69">
        <v>2999193864.6100001</v>
      </c>
      <c r="Q684" s="123">
        <v>2999193864.6100001</v>
      </c>
    </row>
    <row r="685" spans="1:17" x14ac:dyDescent="0.2">
      <c r="A685" s="131" t="s">
        <v>1326</v>
      </c>
      <c r="B685" s="111" t="s">
        <v>1363</v>
      </c>
      <c r="C685" s="19" t="s">
        <v>1328</v>
      </c>
      <c r="D685" s="138" t="s">
        <v>1364</v>
      </c>
      <c r="E685" s="127">
        <v>251712326.38999999</v>
      </c>
      <c r="F685" s="128">
        <v>0</v>
      </c>
      <c r="G685" s="128">
        <v>0</v>
      </c>
      <c r="H685" s="128">
        <v>0</v>
      </c>
      <c r="I685" s="128">
        <v>0</v>
      </c>
      <c r="J685" s="128">
        <v>0</v>
      </c>
      <c r="K685" s="128">
        <v>0</v>
      </c>
      <c r="L685" s="128">
        <f t="shared" si="20"/>
        <v>0</v>
      </c>
      <c r="M685" s="123">
        <f t="shared" si="21"/>
        <v>251712326.38999999</v>
      </c>
      <c r="N685" s="122">
        <v>0</v>
      </c>
      <c r="O685" s="69">
        <v>3.5072306868634884E-2</v>
      </c>
      <c r="P685" s="69">
        <v>1343157639.0899999</v>
      </c>
      <c r="Q685" s="123">
        <v>1343157639.0899999</v>
      </c>
    </row>
    <row r="686" spans="1:17" x14ac:dyDescent="0.2">
      <c r="A686" s="131" t="s">
        <v>1326</v>
      </c>
      <c r="B686" s="111" t="s">
        <v>1365</v>
      </c>
      <c r="C686" s="19" t="s">
        <v>1328</v>
      </c>
      <c r="D686" s="138" t="s">
        <v>1366</v>
      </c>
      <c r="E686" s="127">
        <v>74221079.590000004</v>
      </c>
      <c r="F686" s="128">
        <v>0</v>
      </c>
      <c r="G686" s="128">
        <v>89591950</v>
      </c>
      <c r="H686" s="128">
        <v>0</v>
      </c>
      <c r="I686" s="128">
        <v>0</v>
      </c>
      <c r="J686" s="128">
        <v>0</v>
      </c>
      <c r="K686" s="128">
        <v>0</v>
      </c>
      <c r="L686" s="128">
        <f t="shared" si="20"/>
        <v>89591950</v>
      </c>
      <c r="M686" s="123">
        <f t="shared" si="21"/>
        <v>163813029.59</v>
      </c>
      <c r="N686" s="122">
        <v>0</v>
      </c>
      <c r="O686" s="69">
        <v>1.026405539631973E-2</v>
      </c>
      <c r="P686" s="69">
        <v>393080628.12</v>
      </c>
      <c r="Q686" s="123">
        <v>393080628.12</v>
      </c>
    </row>
    <row r="687" spans="1:17" x14ac:dyDescent="0.2">
      <c r="A687" s="131" t="s">
        <v>1326</v>
      </c>
      <c r="B687" s="111" t="s">
        <v>1367</v>
      </c>
      <c r="C687" s="19" t="s">
        <v>1328</v>
      </c>
      <c r="D687" s="138" t="s">
        <v>1368</v>
      </c>
      <c r="E687" s="127">
        <v>152371021.19999999</v>
      </c>
      <c r="F687" s="128">
        <v>0</v>
      </c>
      <c r="G687" s="128">
        <v>0</v>
      </c>
      <c r="H687" s="128">
        <v>0</v>
      </c>
      <c r="I687" s="128">
        <v>0</v>
      </c>
      <c r="J687" s="128">
        <v>0</v>
      </c>
      <c r="K687" s="128">
        <v>0</v>
      </c>
      <c r="L687" s="128">
        <f t="shared" si="20"/>
        <v>0</v>
      </c>
      <c r="M687" s="123">
        <f t="shared" si="21"/>
        <v>152371021.19999999</v>
      </c>
      <c r="N687" s="122">
        <v>0</v>
      </c>
      <c r="O687" s="69">
        <v>1.9741298476956159E-2</v>
      </c>
      <c r="P687" s="69">
        <v>756028850.75</v>
      </c>
      <c r="Q687" s="123">
        <v>756028850.75</v>
      </c>
    </row>
    <row r="688" spans="1:17" x14ac:dyDescent="0.2">
      <c r="A688" s="131" t="s">
        <v>1326</v>
      </c>
      <c r="B688" s="111" t="s">
        <v>1369</v>
      </c>
      <c r="C688" s="19" t="s">
        <v>1328</v>
      </c>
      <c r="D688" s="138" t="s">
        <v>694</v>
      </c>
      <c r="E688" s="127">
        <v>95225335.950000003</v>
      </c>
      <c r="F688" s="128">
        <v>0</v>
      </c>
      <c r="G688" s="128">
        <v>0</v>
      </c>
      <c r="H688" s="128">
        <v>0</v>
      </c>
      <c r="I688" s="128">
        <v>0</v>
      </c>
      <c r="J688" s="128">
        <v>0</v>
      </c>
      <c r="K688" s="128">
        <v>0</v>
      </c>
      <c r="L688" s="128">
        <f t="shared" si="20"/>
        <v>0</v>
      </c>
      <c r="M688" s="123">
        <f t="shared" si="21"/>
        <v>95225335.950000003</v>
      </c>
      <c r="N688" s="122">
        <v>0</v>
      </c>
      <c r="O688" s="69">
        <v>1.2609702638187611E-2</v>
      </c>
      <c r="P688" s="69">
        <v>482911446.01999998</v>
      </c>
      <c r="Q688" s="123">
        <v>482911446.01999998</v>
      </c>
    </row>
    <row r="689" spans="1:17" x14ac:dyDescent="0.2">
      <c r="A689" s="131" t="s">
        <v>1326</v>
      </c>
      <c r="B689" s="111" t="s">
        <v>1370</v>
      </c>
      <c r="C689" s="19" t="s">
        <v>1328</v>
      </c>
      <c r="D689" s="138" t="s">
        <v>1371</v>
      </c>
      <c r="E689" s="127">
        <v>225979798.91999999</v>
      </c>
      <c r="F689" s="128">
        <v>0</v>
      </c>
      <c r="G689" s="128">
        <v>0</v>
      </c>
      <c r="H689" s="128">
        <v>0</v>
      </c>
      <c r="I689" s="128">
        <v>0</v>
      </c>
      <c r="J689" s="128">
        <v>0</v>
      </c>
      <c r="K689" s="128">
        <v>0</v>
      </c>
      <c r="L689" s="128">
        <f t="shared" si="20"/>
        <v>0</v>
      </c>
      <c r="M689" s="123">
        <f t="shared" si="21"/>
        <v>225979798.91999999</v>
      </c>
      <c r="N689" s="122">
        <v>0</v>
      </c>
      <c r="O689" s="69">
        <v>2.8641743055493933E-2</v>
      </c>
      <c r="P689" s="69">
        <v>1096887527.99</v>
      </c>
      <c r="Q689" s="123">
        <v>1096887527.99</v>
      </c>
    </row>
    <row r="690" spans="1:17" x14ac:dyDescent="0.2">
      <c r="A690" s="131" t="s">
        <v>1326</v>
      </c>
      <c r="B690" s="111" t="s">
        <v>1372</v>
      </c>
      <c r="C690" s="19" t="s">
        <v>1328</v>
      </c>
      <c r="D690" s="138" t="s">
        <v>1373</v>
      </c>
      <c r="E690" s="127">
        <v>94714397.670000002</v>
      </c>
      <c r="F690" s="128">
        <v>0</v>
      </c>
      <c r="G690" s="128">
        <v>0</v>
      </c>
      <c r="H690" s="128">
        <v>0</v>
      </c>
      <c r="I690" s="128">
        <v>0</v>
      </c>
      <c r="J690" s="128">
        <v>0</v>
      </c>
      <c r="K690" s="128">
        <v>0</v>
      </c>
      <c r="L690" s="128">
        <f t="shared" si="20"/>
        <v>0</v>
      </c>
      <c r="M690" s="123">
        <f t="shared" si="21"/>
        <v>94714397.670000002</v>
      </c>
      <c r="N690" s="122">
        <v>0</v>
      </c>
      <c r="O690" s="69">
        <v>1.3735199202539097E-2</v>
      </c>
      <c r="P690" s="69">
        <v>526014379.44999999</v>
      </c>
      <c r="Q690" s="123">
        <v>526014379.44999999</v>
      </c>
    </row>
    <row r="691" spans="1:17" x14ac:dyDescent="0.2">
      <c r="A691" s="131" t="s">
        <v>1326</v>
      </c>
      <c r="B691" s="111" t="s">
        <v>1374</v>
      </c>
      <c r="C691" s="19" t="s">
        <v>1328</v>
      </c>
      <c r="D691" s="138" t="s">
        <v>1375</v>
      </c>
      <c r="E691" s="127">
        <v>215847203.63999999</v>
      </c>
      <c r="F691" s="128">
        <v>0</v>
      </c>
      <c r="G691" s="128">
        <v>230862311.87</v>
      </c>
      <c r="H691" s="128">
        <v>0</v>
      </c>
      <c r="I691" s="128">
        <v>0</v>
      </c>
      <c r="J691" s="128">
        <v>0</v>
      </c>
      <c r="K691" s="128">
        <v>0</v>
      </c>
      <c r="L691" s="128">
        <f t="shared" si="20"/>
        <v>230862311.87</v>
      </c>
      <c r="M691" s="123">
        <f t="shared" si="21"/>
        <v>446709515.50999999</v>
      </c>
      <c r="N691" s="122">
        <v>0</v>
      </c>
      <c r="O691" s="69">
        <v>2.9888515202337956E-2</v>
      </c>
      <c r="P691" s="69">
        <v>1144634929.9300001</v>
      </c>
      <c r="Q691" s="123">
        <v>1144634929.9300001</v>
      </c>
    </row>
    <row r="692" spans="1:17" x14ac:dyDescent="0.2">
      <c r="A692" s="131" t="s">
        <v>1326</v>
      </c>
      <c r="B692" s="111" t="s">
        <v>1376</v>
      </c>
      <c r="C692" s="19" t="s">
        <v>1328</v>
      </c>
      <c r="D692" s="138" t="s">
        <v>1377</v>
      </c>
      <c r="E692" s="127">
        <v>112158774.44</v>
      </c>
      <c r="F692" s="128">
        <v>0</v>
      </c>
      <c r="G692" s="128">
        <v>0</v>
      </c>
      <c r="H692" s="128">
        <v>0</v>
      </c>
      <c r="I692" s="128">
        <v>0</v>
      </c>
      <c r="J692" s="128">
        <v>0</v>
      </c>
      <c r="K692" s="128">
        <v>0</v>
      </c>
      <c r="L692" s="128">
        <f t="shared" si="20"/>
        <v>0</v>
      </c>
      <c r="M692" s="123">
        <f t="shared" si="21"/>
        <v>112158774.44</v>
      </c>
      <c r="N692" s="122">
        <v>0</v>
      </c>
      <c r="O692" s="69">
        <v>1.4261712707018898E-2</v>
      </c>
      <c r="P692" s="69">
        <v>546178169.59000003</v>
      </c>
      <c r="Q692" s="123">
        <v>546178169.59000003</v>
      </c>
    </row>
    <row r="693" spans="1:17" x14ac:dyDescent="0.2">
      <c r="A693" s="131" t="s">
        <v>1326</v>
      </c>
      <c r="B693" s="111" t="s">
        <v>1378</v>
      </c>
      <c r="C693" s="19" t="s">
        <v>1328</v>
      </c>
      <c r="D693" s="138" t="s">
        <v>1379</v>
      </c>
      <c r="E693" s="127">
        <v>194690850.03</v>
      </c>
      <c r="F693" s="128">
        <v>0</v>
      </c>
      <c r="G693" s="128">
        <v>1033844802.74</v>
      </c>
      <c r="H693" s="128">
        <v>0</v>
      </c>
      <c r="I693" s="128">
        <v>0</v>
      </c>
      <c r="J693" s="128">
        <v>0</v>
      </c>
      <c r="K693" s="128">
        <v>0</v>
      </c>
      <c r="L693" s="128">
        <f t="shared" si="20"/>
        <v>1033844802.74</v>
      </c>
      <c r="M693" s="123">
        <f t="shared" si="21"/>
        <v>1228535652.77</v>
      </c>
      <c r="N693" s="122">
        <v>0</v>
      </c>
      <c r="O693" s="69">
        <v>2.6606679622448406E-2</v>
      </c>
      <c r="P693" s="69">
        <v>1018951080.6799999</v>
      </c>
      <c r="Q693" s="123">
        <v>1018951080.6799999</v>
      </c>
    </row>
    <row r="694" spans="1:17" x14ac:dyDescent="0.2">
      <c r="A694" s="131" t="s">
        <v>1326</v>
      </c>
      <c r="B694" s="111" t="s">
        <v>1380</v>
      </c>
      <c r="C694" s="19" t="s">
        <v>1328</v>
      </c>
      <c r="D694" s="138" t="s">
        <v>1381</v>
      </c>
      <c r="E694" s="127">
        <v>114679079.86</v>
      </c>
      <c r="F694" s="128">
        <v>0</v>
      </c>
      <c r="G694" s="128">
        <v>0</v>
      </c>
      <c r="H694" s="128">
        <v>0</v>
      </c>
      <c r="I694" s="128">
        <v>0</v>
      </c>
      <c r="J694" s="128">
        <v>0</v>
      </c>
      <c r="K694" s="128">
        <v>0</v>
      </c>
      <c r="L694" s="128">
        <f t="shared" si="20"/>
        <v>0</v>
      </c>
      <c r="M694" s="123">
        <f t="shared" si="21"/>
        <v>114679079.86</v>
      </c>
      <c r="N694" s="122">
        <v>0</v>
      </c>
      <c r="O694" s="69">
        <v>1.6483126425357836E-2</v>
      </c>
      <c r="P694" s="69">
        <v>631251239.25</v>
      </c>
      <c r="Q694" s="123">
        <v>631251239.25</v>
      </c>
    </row>
    <row r="695" spans="1:17" x14ac:dyDescent="0.2">
      <c r="A695" s="131" t="s">
        <v>1326</v>
      </c>
      <c r="B695" s="111" t="s">
        <v>1382</v>
      </c>
      <c r="C695" s="19" t="s">
        <v>1328</v>
      </c>
      <c r="D695" s="138" t="s">
        <v>1383</v>
      </c>
      <c r="E695" s="127">
        <v>89649101.719999999</v>
      </c>
      <c r="F695" s="128">
        <v>0</v>
      </c>
      <c r="G695" s="128">
        <v>717388207</v>
      </c>
      <c r="H695" s="128">
        <v>0</v>
      </c>
      <c r="I695" s="128">
        <v>0</v>
      </c>
      <c r="J695" s="128">
        <v>0</v>
      </c>
      <c r="K695" s="128">
        <v>0</v>
      </c>
      <c r="L695" s="128">
        <f t="shared" si="20"/>
        <v>717388207</v>
      </c>
      <c r="M695" s="123">
        <f t="shared" si="21"/>
        <v>807037308.72000003</v>
      </c>
      <c r="N695" s="122">
        <v>0</v>
      </c>
      <c r="O695" s="69">
        <v>1.259195499196919E-2</v>
      </c>
      <c r="P695" s="69">
        <v>482231767.69999999</v>
      </c>
      <c r="Q695" s="123">
        <v>482231767.69999999</v>
      </c>
    </row>
    <row r="696" spans="1:17" x14ac:dyDescent="0.2">
      <c r="A696" s="131" t="s">
        <v>1326</v>
      </c>
      <c r="B696" s="111" t="s">
        <v>1384</v>
      </c>
      <c r="C696" s="19" t="s">
        <v>1328</v>
      </c>
      <c r="D696" s="138" t="s">
        <v>1385</v>
      </c>
      <c r="E696" s="127">
        <v>441496496.75</v>
      </c>
      <c r="F696" s="128">
        <v>0</v>
      </c>
      <c r="G696" s="128">
        <v>0</v>
      </c>
      <c r="H696" s="128">
        <v>0</v>
      </c>
      <c r="I696" s="128">
        <v>0</v>
      </c>
      <c r="J696" s="128">
        <v>0</v>
      </c>
      <c r="K696" s="128">
        <v>0</v>
      </c>
      <c r="L696" s="128">
        <f t="shared" si="20"/>
        <v>0</v>
      </c>
      <c r="M696" s="123">
        <f t="shared" si="21"/>
        <v>441496496.75</v>
      </c>
      <c r="N696" s="122">
        <v>0</v>
      </c>
      <c r="O696" s="69">
        <v>5.8621954429960391E-2</v>
      </c>
      <c r="P696" s="69">
        <v>2245034129.2399998</v>
      </c>
      <c r="Q696" s="123">
        <v>2245034129.2399998</v>
      </c>
    </row>
    <row r="697" spans="1:17" x14ac:dyDescent="0.2">
      <c r="A697" s="131" t="s">
        <v>1386</v>
      </c>
      <c r="B697" s="111" t="s">
        <v>1387</v>
      </c>
      <c r="C697" s="19" t="s">
        <v>1388</v>
      </c>
      <c r="D697" s="138" t="s">
        <v>1389</v>
      </c>
      <c r="E697" s="127">
        <v>5831770645.8599997</v>
      </c>
      <c r="F697" s="128">
        <v>125040124.18000001</v>
      </c>
      <c r="G697" s="128">
        <v>0</v>
      </c>
      <c r="H697" s="128">
        <v>0</v>
      </c>
      <c r="I697" s="128">
        <v>0</v>
      </c>
      <c r="J697" s="128">
        <v>0</v>
      </c>
      <c r="K697" s="128">
        <v>0</v>
      </c>
      <c r="L697" s="128">
        <f t="shared" si="20"/>
        <v>0</v>
      </c>
      <c r="M697" s="123">
        <f t="shared" si="21"/>
        <v>5956810770.04</v>
      </c>
      <c r="N697" s="122">
        <v>1847271699</v>
      </c>
      <c r="O697" s="69">
        <v>0.42233517515154767</v>
      </c>
      <c r="P697" s="69">
        <v>30743865770.720001</v>
      </c>
      <c r="Q697" s="123">
        <v>32591137469.720001</v>
      </c>
    </row>
    <row r="698" spans="1:17" x14ac:dyDescent="0.2">
      <c r="A698" s="131" t="s">
        <v>1386</v>
      </c>
      <c r="B698" s="111" t="s">
        <v>1390</v>
      </c>
      <c r="C698" s="19" t="s">
        <v>1388</v>
      </c>
      <c r="D698" s="138" t="s">
        <v>1391</v>
      </c>
      <c r="E698" s="127">
        <v>1053120487.26</v>
      </c>
      <c r="F698" s="128">
        <v>0</v>
      </c>
      <c r="G698" s="128">
        <v>0</v>
      </c>
      <c r="H698" s="128">
        <v>0</v>
      </c>
      <c r="I698" s="128">
        <v>0</v>
      </c>
      <c r="J698" s="128">
        <v>0</v>
      </c>
      <c r="K698" s="128">
        <v>0</v>
      </c>
      <c r="L698" s="128">
        <f t="shared" si="20"/>
        <v>0</v>
      </c>
      <c r="M698" s="123">
        <f t="shared" si="21"/>
        <v>1053120487.26</v>
      </c>
      <c r="N698" s="122">
        <v>0</v>
      </c>
      <c r="O698" s="69">
        <v>7.0600423797006595E-2</v>
      </c>
      <c r="P698" s="69">
        <v>5139353954.5699997</v>
      </c>
      <c r="Q698" s="123">
        <v>5139353954.5699997</v>
      </c>
    </row>
    <row r="699" spans="1:17" x14ac:dyDescent="0.2">
      <c r="A699" s="131" t="s">
        <v>1386</v>
      </c>
      <c r="B699" s="111" t="s">
        <v>1392</v>
      </c>
      <c r="C699" s="19" t="s">
        <v>1388</v>
      </c>
      <c r="D699" s="138" t="s">
        <v>1393</v>
      </c>
      <c r="E699" s="127">
        <v>78771005.480000004</v>
      </c>
      <c r="F699" s="128">
        <v>0</v>
      </c>
      <c r="G699" s="128">
        <v>0</v>
      </c>
      <c r="H699" s="128">
        <v>0</v>
      </c>
      <c r="I699" s="128">
        <v>0</v>
      </c>
      <c r="J699" s="128">
        <v>0</v>
      </c>
      <c r="K699" s="128">
        <v>0</v>
      </c>
      <c r="L699" s="128">
        <f t="shared" si="20"/>
        <v>0</v>
      </c>
      <c r="M699" s="123">
        <f t="shared" si="21"/>
        <v>78771005.480000004</v>
      </c>
      <c r="N699" s="122">
        <v>0</v>
      </c>
      <c r="O699" s="69">
        <v>6.0971112064803394E-3</v>
      </c>
      <c r="P699" s="69">
        <v>443838873.83999997</v>
      </c>
      <c r="Q699" s="123">
        <v>443838873.83999997</v>
      </c>
    </row>
    <row r="700" spans="1:17" x14ac:dyDescent="0.2">
      <c r="A700" s="131" t="s">
        <v>1386</v>
      </c>
      <c r="B700" s="111" t="s">
        <v>1394</v>
      </c>
      <c r="C700" s="19" t="s">
        <v>1388</v>
      </c>
      <c r="D700" s="138" t="s">
        <v>1395</v>
      </c>
      <c r="E700" s="127">
        <v>44291283.039999999</v>
      </c>
      <c r="F700" s="128">
        <v>0</v>
      </c>
      <c r="G700" s="128">
        <v>0</v>
      </c>
      <c r="H700" s="128">
        <v>0</v>
      </c>
      <c r="I700" s="128">
        <v>0</v>
      </c>
      <c r="J700" s="128">
        <v>0</v>
      </c>
      <c r="K700" s="128">
        <v>0</v>
      </c>
      <c r="L700" s="128">
        <f t="shared" si="20"/>
        <v>0</v>
      </c>
      <c r="M700" s="123">
        <f t="shared" si="21"/>
        <v>44291283.039999999</v>
      </c>
      <c r="N700" s="122">
        <v>0</v>
      </c>
      <c r="O700" s="69">
        <v>6.5514189152942439E-3</v>
      </c>
      <c r="P700" s="69">
        <v>476910178.43000001</v>
      </c>
      <c r="Q700" s="123">
        <v>476910178.43000001</v>
      </c>
    </row>
    <row r="701" spans="1:17" x14ac:dyDescent="0.2">
      <c r="A701" s="131" t="s">
        <v>1386</v>
      </c>
      <c r="B701" s="111" t="s">
        <v>1396</v>
      </c>
      <c r="C701" s="19" t="s">
        <v>1388</v>
      </c>
      <c r="D701" s="138" t="s">
        <v>1397</v>
      </c>
      <c r="E701" s="127">
        <v>148121742.34999999</v>
      </c>
      <c r="F701" s="128">
        <v>0</v>
      </c>
      <c r="G701" s="128">
        <v>0</v>
      </c>
      <c r="H701" s="128">
        <v>0</v>
      </c>
      <c r="I701" s="128">
        <v>0</v>
      </c>
      <c r="J701" s="128">
        <v>0</v>
      </c>
      <c r="K701" s="128">
        <v>0</v>
      </c>
      <c r="L701" s="128">
        <f t="shared" si="20"/>
        <v>0</v>
      </c>
      <c r="M701" s="123">
        <f t="shared" si="21"/>
        <v>148121742.34999999</v>
      </c>
      <c r="N701" s="122">
        <v>0</v>
      </c>
      <c r="O701" s="69">
        <v>1.4435585537256585E-2</v>
      </c>
      <c r="P701" s="69">
        <v>1050837652.63</v>
      </c>
      <c r="Q701" s="123">
        <v>1050837652.63</v>
      </c>
    </row>
    <row r="702" spans="1:17" x14ac:dyDescent="0.2">
      <c r="A702" s="131" t="s">
        <v>1386</v>
      </c>
      <c r="B702" s="111" t="s">
        <v>1398</v>
      </c>
      <c r="C702" s="19" t="s">
        <v>1388</v>
      </c>
      <c r="D702" s="138" t="s">
        <v>1399</v>
      </c>
      <c r="E702" s="127">
        <v>48514300.380000003</v>
      </c>
      <c r="F702" s="128">
        <v>0</v>
      </c>
      <c r="G702" s="128">
        <v>0</v>
      </c>
      <c r="H702" s="128">
        <v>0</v>
      </c>
      <c r="I702" s="128">
        <v>0</v>
      </c>
      <c r="J702" s="128">
        <v>0</v>
      </c>
      <c r="K702" s="128">
        <v>0</v>
      </c>
      <c r="L702" s="128">
        <f t="shared" si="20"/>
        <v>0</v>
      </c>
      <c r="M702" s="123">
        <f t="shared" si="21"/>
        <v>48514300.380000003</v>
      </c>
      <c r="N702" s="122">
        <v>0</v>
      </c>
      <c r="O702" s="69">
        <v>6.9302880746741052E-3</v>
      </c>
      <c r="P702" s="69">
        <v>504489937.98000002</v>
      </c>
      <c r="Q702" s="123">
        <v>504489937.98000002</v>
      </c>
    </row>
    <row r="703" spans="1:17" x14ac:dyDescent="0.2">
      <c r="A703" s="131" t="s">
        <v>1386</v>
      </c>
      <c r="B703" s="111" t="s">
        <v>1400</v>
      </c>
      <c r="C703" s="19" t="s">
        <v>1388</v>
      </c>
      <c r="D703" s="138" t="s">
        <v>1401</v>
      </c>
      <c r="E703" s="127">
        <v>267592567.56999999</v>
      </c>
      <c r="F703" s="128">
        <v>0</v>
      </c>
      <c r="G703" s="128">
        <v>0</v>
      </c>
      <c r="H703" s="128">
        <v>0</v>
      </c>
      <c r="I703" s="128">
        <v>0</v>
      </c>
      <c r="J703" s="128">
        <v>0</v>
      </c>
      <c r="K703" s="128">
        <v>0</v>
      </c>
      <c r="L703" s="128">
        <f t="shared" si="20"/>
        <v>0</v>
      </c>
      <c r="M703" s="123">
        <f t="shared" si="21"/>
        <v>267592567.56999999</v>
      </c>
      <c r="N703" s="122">
        <v>0</v>
      </c>
      <c r="O703" s="69">
        <v>2.0586341934445578E-2</v>
      </c>
      <c r="P703" s="69">
        <v>1498581625.1600001</v>
      </c>
      <c r="Q703" s="123">
        <v>1498581625.1600001</v>
      </c>
    </row>
    <row r="704" spans="1:17" x14ac:dyDescent="0.2">
      <c r="A704" s="131" t="s">
        <v>1386</v>
      </c>
      <c r="B704" s="111" t="s">
        <v>1402</v>
      </c>
      <c r="C704" s="19" t="s">
        <v>1388</v>
      </c>
      <c r="D704" s="138" t="s">
        <v>1403</v>
      </c>
      <c r="E704" s="127">
        <v>13343596.380000001</v>
      </c>
      <c r="F704" s="128">
        <v>0</v>
      </c>
      <c r="G704" s="128">
        <v>0</v>
      </c>
      <c r="H704" s="128">
        <v>0</v>
      </c>
      <c r="I704" s="128">
        <v>0</v>
      </c>
      <c r="J704" s="128">
        <v>0</v>
      </c>
      <c r="K704" s="128">
        <v>0</v>
      </c>
      <c r="L704" s="128">
        <f t="shared" si="20"/>
        <v>0</v>
      </c>
      <c r="M704" s="123">
        <f t="shared" si="21"/>
        <v>13343596.380000001</v>
      </c>
      <c r="N704" s="122">
        <v>0</v>
      </c>
      <c r="O704" s="69">
        <v>1.9194919800439891E-3</v>
      </c>
      <c r="P704" s="69">
        <v>139729312.77000001</v>
      </c>
      <c r="Q704" s="123">
        <v>139729312.77000001</v>
      </c>
    </row>
    <row r="705" spans="1:17" x14ac:dyDescent="0.2">
      <c r="A705" s="131" t="s">
        <v>1386</v>
      </c>
      <c r="B705" s="111" t="s">
        <v>1404</v>
      </c>
      <c r="C705" s="19" t="s">
        <v>1388</v>
      </c>
      <c r="D705" s="138" t="s">
        <v>1405</v>
      </c>
      <c r="E705" s="127">
        <v>83425163.640000001</v>
      </c>
      <c r="F705" s="128">
        <v>0</v>
      </c>
      <c r="G705" s="128">
        <v>0</v>
      </c>
      <c r="H705" s="128">
        <v>0</v>
      </c>
      <c r="I705" s="128">
        <v>0</v>
      </c>
      <c r="J705" s="128">
        <v>0</v>
      </c>
      <c r="K705" s="128">
        <v>0</v>
      </c>
      <c r="L705" s="128">
        <f t="shared" si="20"/>
        <v>0</v>
      </c>
      <c r="M705" s="123">
        <f t="shared" si="21"/>
        <v>83425163.640000001</v>
      </c>
      <c r="N705" s="122">
        <v>0</v>
      </c>
      <c r="O705" s="69">
        <v>1.135098707150904E-2</v>
      </c>
      <c r="P705" s="69">
        <v>826294477.51999998</v>
      </c>
      <c r="Q705" s="123">
        <v>826294477.51999998</v>
      </c>
    </row>
    <row r="706" spans="1:17" x14ac:dyDescent="0.2">
      <c r="A706" s="131" t="s">
        <v>1386</v>
      </c>
      <c r="B706" s="111" t="s">
        <v>1406</v>
      </c>
      <c r="C706" s="19" t="s">
        <v>1388</v>
      </c>
      <c r="D706" s="138" t="s">
        <v>1407</v>
      </c>
      <c r="E706" s="127">
        <v>39502424.049999997</v>
      </c>
      <c r="F706" s="128">
        <v>0</v>
      </c>
      <c r="G706" s="128">
        <v>0</v>
      </c>
      <c r="H706" s="128">
        <v>0</v>
      </c>
      <c r="I706" s="128">
        <v>0</v>
      </c>
      <c r="J706" s="128">
        <v>0</v>
      </c>
      <c r="K706" s="128">
        <v>0</v>
      </c>
      <c r="L706" s="128">
        <f t="shared" si="20"/>
        <v>0</v>
      </c>
      <c r="M706" s="123">
        <f t="shared" si="21"/>
        <v>39502424.049999997</v>
      </c>
      <c r="N706" s="122">
        <v>0</v>
      </c>
      <c r="O706" s="69">
        <v>5.9395284587736713E-3</v>
      </c>
      <c r="P706" s="69">
        <v>432367646.41000003</v>
      </c>
      <c r="Q706" s="123">
        <v>432367646.41000003</v>
      </c>
    </row>
    <row r="707" spans="1:17" x14ac:dyDescent="0.2">
      <c r="A707" s="131" t="s">
        <v>1386</v>
      </c>
      <c r="B707" s="111" t="s">
        <v>1408</v>
      </c>
      <c r="C707" s="19" t="s">
        <v>1388</v>
      </c>
      <c r="D707" s="138" t="s">
        <v>1409</v>
      </c>
      <c r="E707" s="127">
        <v>114279321.16</v>
      </c>
      <c r="F707" s="128">
        <v>0</v>
      </c>
      <c r="G707" s="128">
        <v>0</v>
      </c>
      <c r="H707" s="128">
        <v>0</v>
      </c>
      <c r="I707" s="128">
        <v>0</v>
      </c>
      <c r="J707" s="128">
        <v>0</v>
      </c>
      <c r="K707" s="128">
        <v>0</v>
      </c>
      <c r="L707" s="128">
        <f t="shared" si="20"/>
        <v>0</v>
      </c>
      <c r="M707" s="123">
        <f t="shared" si="21"/>
        <v>114279321.16</v>
      </c>
      <c r="N707" s="122">
        <v>0</v>
      </c>
      <c r="O707" s="69">
        <v>1.580521431253688E-2</v>
      </c>
      <c r="P707" s="69">
        <v>1150539703.75</v>
      </c>
      <c r="Q707" s="123">
        <v>1150539703.75</v>
      </c>
    </row>
    <row r="708" spans="1:17" x14ac:dyDescent="0.2">
      <c r="A708" s="131" t="s">
        <v>1386</v>
      </c>
      <c r="B708" s="111" t="s">
        <v>1410</v>
      </c>
      <c r="C708" s="19" t="s">
        <v>1388</v>
      </c>
      <c r="D708" s="138" t="s">
        <v>119</v>
      </c>
      <c r="E708" s="127">
        <v>1201999713.3099999</v>
      </c>
      <c r="F708" s="128">
        <v>0</v>
      </c>
      <c r="G708" s="128">
        <v>0</v>
      </c>
      <c r="H708" s="128">
        <v>0</v>
      </c>
      <c r="I708" s="128">
        <v>0</v>
      </c>
      <c r="J708" s="128">
        <v>0</v>
      </c>
      <c r="K708" s="128">
        <v>0</v>
      </c>
      <c r="L708" s="128">
        <f t="shared" si="20"/>
        <v>0</v>
      </c>
      <c r="M708" s="123">
        <f t="shared" si="21"/>
        <v>1201999713.3099999</v>
      </c>
      <c r="N708" s="122">
        <v>0</v>
      </c>
      <c r="O708" s="69">
        <v>0.10148161311088461</v>
      </c>
      <c r="P708" s="69">
        <v>7387348426.6499996</v>
      </c>
      <c r="Q708" s="123">
        <v>7387348426.6499996</v>
      </c>
    </row>
    <row r="709" spans="1:17" x14ac:dyDescent="0.2">
      <c r="A709" s="131" t="s">
        <v>1386</v>
      </c>
      <c r="B709" s="111" t="s">
        <v>1411</v>
      </c>
      <c r="C709" s="19" t="s">
        <v>1388</v>
      </c>
      <c r="D709" s="138" t="s">
        <v>1352</v>
      </c>
      <c r="E709" s="127">
        <v>173764227.87</v>
      </c>
      <c r="F709" s="128">
        <v>0</v>
      </c>
      <c r="G709" s="128">
        <v>0</v>
      </c>
      <c r="H709" s="128">
        <v>0</v>
      </c>
      <c r="I709" s="128">
        <v>0</v>
      </c>
      <c r="J709" s="128">
        <v>0</v>
      </c>
      <c r="K709" s="128">
        <v>0</v>
      </c>
      <c r="L709" s="128">
        <f t="shared" si="20"/>
        <v>0</v>
      </c>
      <c r="M709" s="123">
        <f t="shared" si="21"/>
        <v>173764227.87</v>
      </c>
      <c r="N709" s="122">
        <v>0</v>
      </c>
      <c r="O709" s="69">
        <v>1.2487594549648625E-2</v>
      </c>
      <c r="P709" s="69">
        <v>909033756.17999995</v>
      </c>
      <c r="Q709" s="123">
        <v>909033756.17999995</v>
      </c>
    </row>
    <row r="710" spans="1:17" x14ac:dyDescent="0.2">
      <c r="A710" s="131" t="s">
        <v>1386</v>
      </c>
      <c r="B710" s="111" t="s">
        <v>1412</v>
      </c>
      <c r="C710" s="19" t="s">
        <v>1388</v>
      </c>
      <c r="D710" s="138" t="s">
        <v>1413</v>
      </c>
      <c r="E710" s="127">
        <v>79057795.909999996</v>
      </c>
      <c r="F710" s="128">
        <v>0</v>
      </c>
      <c r="G710" s="128">
        <v>0</v>
      </c>
      <c r="H710" s="128">
        <v>0</v>
      </c>
      <c r="I710" s="128">
        <v>0</v>
      </c>
      <c r="J710" s="128">
        <v>0</v>
      </c>
      <c r="K710" s="128">
        <v>0</v>
      </c>
      <c r="L710" s="128">
        <f t="shared" si="20"/>
        <v>0</v>
      </c>
      <c r="M710" s="123">
        <f t="shared" si="21"/>
        <v>79057795.909999996</v>
      </c>
      <c r="N710" s="122">
        <v>0</v>
      </c>
      <c r="O710" s="69">
        <v>9.4080253205300144E-3</v>
      </c>
      <c r="P710" s="69">
        <v>684856684.07000005</v>
      </c>
      <c r="Q710" s="123">
        <v>684856684.07000005</v>
      </c>
    </row>
    <row r="711" spans="1:17" x14ac:dyDescent="0.2">
      <c r="A711" s="131" t="s">
        <v>1386</v>
      </c>
      <c r="B711" s="111" t="s">
        <v>1414</v>
      </c>
      <c r="C711" s="19" t="s">
        <v>1388</v>
      </c>
      <c r="D711" s="138" t="s">
        <v>1415</v>
      </c>
      <c r="E711" s="127">
        <v>109171148.48999999</v>
      </c>
      <c r="F711" s="128">
        <v>0</v>
      </c>
      <c r="G711" s="128">
        <v>0</v>
      </c>
      <c r="H711" s="128">
        <v>0</v>
      </c>
      <c r="I711" s="128">
        <v>0</v>
      </c>
      <c r="J711" s="128">
        <v>0</v>
      </c>
      <c r="K711" s="128">
        <v>0</v>
      </c>
      <c r="L711" s="128">
        <f t="shared" si="20"/>
        <v>0</v>
      </c>
      <c r="M711" s="123">
        <f t="shared" si="21"/>
        <v>109171148.48999999</v>
      </c>
      <c r="N711" s="122">
        <v>0</v>
      </c>
      <c r="O711" s="69">
        <v>1.6551217745829086E-2</v>
      </c>
      <c r="P711" s="69">
        <v>1204844982.51</v>
      </c>
      <c r="Q711" s="123">
        <v>1204844982.51</v>
      </c>
    </row>
    <row r="712" spans="1:17" x14ac:dyDescent="0.2">
      <c r="A712" s="131" t="s">
        <v>1386</v>
      </c>
      <c r="B712" s="111" t="s">
        <v>1416</v>
      </c>
      <c r="C712" s="19" t="s">
        <v>1388</v>
      </c>
      <c r="D712" s="138" t="s">
        <v>1417</v>
      </c>
      <c r="E712" s="127">
        <v>135839821.34999999</v>
      </c>
      <c r="F712" s="128">
        <v>0</v>
      </c>
      <c r="G712" s="128">
        <v>0</v>
      </c>
      <c r="H712" s="128">
        <v>0</v>
      </c>
      <c r="I712" s="128">
        <v>0</v>
      </c>
      <c r="J712" s="128">
        <v>0</v>
      </c>
      <c r="K712" s="128">
        <v>0</v>
      </c>
      <c r="L712" s="128">
        <f t="shared" si="20"/>
        <v>0</v>
      </c>
      <c r="M712" s="123">
        <f t="shared" si="21"/>
        <v>135839821.34999999</v>
      </c>
      <c r="N712" s="122">
        <v>0</v>
      </c>
      <c r="O712" s="69">
        <v>1.7386071026232498E-2</v>
      </c>
      <c r="P712" s="69">
        <v>1265618080.99</v>
      </c>
      <c r="Q712" s="123">
        <v>1265618080.99</v>
      </c>
    </row>
    <row r="713" spans="1:17" x14ac:dyDescent="0.2">
      <c r="A713" s="131" t="s">
        <v>1386</v>
      </c>
      <c r="B713" s="111" t="s">
        <v>1418</v>
      </c>
      <c r="C713" s="19" t="s">
        <v>1388</v>
      </c>
      <c r="D713" s="138" t="s">
        <v>1419</v>
      </c>
      <c r="E713" s="127">
        <v>104024811.29000001</v>
      </c>
      <c r="F713" s="128">
        <v>0</v>
      </c>
      <c r="G713" s="128">
        <v>0</v>
      </c>
      <c r="H713" s="128">
        <v>0</v>
      </c>
      <c r="I713" s="128">
        <v>0</v>
      </c>
      <c r="J713" s="128">
        <v>0</v>
      </c>
      <c r="K713" s="128">
        <v>0</v>
      </c>
      <c r="L713" s="128">
        <f t="shared" si="20"/>
        <v>0</v>
      </c>
      <c r="M713" s="123">
        <f t="shared" si="21"/>
        <v>104024811.29000001</v>
      </c>
      <c r="N713" s="122">
        <v>0</v>
      </c>
      <c r="O713" s="69">
        <v>1.4635078590204388E-2</v>
      </c>
      <c r="P713" s="69">
        <v>1065359738.41</v>
      </c>
      <c r="Q713" s="123">
        <v>1065359738.41</v>
      </c>
    </row>
    <row r="714" spans="1:17" x14ac:dyDescent="0.2">
      <c r="A714" s="131" t="s">
        <v>1386</v>
      </c>
      <c r="B714" s="111" t="s">
        <v>1420</v>
      </c>
      <c r="C714" s="19" t="s">
        <v>1388</v>
      </c>
      <c r="D714" s="138" t="s">
        <v>1421</v>
      </c>
      <c r="E714" s="127">
        <v>120622723.81999999</v>
      </c>
      <c r="F714" s="128">
        <v>0</v>
      </c>
      <c r="G714" s="128">
        <v>0</v>
      </c>
      <c r="H714" s="128">
        <v>0</v>
      </c>
      <c r="I714" s="128">
        <v>0</v>
      </c>
      <c r="J714" s="128">
        <v>0</v>
      </c>
      <c r="K714" s="128">
        <v>0</v>
      </c>
      <c r="L714" s="128">
        <f t="shared" si="20"/>
        <v>0</v>
      </c>
      <c r="M714" s="123">
        <f t="shared" si="21"/>
        <v>120622723.81999999</v>
      </c>
      <c r="N714" s="122">
        <v>0</v>
      </c>
      <c r="O714" s="69">
        <v>1.6542835684780859E-2</v>
      </c>
      <c r="P714" s="69">
        <v>1204234810.8399999</v>
      </c>
      <c r="Q714" s="123">
        <v>1204234810.8399999</v>
      </c>
    </row>
    <row r="715" spans="1:17" x14ac:dyDescent="0.2">
      <c r="A715" s="131" t="s">
        <v>1386</v>
      </c>
      <c r="B715" s="111" t="s">
        <v>1422</v>
      </c>
      <c r="C715" s="19" t="s">
        <v>1388</v>
      </c>
      <c r="D715" s="138" t="s">
        <v>1423</v>
      </c>
      <c r="E715" s="127">
        <v>87711933.469999999</v>
      </c>
      <c r="F715" s="128">
        <v>0</v>
      </c>
      <c r="G715" s="128">
        <v>0</v>
      </c>
      <c r="H715" s="128">
        <v>0</v>
      </c>
      <c r="I715" s="128">
        <v>0</v>
      </c>
      <c r="J715" s="128">
        <v>0</v>
      </c>
      <c r="K715" s="128">
        <v>0</v>
      </c>
      <c r="L715" s="128">
        <f t="shared" ref="L715:L778" si="22">SUM(G715:K715)</f>
        <v>0</v>
      </c>
      <c r="M715" s="123">
        <f t="shared" ref="M715:M778" si="23">E715+F715+L715</f>
        <v>87711933.469999999</v>
      </c>
      <c r="N715" s="122">
        <v>0</v>
      </c>
      <c r="O715" s="69">
        <v>1.3158159433506787E-2</v>
      </c>
      <c r="P715" s="69">
        <v>957847489.88999999</v>
      </c>
      <c r="Q715" s="123">
        <v>957847489.88999999</v>
      </c>
    </row>
    <row r="716" spans="1:17" x14ac:dyDescent="0.2">
      <c r="A716" s="131" t="s">
        <v>1386</v>
      </c>
      <c r="B716" s="111" t="s">
        <v>1424</v>
      </c>
      <c r="C716" s="19" t="s">
        <v>1388</v>
      </c>
      <c r="D716" s="138" t="s">
        <v>1425</v>
      </c>
      <c r="E716" s="127">
        <v>673717031.54999995</v>
      </c>
      <c r="F716" s="128">
        <v>0</v>
      </c>
      <c r="G716" s="128">
        <v>0</v>
      </c>
      <c r="H716" s="128">
        <v>0</v>
      </c>
      <c r="I716" s="128">
        <v>0</v>
      </c>
      <c r="J716" s="128">
        <v>0</v>
      </c>
      <c r="K716" s="128">
        <v>0</v>
      </c>
      <c r="L716" s="128">
        <f t="shared" si="22"/>
        <v>0</v>
      </c>
      <c r="M716" s="123">
        <f t="shared" si="23"/>
        <v>673717031.54999995</v>
      </c>
      <c r="N716" s="122">
        <v>0</v>
      </c>
      <c r="O716" s="69">
        <v>6.2652553511077735E-2</v>
      </c>
      <c r="P716" s="69">
        <v>4560789175.6700001</v>
      </c>
      <c r="Q716" s="123">
        <v>4560789175.6700001</v>
      </c>
    </row>
    <row r="717" spans="1:17" x14ac:dyDescent="0.2">
      <c r="A717" s="131" t="s">
        <v>1386</v>
      </c>
      <c r="B717" s="111" t="s">
        <v>1426</v>
      </c>
      <c r="C717" s="19" t="s">
        <v>1388</v>
      </c>
      <c r="D717" s="138" t="s">
        <v>1427</v>
      </c>
      <c r="E717" s="127">
        <v>394375513.24000001</v>
      </c>
      <c r="F717" s="128">
        <v>0</v>
      </c>
      <c r="G717" s="128">
        <v>0</v>
      </c>
      <c r="H717" s="128">
        <v>0</v>
      </c>
      <c r="I717" s="128">
        <v>0</v>
      </c>
      <c r="J717" s="128">
        <v>0</v>
      </c>
      <c r="K717" s="128">
        <v>0</v>
      </c>
      <c r="L717" s="128">
        <f t="shared" si="22"/>
        <v>0</v>
      </c>
      <c r="M717" s="123">
        <f t="shared" si="23"/>
        <v>394375513.24000001</v>
      </c>
      <c r="N717" s="122">
        <v>0</v>
      </c>
      <c r="O717" s="69">
        <v>3.610321334692345E-2</v>
      </c>
      <c r="P717" s="69">
        <v>2628131423.4099998</v>
      </c>
      <c r="Q717" s="123">
        <v>2628131423.4099998</v>
      </c>
    </row>
    <row r="718" spans="1:17" x14ac:dyDescent="0.2">
      <c r="A718" s="131" t="s">
        <v>1386</v>
      </c>
      <c r="B718" s="111" t="s">
        <v>1428</v>
      </c>
      <c r="C718" s="19" t="s">
        <v>1388</v>
      </c>
      <c r="D718" s="138" t="s">
        <v>1429</v>
      </c>
      <c r="E718" s="127">
        <v>102523394.94</v>
      </c>
      <c r="F718" s="128">
        <v>0</v>
      </c>
      <c r="G718" s="128">
        <v>0</v>
      </c>
      <c r="H718" s="128">
        <v>0</v>
      </c>
      <c r="I718" s="128">
        <v>0</v>
      </c>
      <c r="J718" s="128">
        <v>0</v>
      </c>
      <c r="K718" s="128">
        <v>0</v>
      </c>
      <c r="L718" s="128">
        <f t="shared" si="22"/>
        <v>0</v>
      </c>
      <c r="M718" s="123">
        <f t="shared" si="23"/>
        <v>102523394.94</v>
      </c>
      <c r="N718" s="122">
        <v>0</v>
      </c>
      <c r="O718" s="69">
        <v>1.2179134703073869E-2</v>
      </c>
      <c r="P718" s="69">
        <v>886579438.66999996</v>
      </c>
      <c r="Q718" s="123">
        <v>886579438.66999996</v>
      </c>
    </row>
    <row r="719" spans="1:17" x14ac:dyDescent="0.2">
      <c r="A719" s="131" t="s">
        <v>1386</v>
      </c>
      <c r="B719" s="111" t="s">
        <v>1430</v>
      </c>
      <c r="C719" s="19" t="s">
        <v>1388</v>
      </c>
      <c r="D719" s="138" t="s">
        <v>730</v>
      </c>
      <c r="E719" s="127">
        <v>162447111.15000001</v>
      </c>
      <c r="F719" s="128">
        <v>0</v>
      </c>
      <c r="G719" s="128">
        <v>0</v>
      </c>
      <c r="H719" s="128">
        <v>0</v>
      </c>
      <c r="I719" s="128">
        <v>0</v>
      </c>
      <c r="J719" s="128">
        <v>0</v>
      </c>
      <c r="K719" s="128">
        <v>0</v>
      </c>
      <c r="L719" s="128">
        <f t="shared" si="22"/>
        <v>0</v>
      </c>
      <c r="M719" s="123">
        <f t="shared" si="23"/>
        <v>162447111.15000001</v>
      </c>
      <c r="N719" s="122">
        <v>0</v>
      </c>
      <c r="O719" s="69">
        <v>1.6660184539456037E-2</v>
      </c>
      <c r="P719" s="69">
        <v>1212777214.24</v>
      </c>
      <c r="Q719" s="123">
        <v>1212777214.24</v>
      </c>
    </row>
    <row r="720" spans="1:17" x14ac:dyDescent="0.2">
      <c r="A720" s="131" t="s">
        <v>1386</v>
      </c>
      <c r="B720" s="111" t="s">
        <v>1431</v>
      </c>
      <c r="C720" s="19" t="s">
        <v>1388</v>
      </c>
      <c r="D720" s="138" t="s">
        <v>1432</v>
      </c>
      <c r="E720" s="127">
        <v>205162390.31</v>
      </c>
      <c r="F720" s="128">
        <v>0</v>
      </c>
      <c r="G720" s="128">
        <v>0</v>
      </c>
      <c r="H720" s="128">
        <v>0</v>
      </c>
      <c r="I720" s="128">
        <v>0</v>
      </c>
      <c r="J720" s="128">
        <v>0</v>
      </c>
      <c r="K720" s="128">
        <v>0</v>
      </c>
      <c r="L720" s="128">
        <f t="shared" si="22"/>
        <v>0</v>
      </c>
      <c r="M720" s="123">
        <f t="shared" si="23"/>
        <v>205162390.31</v>
      </c>
      <c r="N720" s="122">
        <v>0</v>
      </c>
      <c r="O720" s="69">
        <v>1.458310981170538E-2</v>
      </c>
      <c r="P720" s="69">
        <v>1061576674.05</v>
      </c>
      <c r="Q720" s="123">
        <v>1061576674.05</v>
      </c>
    </row>
    <row r="721" spans="1:17" x14ac:dyDescent="0.2">
      <c r="A721" s="131" t="s">
        <v>1386</v>
      </c>
      <c r="B721" s="111" t="s">
        <v>1433</v>
      </c>
      <c r="C721" s="19" t="s">
        <v>1388</v>
      </c>
      <c r="D721" s="138" t="s">
        <v>1434</v>
      </c>
      <c r="E721" s="127">
        <v>82115457.719999999</v>
      </c>
      <c r="F721" s="128">
        <v>0</v>
      </c>
      <c r="G721" s="128">
        <v>0</v>
      </c>
      <c r="H721" s="128">
        <v>0</v>
      </c>
      <c r="I721" s="128">
        <v>0</v>
      </c>
      <c r="J721" s="128">
        <v>0</v>
      </c>
      <c r="K721" s="128">
        <v>0</v>
      </c>
      <c r="L721" s="128">
        <f t="shared" si="22"/>
        <v>0</v>
      </c>
      <c r="M721" s="123">
        <f t="shared" si="23"/>
        <v>82115457.719999999</v>
      </c>
      <c r="N721" s="122">
        <v>0</v>
      </c>
      <c r="O721" s="69">
        <v>1.0506075317847755E-2</v>
      </c>
      <c r="P721" s="69">
        <v>764789173.03999996</v>
      </c>
      <c r="Q721" s="123">
        <v>764789173.03999996</v>
      </c>
    </row>
    <row r="722" spans="1:17" x14ac:dyDescent="0.2">
      <c r="A722" s="131" t="s">
        <v>1386</v>
      </c>
      <c r="B722" s="111" t="s">
        <v>1435</v>
      </c>
      <c r="C722" s="19" t="s">
        <v>1388</v>
      </c>
      <c r="D722" s="138" t="s">
        <v>1436</v>
      </c>
      <c r="E722" s="127">
        <v>73012875.060000002</v>
      </c>
      <c r="F722" s="128">
        <v>0</v>
      </c>
      <c r="G722" s="128">
        <v>0</v>
      </c>
      <c r="H722" s="128">
        <v>0</v>
      </c>
      <c r="I722" s="128">
        <v>0</v>
      </c>
      <c r="J722" s="128">
        <v>0</v>
      </c>
      <c r="K722" s="128">
        <v>0</v>
      </c>
      <c r="L722" s="128">
        <f t="shared" si="22"/>
        <v>0</v>
      </c>
      <c r="M722" s="123">
        <f t="shared" si="23"/>
        <v>73012875.060000002</v>
      </c>
      <c r="N722" s="122">
        <v>0</v>
      </c>
      <c r="O722" s="69">
        <v>1.002997425030846E-2</v>
      </c>
      <c r="P722" s="69">
        <v>730131422.10000002</v>
      </c>
      <c r="Q722" s="123">
        <v>730131422.10000002</v>
      </c>
    </row>
    <row r="723" spans="1:17" x14ac:dyDescent="0.2">
      <c r="A723" s="131" t="s">
        <v>1386</v>
      </c>
      <c r="B723" s="111" t="s">
        <v>1437</v>
      </c>
      <c r="C723" s="19" t="s">
        <v>1388</v>
      </c>
      <c r="D723" s="138" t="s">
        <v>1438</v>
      </c>
      <c r="E723" s="127">
        <v>19522535.760000002</v>
      </c>
      <c r="F723" s="128">
        <v>0</v>
      </c>
      <c r="G723" s="128">
        <v>0</v>
      </c>
      <c r="H723" s="128">
        <v>0</v>
      </c>
      <c r="I723" s="128">
        <v>0</v>
      </c>
      <c r="J723" s="128">
        <v>0</v>
      </c>
      <c r="K723" s="128">
        <v>0</v>
      </c>
      <c r="L723" s="128">
        <f t="shared" si="22"/>
        <v>0</v>
      </c>
      <c r="M723" s="123">
        <f t="shared" si="23"/>
        <v>19522535.760000002</v>
      </c>
      <c r="N723" s="122">
        <v>0</v>
      </c>
      <c r="O723" s="69">
        <v>2.41906281851832E-3</v>
      </c>
      <c r="P723" s="69">
        <v>176095544.38999999</v>
      </c>
      <c r="Q723" s="123">
        <v>176095544.38999999</v>
      </c>
    </row>
    <row r="724" spans="1:17" x14ac:dyDescent="0.2">
      <c r="A724" s="131" t="s">
        <v>1386</v>
      </c>
      <c r="B724" s="111" t="s">
        <v>1439</v>
      </c>
      <c r="C724" s="19" t="s">
        <v>1388</v>
      </c>
      <c r="D724" s="138" t="s">
        <v>872</v>
      </c>
      <c r="E724" s="127">
        <v>292494015.54000002</v>
      </c>
      <c r="F724" s="128">
        <v>0</v>
      </c>
      <c r="G724" s="128">
        <v>0</v>
      </c>
      <c r="H724" s="128">
        <v>0</v>
      </c>
      <c r="I724" s="128">
        <v>0</v>
      </c>
      <c r="J724" s="128">
        <v>0</v>
      </c>
      <c r="K724" s="128">
        <v>0</v>
      </c>
      <c r="L724" s="128">
        <f t="shared" si="22"/>
        <v>0</v>
      </c>
      <c r="M724" s="123">
        <f t="shared" si="23"/>
        <v>292494015.54000002</v>
      </c>
      <c r="N724" s="122">
        <v>0</v>
      </c>
      <c r="O724" s="69">
        <v>2.4061544445040502E-2</v>
      </c>
      <c r="P724" s="69">
        <v>1751558800.1600001</v>
      </c>
      <c r="Q724" s="123">
        <v>1751558800.1600001</v>
      </c>
    </row>
    <row r="725" spans="1:17" x14ac:dyDescent="0.2">
      <c r="A725" s="131" t="s">
        <v>1386</v>
      </c>
      <c r="B725" s="111" t="s">
        <v>1440</v>
      </c>
      <c r="C725" s="19" t="s">
        <v>1388</v>
      </c>
      <c r="D725" s="138" t="s">
        <v>1441</v>
      </c>
      <c r="E725" s="127">
        <v>177643356.72999999</v>
      </c>
      <c r="F725" s="128">
        <v>0</v>
      </c>
      <c r="G725" s="128">
        <v>0</v>
      </c>
      <c r="H725" s="128">
        <v>0</v>
      </c>
      <c r="I725" s="128">
        <v>0</v>
      </c>
      <c r="J725" s="128">
        <v>0</v>
      </c>
      <c r="K725" s="128">
        <v>0</v>
      </c>
      <c r="L725" s="128">
        <f t="shared" si="22"/>
        <v>0</v>
      </c>
      <c r="M725" s="123">
        <f t="shared" si="23"/>
        <v>177643356.72999999</v>
      </c>
      <c r="N725" s="122">
        <v>0</v>
      </c>
      <c r="O725" s="69">
        <v>2.6602985354862937E-2</v>
      </c>
      <c r="P725" s="69">
        <v>1936562850.95</v>
      </c>
      <c r="Q725" s="123">
        <v>1936562850.95</v>
      </c>
    </row>
    <row r="726" spans="1:17" x14ac:dyDescent="0.2">
      <c r="A726" s="131" t="s">
        <v>1442</v>
      </c>
      <c r="B726" s="111" t="s">
        <v>1443</v>
      </c>
      <c r="C726" s="19" t="s">
        <v>1444</v>
      </c>
      <c r="D726" s="138" t="s">
        <v>1445</v>
      </c>
      <c r="E726" s="127">
        <v>4724950938.2700005</v>
      </c>
      <c r="F726" s="128">
        <v>0</v>
      </c>
      <c r="G726" s="128">
        <v>0</v>
      </c>
      <c r="H726" s="128">
        <v>0</v>
      </c>
      <c r="I726" s="128">
        <v>0</v>
      </c>
      <c r="J726" s="128">
        <v>0</v>
      </c>
      <c r="K726" s="128">
        <v>0</v>
      </c>
      <c r="L726" s="128">
        <f t="shared" si="22"/>
        <v>0</v>
      </c>
      <c r="M726" s="123">
        <f t="shared" si="23"/>
        <v>4724950938.2700005</v>
      </c>
      <c r="N726" s="122">
        <v>2204451356.02</v>
      </c>
      <c r="O726" s="69">
        <v>0.20419180638793158</v>
      </c>
      <c r="P726" s="69">
        <v>12939075143.299999</v>
      </c>
      <c r="Q726" s="123">
        <v>15143526499.32</v>
      </c>
    </row>
    <row r="727" spans="1:17" x14ac:dyDescent="0.2">
      <c r="A727" s="131" t="s">
        <v>1442</v>
      </c>
      <c r="B727" s="111" t="s">
        <v>1446</v>
      </c>
      <c r="C727" s="19" t="s">
        <v>1444</v>
      </c>
      <c r="D727" s="138" t="s">
        <v>940</v>
      </c>
      <c r="E727" s="127">
        <v>106212671.73</v>
      </c>
      <c r="F727" s="128">
        <v>0</v>
      </c>
      <c r="G727" s="128">
        <v>0</v>
      </c>
      <c r="H727" s="128">
        <v>0</v>
      </c>
      <c r="I727" s="128">
        <v>0</v>
      </c>
      <c r="J727" s="128">
        <v>0</v>
      </c>
      <c r="K727" s="128">
        <v>0</v>
      </c>
      <c r="L727" s="128">
        <f t="shared" si="22"/>
        <v>0</v>
      </c>
      <c r="M727" s="123">
        <f t="shared" si="23"/>
        <v>106212671.73</v>
      </c>
      <c r="N727" s="122">
        <v>0</v>
      </c>
      <c r="O727" s="69">
        <v>6.0411129190374646E-3</v>
      </c>
      <c r="P727" s="69">
        <v>382808768.82999998</v>
      </c>
      <c r="Q727" s="123">
        <v>382808768.82999998</v>
      </c>
    </row>
    <row r="728" spans="1:17" x14ac:dyDescent="0.2">
      <c r="A728" s="131" t="s">
        <v>1442</v>
      </c>
      <c r="B728" s="111" t="s">
        <v>1447</v>
      </c>
      <c r="C728" s="19" t="s">
        <v>1444</v>
      </c>
      <c r="D728" s="138" t="s">
        <v>1448</v>
      </c>
      <c r="E728" s="127">
        <v>77251709.150000006</v>
      </c>
      <c r="F728" s="128">
        <v>0</v>
      </c>
      <c r="G728" s="128">
        <v>0</v>
      </c>
      <c r="H728" s="128">
        <v>0</v>
      </c>
      <c r="I728" s="128">
        <v>0</v>
      </c>
      <c r="J728" s="128">
        <v>0</v>
      </c>
      <c r="K728" s="128">
        <v>0</v>
      </c>
      <c r="L728" s="128">
        <f t="shared" si="22"/>
        <v>0</v>
      </c>
      <c r="M728" s="123">
        <f t="shared" si="23"/>
        <v>77251709.150000006</v>
      </c>
      <c r="N728" s="122">
        <v>0</v>
      </c>
      <c r="O728" s="69">
        <v>5.8591973480752318E-3</v>
      </c>
      <c r="P728" s="69">
        <v>371281277.67000002</v>
      </c>
      <c r="Q728" s="123">
        <v>371281277.67000002</v>
      </c>
    </row>
    <row r="729" spans="1:17" x14ac:dyDescent="0.2">
      <c r="A729" s="131" t="s">
        <v>1442</v>
      </c>
      <c r="B729" s="111" t="s">
        <v>1449</v>
      </c>
      <c r="C729" s="19" t="s">
        <v>1444</v>
      </c>
      <c r="D729" s="138" t="s">
        <v>1450</v>
      </c>
      <c r="E729" s="127">
        <v>79914812.799999997</v>
      </c>
      <c r="F729" s="128">
        <v>0</v>
      </c>
      <c r="G729" s="128">
        <v>37125718</v>
      </c>
      <c r="H729" s="128">
        <v>0</v>
      </c>
      <c r="I729" s="128">
        <v>0</v>
      </c>
      <c r="J729" s="128">
        <v>0</v>
      </c>
      <c r="K729" s="128">
        <v>0</v>
      </c>
      <c r="L729" s="128">
        <f t="shared" si="22"/>
        <v>37125718</v>
      </c>
      <c r="M729" s="123">
        <f t="shared" si="23"/>
        <v>117040530.8</v>
      </c>
      <c r="N729" s="122">
        <v>0</v>
      </c>
      <c r="O729" s="69">
        <v>5.2410212874906097E-3</v>
      </c>
      <c r="P729" s="69">
        <v>332109154.94999999</v>
      </c>
      <c r="Q729" s="123">
        <v>332109154.94999999</v>
      </c>
    </row>
    <row r="730" spans="1:17" x14ac:dyDescent="0.2">
      <c r="A730" s="131" t="s">
        <v>1442</v>
      </c>
      <c r="B730" s="111" t="s">
        <v>1451</v>
      </c>
      <c r="C730" s="19" t="s">
        <v>1444</v>
      </c>
      <c r="D730" s="138" t="s">
        <v>1452</v>
      </c>
      <c r="E730" s="127">
        <v>67931015.659999996</v>
      </c>
      <c r="F730" s="128">
        <v>0</v>
      </c>
      <c r="G730" s="128">
        <v>37234661</v>
      </c>
      <c r="H730" s="128">
        <v>0</v>
      </c>
      <c r="I730" s="128">
        <v>0</v>
      </c>
      <c r="J730" s="128">
        <v>0</v>
      </c>
      <c r="K730" s="128">
        <v>0</v>
      </c>
      <c r="L730" s="128">
        <f t="shared" si="22"/>
        <v>37234661</v>
      </c>
      <c r="M730" s="123">
        <f t="shared" si="23"/>
        <v>105165676.66</v>
      </c>
      <c r="N730" s="122">
        <v>0</v>
      </c>
      <c r="O730" s="69">
        <v>5.0346818667232627E-3</v>
      </c>
      <c r="P730" s="69">
        <v>319033991.37</v>
      </c>
      <c r="Q730" s="123">
        <v>319033991.37</v>
      </c>
    </row>
    <row r="731" spans="1:17" x14ac:dyDescent="0.2">
      <c r="A731" s="131" t="s">
        <v>1442</v>
      </c>
      <c r="B731" s="111" t="s">
        <v>1453</v>
      </c>
      <c r="C731" s="19" t="s">
        <v>1444</v>
      </c>
      <c r="D731" s="138" t="s">
        <v>1454</v>
      </c>
      <c r="E731" s="127">
        <v>459271633.76999998</v>
      </c>
      <c r="F731" s="128">
        <v>0</v>
      </c>
      <c r="G731" s="128">
        <v>860732225</v>
      </c>
      <c r="H731" s="128">
        <v>180939768</v>
      </c>
      <c r="I731" s="128">
        <v>0</v>
      </c>
      <c r="J731" s="128">
        <v>0</v>
      </c>
      <c r="K731" s="128">
        <v>0</v>
      </c>
      <c r="L731" s="128">
        <f t="shared" si="22"/>
        <v>1041671993</v>
      </c>
      <c r="M731" s="123">
        <f t="shared" si="23"/>
        <v>1500943626.77</v>
      </c>
      <c r="N731" s="122">
        <v>0</v>
      </c>
      <c r="O731" s="69">
        <v>2.9106491353957167E-2</v>
      </c>
      <c r="P731" s="69">
        <v>1844398585.0799999</v>
      </c>
      <c r="Q731" s="123">
        <v>1844398585.0799999</v>
      </c>
    </row>
    <row r="732" spans="1:17" x14ac:dyDescent="0.2">
      <c r="A732" s="131" t="s">
        <v>1442</v>
      </c>
      <c r="B732" s="111" t="s">
        <v>1455</v>
      </c>
      <c r="C732" s="19" t="s">
        <v>1444</v>
      </c>
      <c r="D732" s="138" t="s">
        <v>418</v>
      </c>
      <c r="E732" s="127">
        <v>67252273.890000001</v>
      </c>
      <c r="F732" s="128">
        <v>0</v>
      </c>
      <c r="G732" s="128">
        <v>0</v>
      </c>
      <c r="H732" s="128">
        <v>0</v>
      </c>
      <c r="I732" s="128">
        <v>0</v>
      </c>
      <c r="J732" s="128">
        <v>0</v>
      </c>
      <c r="K732" s="128">
        <v>0</v>
      </c>
      <c r="L732" s="128">
        <f t="shared" si="22"/>
        <v>0</v>
      </c>
      <c r="M732" s="123">
        <f t="shared" si="23"/>
        <v>67252273.890000001</v>
      </c>
      <c r="N732" s="122">
        <v>0</v>
      </c>
      <c r="O732" s="69">
        <v>3.9962471491471864E-3</v>
      </c>
      <c r="P732" s="69">
        <v>253231229.34999999</v>
      </c>
      <c r="Q732" s="123">
        <v>253231229.34999999</v>
      </c>
    </row>
    <row r="733" spans="1:17" x14ac:dyDescent="0.2">
      <c r="A733" s="131" t="s">
        <v>1442</v>
      </c>
      <c r="B733" s="111" t="s">
        <v>1456</v>
      </c>
      <c r="C733" s="19" t="s">
        <v>1444</v>
      </c>
      <c r="D733" s="138" t="s">
        <v>1457</v>
      </c>
      <c r="E733" s="127">
        <v>250723850.18000001</v>
      </c>
      <c r="F733" s="128">
        <v>0</v>
      </c>
      <c r="G733" s="128">
        <v>0</v>
      </c>
      <c r="H733" s="128">
        <v>0</v>
      </c>
      <c r="I733" s="128">
        <v>0</v>
      </c>
      <c r="J733" s="128">
        <v>0</v>
      </c>
      <c r="K733" s="128">
        <v>0</v>
      </c>
      <c r="L733" s="128">
        <f t="shared" si="22"/>
        <v>0</v>
      </c>
      <c r="M733" s="123">
        <f t="shared" si="23"/>
        <v>250723850.18000001</v>
      </c>
      <c r="N733" s="122">
        <v>0</v>
      </c>
      <c r="O733" s="69">
        <v>1.540134280641825E-2</v>
      </c>
      <c r="P733" s="69">
        <v>975940883.25999999</v>
      </c>
      <c r="Q733" s="123">
        <v>975940883.25999999</v>
      </c>
    </row>
    <row r="734" spans="1:17" x14ac:dyDescent="0.2">
      <c r="A734" s="131" t="s">
        <v>1442</v>
      </c>
      <c r="B734" s="111" t="s">
        <v>1458</v>
      </c>
      <c r="C734" s="19" t="s">
        <v>1444</v>
      </c>
      <c r="D734" s="138" t="s">
        <v>1459</v>
      </c>
      <c r="E734" s="127">
        <v>82730243.670000002</v>
      </c>
      <c r="F734" s="128">
        <v>0</v>
      </c>
      <c r="G734" s="128">
        <v>0</v>
      </c>
      <c r="H734" s="128">
        <v>0</v>
      </c>
      <c r="I734" s="128">
        <v>0</v>
      </c>
      <c r="J734" s="128">
        <v>0</v>
      </c>
      <c r="K734" s="128">
        <v>0</v>
      </c>
      <c r="L734" s="128">
        <f t="shared" si="22"/>
        <v>0</v>
      </c>
      <c r="M734" s="123">
        <f t="shared" si="23"/>
        <v>82730243.670000002</v>
      </c>
      <c r="N734" s="122">
        <v>0</v>
      </c>
      <c r="O734" s="69">
        <v>6.2297661037390385E-3</v>
      </c>
      <c r="P734" s="69">
        <v>394763204.10000002</v>
      </c>
      <c r="Q734" s="123">
        <v>394763204.10000002</v>
      </c>
    </row>
    <row r="735" spans="1:17" x14ac:dyDescent="0.2">
      <c r="A735" s="131" t="s">
        <v>1442</v>
      </c>
      <c r="B735" s="111" t="s">
        <v>1460</v>
      </c>
      <c r="C735" s="19" t="s">
        <v>1444</v>
      </c>
      <c r="D735" s="138" t="s">
        <v>1461</v>
      </c>
      <c r="E735" s="127">
        <v>94342551.359999999</v>
      </c>
      <c r="F735" s="128">
        <v>0</v>
      </c>
      <c r="G735" s="128">
        <v>19476203</v>
      </c>
      <c r="H735" s="128">
        <v>0</v>
      </c>
      <c r="I735" s="128">
        <v>0</v>
      </c>
      <c r="J735" s="128">
        <v>0</v>
      </c>
      <c r="K735" s="128">
        <v>0</v>
      </c>
      <c r="L735" s="128">
        <f t="shared" si="22"/>
        <v>19476203</v>
      </c>
      <c r="M735" s="123">
        <f t="shared" si="23"/>
        <v>113818754.36</v>
      </c>
      <c r="N735" s="122">
        <v>0</v>
      </c>
      <c r="O735" s="69">
        <v>6.9321623360654354E-3</v>
      </c>
      <c r="P735" s="69">
        <v>439272128.29000002</v>
      </c>
      <c r="Q735" s="123">
        <v>439272128.29000002</v>
      </c>
    </row>
    <row r="736" spans="1:17" x14ac:dyDescent="0.2">
      <c r="A736" s="131" t="s">
        <v>1442</v>
      </c>
      <c r="B736" s="111" t="s">
        <v>1462</v>
      </c>
      <c r="C736" s="19" t="s">
        <v>1444</v>
      </c>
      <c r="D736" s="138" t="s">
        <v>1463</v>
      </c>
      <c r="E736" s="127">
        <v>66550177.950000003</v>
      </c>
      <c r="F736" s="128">
        <v>0</v>
      </c>
      <c r="G736" s="128">
        <v>0</v>
      </c>
      <c r="H736" s="128">
        <v>0</v>
      </c>
      <c r="I736" s="128">
        <v>0</v>
      </c>
      <c r="J736" s="128">
        <v>0</v>
      </c>
      <c r="K736" s="128">
        <v>0</v>
      </c>
      <c r="L736" s="128">
        <f t="shared" si="22"/>
        <v>0</v>
      </c>
      <c r="M736" s="123">
        <f t="shared" si="23"/>
        <v>66550177.950000003</v>
      </c>
      <c r="N736" s="122">
        <v>0</v>
      </c>
      <c r="O736" s="69">
        <v>4.9496194932640708E-3</v>
      </c>
      <c r="P736" s="69">
        <v>313643821.88999999</v>
      </c>
      <c r="Q736" s="123">
        <v>313643821.88999999</v>
      </c>
    </row>
    <row r="737" spans="1:17" x14ac:dyDescent="0.2">
      <c r="A737" s="131" t="s">
        <v>1442</v>
      </c>
      <c r="B737" s="111" t="s">
        <v>1464</v>
      </c>
      <c r="C737" s="19" t="s">
        <v>1444</v>
      </c>
      <c r="D737" s="138" t="s">
        <v>877</v>
      </c>
      <c r="E737" s="127">
        <v>195675373.63999999</v>
      </c>
      <c r="F737" s="128">
        <v>0</v>
      </c>
      <c r="G737" s="128">
        <v>679917549</v>
      </c>
      <c r="H737" s="128">
        <v>0</v>
      </c>
      <c r="I737" s="128">
        <v>0</v>
      </c>
      <c r="J737" s="128">
        <v>0</v>
      </c>
      <c r="K737" s="128">
        <v>0</v>
      </c>
      <c r="L737" s="128">
        <f t="shared" si="22"/>
        <v>679917549</v>
      </c>
      <c r="M737" s="123">
        <f t="shared" si="23"/>
        <v>875592922.63999999</v>
      </c>
      <c r="N737" s="122">
        <v>0</v>
      </c>
      <c r="O737" s="69">
        <v>1.1417728683032331E-2</v>
      </c>
      <c r="P737" s="69">
        <v>723510174.13</v>
      </c>
      <c r="Q737" s="123">
        <v>723510174.13</v>
      </c>
    </row>
    <row r="738" spans="1:17" x14ac:dyDescent="0.2">
      <c r="A738" s="131" t="s">
        <v>1442</v>
      </c>
      <c r="B738" s="111" t="s">
        <v>1465</v>
      </c>
      <c r="C738" s="19" t="s">
        <v>1444</v>
      </c>
      <c r="D738" s="138" t="s">
        <v>1466</v>
      </c>
      <c r="E738" s="127">
        <v>103090849.02</v>
      </c>
      <c r="F738" s="128">
        <v>0</v>
      </c>
      <c r="G738" s="128">
        <v>0</v>
      </c>
      <c r="H738" s="128">
        <v>0</v>
      </c>
      <c r="I738" s="128">
        <v>0</v>
      </c>
      <c r="J738" s="128">
        <v>0</v>
      </c>
      <c r="K738" s="128">
        <v>0</v>
      </c>
      <c r="L738" s="128">
        <f t="shared" si="22"/>
        <v>0</v>
      </c>
      <c r="M738" s="123">
        <f t="shared" si="23"/>
        <v>103090849.02</v>
      </c>
      <c r="N738" s="122">
        <v>0</v>
      </c>
      <c r="O738" s="69">
        <v>7.5267567485623613E-3</v>
      </c>
      <c r="P738" s="69">
        <v>476949946.61000001</v>
      </c>
      <c r="Q738" s="123">
        <v>476949946.61000001</v>
      </c>
    </row>
    <row r="739" spans="1:17" x14ac:dyDescent="0.2">
      <c r="A739" s="131" t="s">
        <v>1442</v>
      </c>
      <c r="B739" s="111" t="s">
        <v>1467</v>
      </c>
      <c r="C739" s="19" t="s">
        <v>1444</v>
      </c>
      <c r="D739" s="138" t="s">
        <v>1468</v>
      </c>
      <c r="E739" s="127">
        <v>325117150.61000001</v>
      </c>
      <c r="F739" s="128">
        <v>0</v>
      </c>
      <c r="G739" s="128">
        <v>244895687</v>
      </c>
      <c r="H739" s="128">
        <v>0</v>
      </c>
      <c r="I739" s="128">
        <v>0</v>
      </c>
      <c r="J739" s="128">
        <v>0</v>
      </c>
      <c r="K739" s="128">
        <v>0</v>
      </c>
      <c r="L739" s="128">
        <f t="shared" si="22"/>
        <v>244895687</v>
      </c>
      <c r="M739" s="123">
        <f t="shared" si="23"/>
        <v>570012837.61000001</v>
      </c>
      <c r="N739" s="122">
        <v>0</v>
      </c>
      <c r="O739" s="69">
        <v>2.6519247678049866E-2</v>
      </c>
      <c r="P739" s="69">
        <v>1680452044.1800001</v>
      </c>
      <c r="Q739" s="123">
        <v>1680452044.1800001</v>
      </c>
    </row>
    <row r="740" spans="1:17" x14ac:dyDescent="0.2">
      <c r="A740" s="131" t="s">
        <v>1442</v>
      </c>
      <c r="B740" s="111" t="s">
        <v>1469</v>
      </c>
      <c r="C740" s="19" t="s">
        <v>1444</v>
      </c>
      <c r="D740" s="138" t="s">
        <v>1470</v>
      </c>
      <c r="E740" s="127">
        <v>95229547.359999999</v>
      </c>
      <c r="F740" s="128">
        <v>0</v>
      </c>
      <c r="G740" s="128">
        <v>0</v>
      </c>
      <c r="H740" s="128">
        <v>0</v>
      </c>
      <c r="I740" s="128">
        <v>0</v>
      </c>
      <c r="J740" s="128">
        <v>0</v>
      </c>
      <c r="K740" s="128">
        <v>0</v>
      </c>
      <c r="L740" s="128">
        <f t="shared" si="22"/>
        <v>0</v>
      </c>
      <c r="M740" s="123">
        <f t="shared" si="23"/>
        <v>95229547.359999999</v>
      </c>
      <c r="N740" s="122">
        <v>0</v>
      </c>
      <c r="O740" s="69">
        <v>6.2895624256756981E-3</v>
      </c>
      <c r="P740" s="69">
        <v>398552333.13999999</v>
      </c>
      <c r="Q740" s="123">
        <v>398552333.13999999</v>
      </c>
    </row>
    <row r="741" spans="1:17" x14ac:dyDescent="0.2">
      <c r="A741" s="131" t="s">
        <v>1442</v>
      </c>
      <c r="B741" s="111" t="s">
        <v>1471</v>
      </c>
      <c r="C741" s="19" t="s">
        <v>1444</v>
      </c>
      <c r="D741" s="138" t="s">
        <v>1472</v>
      </c>
      <c r="E741" s="127">
        <v>122194543.81999999</v>
      </c>
      <c r="F741" s="128">
        <v>0</v>
      </c>
      <c r="G741" s="128">
        <v>0</v>
      </c>
      <c r="H741" s="128">
        <v>0</v>
      </c>
      <c r="I741" s="128">
        <v>0</v>
      </c>
      <c r="J741" s="128">
        <v>0</v>
      </c>
      <c r="K741" s="128">
        <v>0</v>
      </c>
      <c r="L741" s="128">
        <f t="shared" si="22"/>
        <v>0</v>
      </c>
      <c r="M741" s="123">
        <f t="shared" si="23"/>
        <v>122194543.81999999</v>
      </c>
      <c r="N741" s="122">
        <v>0</v>
      </c>
      <c r="O741" s="69">
        <v>8.0337621824478431E-3</v>
      </c>
      <c r="P741" s="69">
        <v>509077491.41000003</v>
      </c>
      <c r="Q741" s="123">
        <v>509077491.41000003</v>
      </c>
    </row>
    <row r="742" spans="1:17" x14ac:dyDescent="0.2">
      <c r="A742" s="131" t="s">
        <v>1442</v>
      </c>
      <c r="B742" s="111" t="s">
        <v>1473</v>
      </c>
      <c r="C742" s="19" t="s">
        <v>1444</v>
      </c>
      <c r="D742" s="138" t="s">
        <v>1474</v>
      </c>
      <c r="E742" s="127">
        <v>250859054.84999999</v>
      </c>
      <c r="F742" s="128">
        <v>0</v>
      </c>
      <c r="G742" s="128">
        <v>715024447</v>
      </c>
      <c r="H742" s="128">
        <v>0</v>
      </c>
      <c r="I742" s="128">
        <v>0</v>
      </c>
      <c r="J742" s="128">
        <v>0</v>
      </c>
      <c r="K742" s="128">
        <v>0</v>
      </c>
      <c r="L742" s="128">
        <f t="shared" si="22"/>
        <v>715024447</v>
      </c>
      <c r="M742" s="123">
        <f t="shared" si="23"/>
        <v>965883501.85000002</v>
      </c>
      <c r="N742" s="122">
        <v>0</v>
      </c>
      <c r="O742" s="69">
        <v>1.8018063542435177E-2</v>
      </c>
      <c r="P742" s="69">
        <v>1141755304.6600001</v>
      </c>
      <c r="Q742" s="123">
        <v>1141755304.6600001</v>
      </c>
    </row>
    <row r="743" spans="1:17" x14ac:dyDescent="0.2">
      <c r="A743" s="131" t="s">
        <v>1442</v>
      </c>
      <c r="B743" s="111" t="s">
        <v>1475</v>
      </c>
      <c r="C743" s="19" t="s">
        <v>1444</v>
      </c>
      <c r="D743" s="138" t="s">
        <v>1476</v>
      </c>
      <c r="E743" s="127">
        <v>68910680.090000004</v>
      </c>
      <c r="F743" s="128">
        <v>0</v>
      </c>
      <c r="G743" s="128">
        <v>0</v>
      </c>
      <c r="H743" s="128">
        <v>0</v>
      </c>
      <c r="I743" s="128">
        <v>0</v>
      </c>
      <c r="J743" s="128">
        <v>0</v>
      </c>
      <c r="K743" s="128">
        <v>0</v>
      </c>
      <c r="L743" s="128">
        <f t="shared" si="22"/>
        <v>0</v>
      </c>
      <c r="M743" s="123">
        <f t="shared" si="23"/>
        <v>68910680.090000004</v>
      </c>
      <c r="N743" s="122">
        <v>0</v>
      </c>
      <c r="O743" s="69">
        <v>4.7710727291715091E-3</v>
      </c>
      <c r="P743" s="69">
        <v>302329802.79000002</v>
      </c>
      <c r="Q743" s="123">
        <v>302329802.79000002</v>
      </c>
    </row>
    <row r="744" spans="1:17" x14ac:dyDescent="0.2">
      <c r="A744" s="131" t="s">
        <v>1442</v>
      </c>
      <c r="B744" s="111" t="s">
        <v>1477</v>
      </c>
      <c r="C744" s="19" t="s">
        <v>1444</v>
      </c>
      <c r="D744" s="138" t="s">
        <v>1478</v>
      </c>
      <c r="E744" s="127">
        <v>81602611.049999997</v>
      </c>
      <c r="F744" s="128">
        <v>0</v>
      </c>
      <c r="G744" s="128">
        <v>0</v>
      </c>
      <c r="H744" s="128">
        <v>0</v>
      </c>
      <c r="I744" s="128">
        <v>0</v>
      </c>
      <c r="J744" s="128">
        <v>0</v>
      </c>
      <c r="K744" s="128">
        <v>0</v>
      </c>
      <c r="L744" s="128">
        <f t="shared" si="22"/>
        <v>0</v>
      </c>
      <c r="M744" s="123">
        <f t="shared" si="23"/>
        <v>81602611.049999997</v>
      </c>
      <c r="N744" s="122">
        <v>0</v>
      </c>
      <c r="O744" s="69">
        <v>6.0402707173200466E-3</v>
      </c>
      <c r="P744" s="69">
        <v>382755400.81999999</v>
      </c>
      <c r="Q744" s="123">
        <v>382755400.81999999</v>
      </c>
    </row>
    <row r="745" spans="1:17" x14ac:dyDescent="0.2">
      <c r="A745" s="131" t="s">
        <v>1442</v>
      </c>
      <c r="B745" s="111" t="s">
        <v>1479</v>
      </c>
      <c r="C745" s="19" t="s">
        <v>1444</v>
      </c>
      <c r="D745" s="138" t="s">
        <v>1480</v>
      </c>
      <c r="E745" s="127">
        <v>146202074.05000001</v>
      </c>
      <c r="F745" s="128">
        <v>0</v>
      </c>
      <c r="G745" s="128">
        <v>83419557</v>
      </c>
      <c r="H745" s="128">
        <v>0</v>
      </c>
      <c r="I745" s="128">
        <v>0</v>
      </c>
      <c r="J745" s="128">
        <v>0</v>
      </c>
      <c r="K745" s="128">
        <v>0</v>
      </c>
      <c r="L745" s="128">
        <f t="shared" si="22"/>
        <v>83419557</v>
      </c>
      <c r="M745" s="123">
        <f t="shared" si="23"/>
        <v>229621631.05000001</v>
      </c>
      <c r="N745" s="122">
        <v>0</v>
      </c>
      <c r="O745" s="69">
        <v>1.0732176485054288E-2</v>
      </c>
      <c r="P745" s="69">
        <v>680068610.23000002</v>
      </c>
      <c r="Q745" s="123">
        <v>680068610.23000002</v>
      </c>
    </row>
    <row r="746" spans="1:17" x14ac:dyDescent="0.2">
      <c r="A746" s="131" t="s">
        <v>1442</v>
      </c>
      <c r="B746" s="111" t="s">
        <v>1481</v>
      </c>
      <c r="C746" s="19" t="s">
        <v>1444</v>
      </c>
      <c r="D746" s="138" t="s">
        <v>763</v>
      </c>
      <c r="E746" s="127">
        <v>160405242.59999999</v>
      </c>
      <c r="F746" s="128">
        <v>0</v>
      </c>
      <c r="G746" s="128">
        <v>0</v>
      </c>
      <c r="H746" s="128">
        <v>0</v>
      </c>
      <c r="I746" s="128">
        <v>0</v>
      </c>
      <c r="J746" s="128">
        <v>0</v>
      </c>
      <c r="K746" s="128">
        <v>0</v>
      </c>
      <c r="L746" s="128">
        <f t="shared" si="22"/>
        <v>0</v>
      </c>
      <c r="M746" s="123">
        <f t="shared" si="23"/>
        <v>160405242.59999999</v>
      </c>
      <c r="N746" s="122">
        <v>0</v>
      </c>
      <c r="O746" s="69">
        <v>9.7762775357851505E-3</v>
      </c>
      <c r="P746" s="69">
        <v>619495913.64999998</v>
      </c>
      <c r="Q746" s="123">
        <v>619495913.64999998</v>
      </c>
    </row>
    <row r="747" spans="1:17" x14ac:dyDescent="0.2">
      <c r="A747" s="131" t="s">
        <v>1442</v>
      </c>
      <c r="B747" s="111" t="s">
        <v>1482</v>
      </c>
      <c r="C747" s="19" t="s">
        <v>1444</v>
      </c>
      <c r="D747" s="138" t="s">
        <v>1483</v>
      </c>
      <c r="E747" s="127">
        <v>63833409.710000001</v>
      </c>
      <c r="F747" s="128">
        <v>0</v>
      </c>
      <c r="G747" s="128">
        <v>0</v>
      </c>
      <c r="H747" s="128">
        <v>0</v>
      </c>
      <c r="I747" s="128">
        <v>0</v>
      </c>
      <c r="J747" s="128">
        <v>0</v>
      </c>
      <c r="K747" s="128">
        <v>0</v>
      </c>
      <c r="L747" s="128">
        <f t="shared" si="22"/>
        <v>0</v>
      </c>
      <c r="M747" s="123">
        <f t="shared" si="23"/>
        <v>63833409.710000001</v>
      </c>
      <c r="N747" s="122">
        <v>0</v>
      </c>
      <c r="O747" s="69">
        <v>4.6135810080143915E-3</v>
      </c>
      <c r="P747" s="69">
        <v>292349984.06</v>
      </c>
      <c r="Q747" s="123">
        <v>292349984.06</v>
      </c>
    </row>
    <row r="748" spans="1:17" x14ac:dyDescent="0.2">
      <c r="A748" s="131" t="s">
        <v>1442</v>
      </c>
      <c r="B748" s="111" t="s">
        <v>1484</v>
      </c>
      <c r="C748" s="19" t="s">
        <v>1444</v>
      </c>
      <c r="D748" s="138" t="s">
        <v>1485</v>
      </c>
      <c r="E748" s="127">
        <v>183802619.58000001</v>
      </c>
      <c r="F748" s="128">
        <v>0</v>
      </c>
      <c r="G748" s="128">
        <v>0</v>
      </c>
      <c r="H748" s="128">
        <v>0</v>
      </c>
      <c r="I748" s="128">
        <v>0</v>
      </c>
      <c r="J748" s="128">
        <v>0</v>
      </c>
      <c r="K748" s="128">
        <v>0</v>
      </c>
      <c r="L748" s="128">
        <f t="shared" si="22"/>
        <v>0</v>
      </c>
      <c r="M748" s="123">
        <f t="shared" si="23"/>
        <v>183802619.58000001</v>
      </c>
      <c r="N748" s="122">
        <v>0</v>
      </c>
      <c r="O748" s="69">
        <v>1.3501335731923825E-2</v>
      </c>
      <c r="P748" s="69">
        <v>855542642.28999996</v>
      </c>
      <c r="Q748" s="123">
        <v>855542642.28999996</v>
      </c>
    </row>
    <row r="749" spans="1:17" x14ac:dyDescent="0.2">
      <c r="A749" s="131" t="s">
        <v>1442</v>
      </c>
      <c r="B749" s="111" t="s">
        <v>1486</v>
      </c>
      <c r="C749" s="19" t="s">
        <v>1444</v>
      </c>
      <c r="D749" s="138" t="s">
        <v>1487</v>
      </c>
      <c r="E749" s="127">
        <v>119955733.72</v>
      </c>
      <c r="F749" s="128">
        <v>0</v>
      </c>
      <c r="G749" s="128">
        <v>0</v>
      </c>
      <c r="H749" s="128">
        <v>0</v>
      </c>
      <c r="I749" s="128">
        <v>0</v>
      </c>
      <c r="J749" s="128">
        <v>0</v>
      </c>
      <c r="K749" s="128">
        <v>0</v>
      </c>
      <c r="L749" s="128">
        <f t="shared" si="22"/>
        <v>0</v>
      </c>
      <c r="M749" s="123">
        <f t="shared" si="23"/>
        <v>119955733.72</v>
      </c>
      <c r="N749" s="122">
        <v>0</v>
      </c>
      <c r="O749" s="69">
        <v>8.417806165590333E-3</v>
      </c>
      <c r="P749" s="69">
        <v>533413306.06999999</v>
      </c>
      <c r="Q749" s="123">
        <v>533413306.06999999</v>
      </c>
    </row>
    <row r="750" spans="1:17" x14ac:dyDescent="0.2">
      <c r="A750" s="131" t="s">
        <v>1442</v>
      </c>
      <c r="B750" s="111" t="s">
        <v>1488</v>
      </c>
      <c r="C750" s="19" t="s">
        <v>1444</v>
      </c>
      <c r="D750" s="138" t="s">
        <v>1489</v>
      </c>
      <c r="E750" s="127">
        <v>57107347.100000001</v>
      </c>
      <c r="F750" s="128">
        <v>0</v>
      </c>
      <c r="G750" s="128">
        <v>8396946</v>
      </c>
      <c r="H750" s="128">
        <v>0</v>
      </c>
      <c r="I750" s="128">
        <v>0</v>
      </c>
      <c r="J750" s="128">
        <v>0</v>
      </c>
      <c r="K750" s="128">
        <v>0</v>
      </c>
      <c r="L750" s="128">
        <f t="shared" si="22"/>
        <v>8396946</v>
      </c>
      <c r="M750" s="123">
        <f t="shared" si="23"/>
        <v>65504293.100000001</v>
      </c>
      <c r="N750" s="122">
        <v>0</v>
      </c>
      <c r="O750" s="69">
        <v>4.3971351666380314E-3</v>
      </c>
      <c r="P750" s="69">
        <v>278634404.30000001</v>
      </c>
      <c r="Q750" s="123">
        <v>278634404.30000001</v>
      </c>
    </row>
    <row r="751" spans="1:17" x14ac:dyDescent="0.2">
      <c r="A751" s="131" t="s">
        <v>1442</v>
      </c>
      <c r="B751" s="111" t="s">
        <v>1490</v>
      </c>
      <c r="C751" s="19" t="s">
        <v>1444</v>
      </c>
      <c r="D751" s="138" t="s">
        <v>1491</v>
      </c>
      <c r="E751" s="127">
        <v>73418351.700000003</v>
      </c>
      <c r="F751" s="128">
        <v>0</v>
      </c>
      <c r="G751" s="128">
        <v>0</v>
      </c>
      <c r="H751" s="128">
        <v>0</v>
      </c>
      <c r="I751" s="128">
        <v>0</v>
      </c>
      <c r="J751" s="128">
        <v>0</v>
      </c>
      <c r="K751" s="128">
        <v>0</v>
      </c>
      <c r="L751" s="128">
        <f t="shared" si="22"/>
        <v>0</v>
      </c>
      <c r="M751" s="123">
        <f t="shared" si="23"/>
        <v>73418351.700000003</v>
      </c>
      <c r="N751" s="122">
        <v>0</v>
      </c>
      <c r="O751" s="69">
        <v>5.5155790473687934E-3</v>
      </c>
      <c r="P751" s="69">
        <v>349507127.70999998</v>
      </c>
      <c r="Q751" s="123">
        <v>349507127.70999998</v>
      </c>
    </row>
    <row r="752" spans="1:17" x14ac:dyDescent="0.2">
      <c r="A752" s="131" t="s">
        <v>1442</v>
      </c>
      <c r="B752" s="111" t="s">
        <v>1492</v>
      </c>
      <c r="C752" s="19" t="s">
        <v>1444</v>
      </c>
      <c r="D752" s="138" t="s">
        <v>1493</v>
      </c>
      <c r="E752" s="127">
        <v>61590789.189999998</v>
      </c>
      <c r="F752" s="128">
        <v>0</v>
      </c>
      <c r="G752" s="128">
        <v>91499399</v>
      </c>
      <c r="H752" s="128">
        <v>0</v>
      </c>
      <c r="I752" s="128">
        <v>0</v>
      </c>
      <c r="J752" s="128">
        <v>0</v>
      </c>
      <c r="K752" s="128">
        <v>0</v>
      </c>
      <c r="L752" s="128">
        <f t="shared" si="22"/>
        <v>91499399</v>
      </c>
      <c r="M752" s="123">
        <f t="shared" si="23"/>
        <v>153090188.19</v>
      </c>
      <c r="N752" s="122">
        <v>0</v>
      </c>
      <c r="O752" s="69">
        <v>4.2438544540680028E-3</v>
      </c>
      <c r="P752" s="69">
        <v>268921425.63999999</v>
      </c>
      <c r="Q752" s="123">
        <v>268921425.63999999</v>
      </c>
    </row>
    <row r="753" spans="1:17" x14ac:dyDescent="0.2">
      <c r="A753" s="131" t="s">
        <v>1442</v>
      </c>
      <c r="B753" s="111" t="s">
        <v>1494</v>
      </c>
      <c r="C753" s="19" t="s">
        <v>1444</v>
      </c>
      <c r="D753" s="138" t="s">
        <v>1495</v>
      </c>
      <c r="E753" s="127">
        <v>1880325625.21</v>
      </c>
      <c r="F753" s="128">
        <v>0</v>
      </c>
      <c r="G753" s="128">
        <v>0</v>
      </c>
      <c r="H753" s="128">
        <v>0</v>
      </c>
      <c r="I753" s="128">
        <v>0</v>
      </c>
      <c r="J753" s="128">
        <v>0</v>
      </c>
      <c r="K753" s="128">
        <v>0</v>
      </c>
      <c r="L753" s="128">
        <f t="shared" si="22"/>
        <v>0</v>
      </c>
      <c r="M753" s="123">
        <f t="shared" si="23"/>
        <v>1880325625.21</v>
      </c>
      <c r="N753" s="122">
        <v>0</v>
      </c>
      <c r="O753" s="69">
        <v>8.6498327387389204E-2</v>
      </c>
      <c r="P753" s="69">
        <v>5481161940.9899998</v>
      </c>
      <c r="Q753" s="123">
        <v>5481161940.9899998</v>
      </c>
    </row>
    <row r="754" spans="1:17" x14ac:dyDescent="0.2">
      <c r="A754" s="131" t="s">
        <v>1442</v>
      </c>
      <c r="B754" s="111" t="s">
        <v>1496</v>
      </c>
      <c r="C754" s="19" t="s">
        <v>1444</v>
      </c>
      <c r="D754" s="138" t="s">
        <v>1497</v>
      </c>
      <c r="E754" s="127">
        <v>178052755.83000001</v>
      </c>
      <c r="F754" s="128">
        <v>0</v>
      </c>
      <c r="G754" s="128">
        <v>0</v>
      </c>
      <c r="H754" s="128">
        <v>0</v>
      </c>
      <c r="I754" s="128">
        <v>0</v>
      </c>
      <c r="J754" s="128">
        <v>0</v>
      </c>
      <c r="K754" s="128">
        <v>0</v>
      </c>
      <c r="L754" s="128">
        <f t="shared" si="22"/>
        <v>0</v>
      </c>
      <c r="M754" s="123">
        <f t="shared" si="23"/>
        <v>178052755.83000001</v>
      </c>
      <c r="N754" s="122">
        <v>0</v>
      </c>
      <c r="O754" s="69">
        <v>1.1987899245724142E-2</v>
      </c>
      <c r="P754" s="69">
        <v>759640320.01999998</v>
      </c>
      <c r="Q754" s="123">
        <v>759640320.01999998</v>
      </c>
    </row>
    <row r="755" spans="1:17" x14ac:dyDescent="0.2">
      <c r="A755" s="131" t="s">
        <v>1442</v>
      </c>
      <c r="B755" s="111" t="s">
        <v>1498</v>
      </c>
      <c r="C755" s="19" t="s">
        <v>1444</v>
      </c>
      <c r="D755" s="138" t="s">
        <v>1499</v>
      </c>
      <c r="E755" s="127">
        <v>101294804.3</v>
      </c>
      <c r="F755" s="128">
        <v>0</v>
      </c>
      <c r="G755" s="128">
        <v>0</v>
      </c>
      <c r="H755" s="128">
        <v>0</v>
      </c>
      <c r="I755" s="128">
        <v>0</v>
      </c>
      <c r="J755" s="128">
        <v>0</v>
      </c>
      <c r="K755" s="128">
        <v>0</v>
      </c>
      <c r="L755" s="128">
        <f t="shared" si="22"/>
        <v>0</v>
      </c>
      <c r="M755" s="123">
        <f t="shared" si="23"/>
        <v>101294804.3</v>
      </c>
      <c r="N755" s="122">
        <v>0</v>
      </c>
      <c r="O755" s="69">
        <v>6.4891642327037031E-3</v>
      </c>
      <c r="P755" s="69">
        <v>411200552.61000001</v>
      </c>
      <c r="Q755" s="123">
        <v>411200552.61000001</v>
      </c>
    </row>
    <row r="756" spans="1:17" x14ac:dyDescent="0.2">
      <c r="A756" s="131" t="s">
        <v>1442</v>
      </c>
      <c r="B756" s="111" t="s">
        <v>1500</v>
      </c>
      <c r="C756" s="19" t="s">
        <v>1444</v>
      </c>
      <c r="D756" s="138" t="s">
        <v>1501</v>
      </c>
      <c r="E756" s="127">
        <v>54878276.109999999</v>
      </c>
      <c r="F756" s="128">
        <v>0</v>
      </c>
      <c r="G756" s="128">
        <v>0</v>
      </c>
      <c r="H756" s="128">
        <v>0</v>
      </c>
      <c r="I756" s="128">
        <v>0</v>
      </c>
      <c r="J756" s="128">
        <v>0</v>
      </c>
      <c r="K756" s="128">
        <v>0</v>
      </c>
      <c r="L756" s="128">
        <f t="shared" si="22"/>
        <v>0</v>
      </c>
      <c r="M756" s="123">
        <f t="shared" si="23"/>
        <v>54878276.109999999</v>
      </c>
      <c r="N756" s="122">
        <v>0</v>
      </c>
      <c r="O756" s="69">
        <v>3.5886215179169994E-3</v>
      </c>
      <c r="P756" s="69">
        <v>227401110.27000001</v>
      </c>
      <c r="Q756" s="123">
        <v>227401110.27000001</v>
      </c>
    </row>
    <row r="757" spans="1:17" x14ac:dyDescent="0.2">
      <c r="A757" s="131" t="s">
        <v>1442</v>
      </c>
      <c r="B757" s="111" t="s">
        <v>1502</v>
      </c>
      <c r="C757" s="19" t="s">
        <v>1444</v>
      </c>
      <c r="D757" s="138" t="s">
        <v>1503</v>
      </c>
      <c r="E757" s="127">
        <v>82129055.519999996</v>
      </c>
      <c r="F757" s="128">
        <v>0</v>
      </c>
      <c r="G757" s="128">
        <v>511911945.98000002</v>
      </c>
      <c r="H757" s="128">
        <v>0</v>
      </c>
      <c r="I757" s="128">
        <v>0</v>
      </c>
      <c r="J757" s="128">
        <v>0</v>
      </c>
      <c r="K757" s="128">
        <v>0</v>
      </c>
      <c r="L757" s="128">
        <f t="shared" si="22"/>
        <v>511911945.98000002</v>
      </c>
      <c r="M757" s="123">
        <f t="shared" si="23"/>
        <v>594041001.5</v>
      </c>
      <c r="N757" s="122">
        <v>0</v>
      </c>
      <c r="O757" s="69">
        <v>4.8906653730448283E-3</v>
      </c>
      <c r="P757" s="69">
        <v>309908060.87</v>
      </c>
      <c r="Q757" s="123">
        <v>309908060.87</v>
      </c>
    </row>
    <row r="758" spans="1:17" x14ac:dyDescent="0.2">
      <c r="A758" s="131" t="s">
        <v>1442</v>
      </c>
      <c r="B758" s="111" t="s">
        <v>1504</v>
      </c>
      <c r="C758" s="19" t="s">
        <v>1444</v>
      </c>
      <c r="D758" s="138" t="s">
        <v>145</v>
      </c>
      <c r="E758" s="127">
        <v>430537504.70999998</v>
      </c>
      <c r="F758" s="128">
        <v>0</v>
      </c>
      <c r="G758" s="128">
        <v>112976273.33</v>
      </c>
      <c r="H758" s="128">
        <v>0</v>
      </c>
      <c r="I758" s="128">
        <v>0</v>
      </c>
      <c r="J758" s="128">
        <v>0</v>
      </c>
      <c r="K758" s="128">
        <v>0</v>
      </c>
      <c r="L758" s="128">
        <f t="shared" si="22"/>
        <v>112976273.33</v>
      </c>
      <c r="M758" s="123">
        <f t="shared" si="23"/>
        <v>543513778.03999996</v>
      </c>
      <c r="N758" s="122">
        <v>0</v>
      </c>
      <c r="O758" s="69">
        <v>2.2849774795260763E-2</v>
      </c>
      <c r="P758" s="69">
        <v>1447927604.51</v>
      </c>
      <c r="Q758" s="123">
        <v>1447927604.51</v>
      </c>
    </row>
    <row r="759" spans="1:17" x14ac:dyDescent="0.2">
      <c r="A759" s="131" t="s">
        <v>1442</v>
      </c>
      <c r="B759" s="111" t="s">
        <v>1505</v>
      </c>
      <c r="C759" s="19" t="s">
        <v>1444</v>
      </c>
      <c r="D759" s="138" t="s">
        <v>1506</v>
      </c>
      <c r="E759" s="127">
        <v>95428328.049999997</v>
      </c>
      <c r="F759" s="128">
        <v>0</v>
      </c>
      <c r="G759" s="128">
        <v>67019076.280000001</v>
      </c>
      <c r="H759" s="128">
        <v>0</v>
      </c>
      <c r="I759" s="128">
        <v>0</v>
      </c>
      <c r="J759" s="128">
        <v>0</v>
      </c>
      <c r="K759" s="128">
        <v>0</v>
      </c>
      <c r="L759" s="128">
        <f t="shared" si="22"/>
        <v>67019076.280000001</v>
      </c>
      <c r="M759" s="123">
        <f t="shared" si="23"/>
        <v>162447404.32999998</v>
      </c>
      <c r="N759" s="122">
        <v>0</v>
      </c>
      <c r="O759" s="69">
        <v>7.4400099716683344E-3</v>
      </c>
      <c r="P759" s="69">
        <v>471453041.11000001</v>
      </c>
      <c r="Q759" s="123">
        <v>471453041.11000001</v>
      </c>
    </row>
    <row r="760" spans="1:17" x14ac:dyDescent="0.2">
      <c r="A760" s="131" t="s">
        <v>1442</v>
      </c>
      <c r="B760" s="111" t="s">
        <v>1507</v>
      </c>
      <c r="C760" s="19" t="s">
        <v>1444</v>
      </c>
      <c r="D760" s="138" t="s">
        <v>1508</v>
      </c>
      <c r="E760" s="127">
        <v>105812827.41</v>
      </c>
      <c r="F760" s="128">
        <v>0</v>
      </c>
      <c r="G760" s="128">
        <v>0</v>
      </c>
      <c r="H760" s="128">
        <v>0</v>
      </c>
      <c r="I760" s="128">
        <v>0</v>
      </c>
      <c r="J760" s="128">
        <v>0</v>
      </c>
      <c r="K760" s="128">
        <v>0</v>
      </c>
      <c r="L760" s="128">
        <f t="shared" si="22"/>
        <v>0</v>
      </c>
      <c r="M760" s="123">
        <f t="shared" si="23"/>
        <v>105812827.41</v>
      </c>
      <c r="N760" s="122">
        <v>0</v>
      </c>
      <c r="O760" s="69">
        <v>7.1326063448108584E-3</v>
      </c>
      <c r="P760" s="69">
        <v>451973715.76999998</v>
      </c>
      <c r="Q760" s="123">
        <v>451973715.76999998</v>
      </c>
    </row>
    <row r="761" spans="1:17" x14ac:dyDescent="0.2">
      <c r="A761" s="131" t="s">
        <v>1442</v>
      </c>
      <c r="B761" s="111" t="s">
        <v>1509</v>
      </c>
      <c r="C761" s="19" t="s">
        <v>1444</v>
      </c>
      <c r="D761" s="138" t="s">
        <v>1510</v>
      </c>
      <c r="E761" s="127">
        <v>100366918.14</v>
      </c>
      <c r="F761" s="128">
        <v>0</v>
      </c>
      <c r="G761" s="128">
        <v>0</v>
      </c>
      <c r="H761" s="128">
        <v>0</v>
      </c>
      <c r="I761" s="128">
        <v>0</v>
      </c>
      <c r="J761" s="128">
        <v>0</v>
      </c>
      <c r="K761" s="128">
        <v>0</v>
      </c>
      <c r="L761" s="128">
        <f t="shared" si="22"/>
        <v>0</v>
      </c>
      <c r="M761" s="123">
        <f t="shared" si="23"/>
        <v>100366918.14</v>
      </c>
      <c r="N761" s="122">
        <v>0</v>
      </c>
      <c r="O761" s="69">
        <v>7.2858870573808878E-3</v>
      </c>
      <c r="P761" s="69">
        <v>461686694.43000001</v>
      </c>
      <c r="Q761" s="123">
        <v>461686694.43000001</v>
      </c>
    </row>
    <row r="762" spans="1:17" x14ac:dyDescent="0.2">
      <c r="A762" s="131" t="s">
        <v>1442</v>
      </c>
      <c r="B762" s="111" t="s">
        <v>1511</v>
      </c>
      <c r="C762" s="19" t="s">
        <v>1444</v>
      </c>
      <c r="D762" s="138" t="s">
        <v>1512</v>
      </c>
      <c r="E762" s="127">
        <v>120700201.66</v>
      </c>
      <c r="F762" s="128">
        <v>0</v>
      </c>
      <c r="G762" s="128">
        <v>447947550</v>
      </c>
      <c r="H762" s="128">
        <v>0.48</v>
      </c>
      <c r="I762" s="128">
        <v>0</v>
      </c>
      <c r="J762" s="128">
        <v>0</v>
      </c>
      <c r="K762" s="128">
        <v>0</v>
      </c>
      <c r="L762" s="128">
        <f t="shared" si="22"/>
        <v>447947550.48000002</v>
      </c>
      <c r="M762" s="123">
        <f t="shared" si="23"/>
        <v>568647752.13999999</v>
      </c>
      <c r="N762" s="122">
        <v>0</v>
      </c>
      <c r="O762" s="69">
        <v>6.5506449580751986E-3</v>
      </c>
      <c r="P762" s="69">
        <v>415096417.67000002</v>
      </c>
      <c r="Q762" s="123">
        <v>415096417.67000002</v>
      </c>
    </row>
    <row r="763" spans="1:17" x14ac:dyDescent="0.2">
      <c r="A763" s="131" t="s">
        <v>1442</v>
      </c>
      <c r="B763" s="111" t="s">
        <v>1513</v>
      </c>
      <c r="C763" s="19" t="s">
        <v>1444</v>
      </c>
      <c r="D763" s="138" t="s">
        <v>1514</v>
      </c>
      <c r="E763" s="127">
        <v>76246293.829999998</v>
      </c>
      <c r="F763" s="128">
        <v>0</v>
      </c>
      <c r="G763" s="128">
        <v>0</v>
      </c>
      <c r="H763" s="128">
        <v>0</v>
      </c>
      <c r="I763" s="128">
        <v>0</v>
      </c>
      <c r="J763" s="128">
        <v>0</v>
      </c>
      <c r="K763" s="128">
        <v>0</v>
      </c>
      <c r="L763" s="128">
        <f t="shared" si="22"/>
        <v>0</v>
      </c>
      <c r="M763" s="123">
        <f t="shared" si="23"/>
        <v>76246293.829999998</v>
      </c>
      <c r="N763" s="122">
        <v>0</v>
      </c>
      <c r="O763" s="69">
        <v>5.6528579273078857E-3</v>
      </c>
      <c r="P763" s="69">
        <v>358206114.08999997</v>
      </c>
      <c r="Q763" s="123">
        <v>358206114.08999997</v>
      </c>
    </row>
    <row r="764" spans="1:17" x14ac:dyDescent="0.2">
      <c r="A764" s="131" t="s">
        <v>1442</v>
      </c>
      <c r="B764" s="111" t="s">
        <v>1515</v>
      </c>
      <c r="C764" s="19" t="s">
        <v>1444</v>
      </c>
      <c r="D764" s="138" t="s">
        <v>1049</v>
      </c>
      <c r="E764" s="127">
        <v>88263148.859999999</v>
      </c>
      <c r="F764" s="128">
        <v>0</v>
      </c>
      <c r="G764" s="128">
        <v>0</v>
      </c>
      <c r="H764" s="128">
        <v>0</v>
      </c>
      <c r="I764" s="128">
        <v>0</v>
      </c>
      <c r="J764" s="128">
        <v>0</v>
      </c>
      <c r="K764" s="128">
        <v>0</v>
      </c>
      <c r="L764" s="128">
        <f t="shared" si="22"/>
        <v>0</v>
      </c>
      <c r="M764" s="123">
        <f t="shared" si="23"/>
        <v>88263148.859999999</v>
      </c>
      <c r="N764" s="122">
        <v>0</v>
      </c>
      <c r="O764" s="69">
        <v>5.8617239532274858E-3</v>
      </c>
      <c r="P764" s="69">
        <v>371441381.72000003</v>
      </c>
      <c r="Q764" s="123">
        <v>371441381.72000003</v>
      </c>
    </row>
    <row r="765" spans="1:17" x14ac:dyDescent="0.2">
      <c r="A765" s="131" t="s">
        <v>1442</v>
      </c>
      <c r="B765" s="111" t="s">
        <v>1516</v>
      </c>
      <c r="C765" s="19" t="s">
        <v>1444</v>
      </c>
      <c r="D765" s="138" t="s">
        <v>159</v>
      </c>
      <c r="E765" s="127">
        <v>78460492.870000005</v>
      </c>
      <c r="F765" s="128">
        <v>0</v>
      </c>
      <c r="G765" s="128">
        <v>0</v>
      </c>
      <c r="H765" s="128">
        <v>0</v>
      </c>
      <c r="I765" s="128">
        <v>0</v>
      </c>
      <c r="J765" s="128">
        <v>0</v>
      </c>
      <c r="K765" s="128">
        <v>0</v>
      </c>
      <c r="L765" s="128">
        <f t="shared" si="22"/>
        <v>0</v>
      </c>
      <c r="M765" s="123">
        <f t="shared" si="23"/>
        <v>78460492.870000005</v>
      </c>
      <c r="N765" s="122">
        <v>0</v>
      </c>
      <c r="O765" s="69">
        <v>2.5880858776247215E-3</v>
      </c>
      <c r="P765" s="69">
        <v>163999908.91</v>
      </c>
      <c r="Q765" s="123">
        <v>163999908.91</v>
      </c>
    </row>
    <row r="766" spans="1:17" x14ac:dyDescent="0.2">
      <c r="A766" s="131" t="s">
        <v>1442</v>
      </c>
      <c r="B766" s="111" t="s">
        <v>1517</v>
      </c>
      <c r="C766" s="19" t="s">
        <v>1444</v>
      </c>
      <c r="D766" s="138" t="s">
        <v>1518</v>
      </c>
      <c r="E766" s="127">
        <v>253141506.28999999</v>
      </c>
      <c r="F766" s="128">
        <v>0</v>
      </c>
      <c r="G766" s="128">
        <v>348768649</v>
      </c>
      <c r="H766" s="128">
        <v>0</v>
      </c>
      <c r="I766" s="128">
        <v>0</v>
      </c>
      <c r="J766" s="128">
        <v>0</v>
      </c>
      <c r="K766" s="128">
        <v>0</v>
      </c>
      <c r="L766" s="128">
        <f t="shared" si="22"/>
        <v>348768649</v>
      </c>
      <c r="M766" s="123">
        <f t="shared" si="23"/>
        <v>601910155.28999996</v>
      </c>
      <c r="N766" s="122">
        <v>0</v>
      </c>
      <c r="O766" s="69">
        <v>1.7387254456089286E-2</v>
      </c>
      <c r="P766" s="69">
        <v>1101782661.72</v>
      </c>
      <c r="Q766" s="123">
        <v>1101782661.72</v>
      </c>
    </row>
    <row r="767" spans="1:17" x14ac:dyDescent="0.2">
      <c r="A767" s="131" t="s">
        <v>1442</v>
      </c>
      <c r="B767" s="111" t="s">
        <v>1519</v>
      </c>
      <c r="C767" s="19" t="s">
        <v>1444</v>
      </c>
      <c r="D767" s="138" t="s">
        <v>1520</v>
      </c>
      <c r="E767" s="127">
        <v>62508277.32</v>
      </c>
      <c r="F767" s="128">
        <v>0</v>
      </c>
      <c r="G767" s="128">
        <v>4661714</v>
      </c>
      <c r="H767" s="128">
        <v>0</v>
      </c>
      <c r="I767" s="128">
        <v>0</v>
      </c>
      <c r="J767" s="128">
        <v>0</v>
      </c>
      <c r="K767" s="128">
        <v>0</v>
      </c>
      <c r="L767" s="128">
        <f t="shared" si="22"/>
        <v>4661714</v>
      </c>
      <c r="M767" s="123">
        <f t="shared" si="23"/>
        <v>67169991.319999993</v>
      </c>
      <c r="N767" s="122">
        <v>0</v>
      </c>
      <c r="O767" s="69">
        <v>4.6742195316684691E-3</v>
      </c>
      <c r="P767" s="69">
        <v>296192481.11000001</v>
      </c>
      <c r="Q767" s="123">
        <v>296192481.11000001</v>
      </c>
    </row>
    <row r="768" spans="1:17" x14ac:dyDescent="0.2">
      <c r="A768" s="131" t="s">
        <v>1442</v>
      </c>
      <c r="B768" s="111" t="s">
        <v>1521</v>
      </c>
      <c r="C768" s="19" t="s">
        <v>1444</v>
      </c>
      <c r="D768" s="138" t="s">
        <v>1522</v>
      </c>
      <c r="E768" s="127">
        <v>85385887.420000002</v>
      </c>
      <c r="F768" s="128">
        <v>0</v>
      </c>
      <c r="G768" s="128">
        <v>0</v>
      </c>
      <c r="H768" s="128">
        <v>0</v>
      </c>
      <c r="I768" s="128">
        <v>0</v>
      </c>
      <c r="J768" s="128">
        <v>0</v>
      </c>
      <c r="K768" s="128">
        <v>0</v>
      </c>
      <c r="L768" s="128">
        <f t="shared" si="22"/>
        <v>0</v>
      </c>
      <c r="M768" s="123">
        <f t="shared" si="23"/>
        <v>85385887.420000002</v>
      </c>
      <c r="N768" s="122">
        <v>0</v>
      </c>
      <c r="O768" s="69">
        <v>5.3286102661020546E-3</v>
      </c>
      <c r="P768" s="69">
        <v>337659428.47000003</v>
      </c>
      <c r="Q768" s="123">
        <v>337659428.47000003</v>
      </c>
    </row>
    <row r="769" spans="1:17" x14ac:dyDescent="0.2">
      <c r="A769" s="131" t="s">
        <v>1442</v>
      </c>
      <c r="B769" s="111" t="s">
        <v>1523</v>
      </c>
      <c r="C769" s="19" t="s">
        <v>1444</v>
      </c>
      <c r="D769" s="138" t="s">
        <v>1524</v>
      </c>
      <c r="E769" s="127">
        <v>131136978.12</v>
      </c>
      <c r="F769" s="128">
        <v>0</v>
      </c>
      <c r="G769" s="128">
        <v>99378463.280000001</v>
      </c>
      <c r="H769" s="128">
        <v>0</v>
      </c>
      <c r="I769" s="128">
        <v>0</v>
      </c>
      <c r="J769" s="128">
        <v>0</v>
      </c>
      <c r="K769" s="128">
        <v>0</v>
      </c>
      <c r="L769" s="128">
        <f t="shared" si="22"/>
        <v>99378463.280000001</v>
      </c>
      <c r="M769" s="123">
        <f t="shared" si="23"/>
        <v>230515441.40000001</v>
      </c>
      <c r="N769" s="122">
        <v>0</v>
      </c>
      <c r="O769" s="69">
        <v>1.1037053506759511E-2</v>
      </c>
      <c r="P769" s="69">
        <v>699387831.51999998</v>
      </c>
      <c r="Q769" s="123">
        <v>699387831.51999998</v>
      </c>
    </row>
    <row r="770" spans="1:17" x14ac:dyDescent="0.2">
      <c r="A770" s="131" t="s">
        <v>1442</v>
      </c>
      <c r="B770" s="111" t="s">
        <v>1525</v>
      </c>
      <c r="C770" s="19" t="s">
        <v>1444</v>
      </c>
      <c r="D770" s="138" t="s">
        <v>1526</v>
      </c>
      <c r="E770" s="127">
        <v>127918920.73</v>
      </c>
      <c r="F770" s="128">
        <v>0</v>
      </c>
      <c r="G770" s="128">
        <v>14325782</v>
      </c>
      <c r="H770" s="128">
        <v>0</v>
      </c>
      <c r="I770" s="128">
        <v>0</v>
      </c>
      <c r="J770" s="128">
        <v>0</v>
      </c>
      <c r="K770" s="128">
        <v>0</v>
      </c>
      <c r="L770" s="128">
        <f t="shared" si="22"/>
        <v>14325782</v>
      </c>
      <c r="M770" s="123">
        <f t="shared" si="23"/>
        <v>142244702.73000002</v>
      </c>
      <c r="N770" s="122">
        <v>0</v>
      </c>
      <c r="O770" s="69">
        <v>9.5143528016682338E-3</v>
      </c>
      <c r="P770" s="69">
        <v>602898461.10000002</v>
      </c>
      <c r="Q770" s="123">
        <v>602898461.10000002</v>
      </c>
    </row>
    <row r="771" spans="1:17" x14ac:dyDescent="0.2">
      <c r="A771" s="131" t="s">
        <v>1442</v>
      </c>
      <c r="B771" s="111" t="s">
        <v>1527</v>
      </c>
      <c r="C771" s="19" t="s">
        <v>1444</v>
      </c>
      <c r="D771" s="138" t="s">
        <v>1528</v>
      </c>
      <c r="E771" s="127">
        <v>70294684.030000001</v>
      </c>
      <c r="F771" s="128">
        <v>0</v>
      </c>
      <c r="G771" s="128">
        <v>13546572</v>
      </c>
      <c r="H771" s="128">
        <v>0</v>
      </c>
      <c r="I771" s="128">
        <v>0</v>
      </c>
      <c r="J771" s="128">
        <v>0</v>
      </c>
      <c r="K771" s="128">
        <v>0</v>
      </c>
      <c r="L771" s="128">
        <f t="shared" si="22"/>
        <v>13546572</v>
      </c>
      <c r="M771" s="123">
        <f t="shared" si="23"/>
        <v>83841256.030000001</v>
      </c>
      <c r="N771" s="122">
        <v>0</v>
      </c>
      <c r="O771" s="69">
        <v>4.1133131878682526E-3</v>
      </c>
      <c r="P771" s="69">
        <v>260649383.38</v>
      </c>
      <c r="Q771" s="123">
        <v>260649383.38</v>
      </c>
    </row>
    <row r="772" spans="1:17" x14ac:dyDescent="0.2">
      <c r="A772" s="131" t="s">
        <v>1442</v>
      </c>
      <c r="B772" s="111" t="s">
        <v>1529</v>
      </c>
      <c r="C772" s="19" t="s">
        <v>1444</v>
      </c>
      <c r="D772" s="138" t="s">
        <v>1530</v>
      </c>
      <c r="E772" s="127">
        <v>99114682.870000005</v>
      </c>
      <c r="F772" s="128">
        <v>0</v>
      </c>
      <c r="G772" s="128">
        <v>0</v>
      </c>
      <c r="H772" s="128">
        <v>0</v>
      </c>
      <c r="I772" s="128">
        <v>0</v>
      </c>
      <c r="J772" s="128">
        <v>0</v>
      </c>
      <c r="K772" s="128">
        <v>0</v>
      </c>
      <c r="L772" s="128">
        <f t="shared" si="22"/>
        <v>0</v>
      </c>
      <c r="M772" s="123">
        <f t="shared" si="23"/>
        <v>99114682.870000005</v>
      </c>
      <c r="N772" s="122">
        <v>0</v>
      </c>
      <c r="O772" s="69">
        <v>6.1598633611933658E-3</v>
      </c>
      <c r="P772" s="69">
        <v>390333658.88999999</v>
      </c>
      <c r="Q772" s="123">
        <v>390333658.88999999</v>
      </c>
    </row>
    <row r="773" spans="1:17" x14ac:dyDescent="0.2">
      <c r="A773" s="131" t="s">
        <v>1442</v>
      </c>
      <c r="B773" s="111" t="s">
        <v>1531</v>
      </c>
      <c r="C773" s="19" t="s">
        <v>1444</v>
      </c>
      <c r="D773" s="138" t="s">
        <v>1532</v>
      </c>
      <c r="E773" s="127">
        <v>265456522.53</v>
      </c>
      <c r="F773" s="128">
        <v>0</v>
      </c>
      <c r="G773" s="128">
        <v>0</v>
      </c>
      <c r="H773" s="128">
        <v>0</v>
      </c>
      <c r="I773" s="128">
        <v>0</v>
      </c>
      <c r="J773" s="128">
        <v>0</v>
      </c>
      <c r="K773" s="128">
        <v>0</v>
      </c>
      <c r="L773" s="128">
        <f t="shared" si="22"/>
        <v>0</v>
      </c>
      <c r="M773" s="123">
        <f t="shared" si="23"/>
        <v>265456522.53</v>
      </c>
      <c r="N773" s="122">
        <v>0</v>
      </c>
      <c r="O773" s="69">
        <v>1.3437328401400076E-2</v>
      </c>
      <c r="P773" s="69">
        <v>851486673.17999995</v>
      </c>
      <c r="Q773" s="123">
        <v>851486673.17999995</v>
      </c>
    </row>
    <row r="774" spans="1:17" x14ac:dyDescent="0.2">
      <c r="A774" s="131" t="s">
        <v>1442</v>
      </c>
      <c r="B774" s="111" t="s">
        <v>1533</v>
      </c>
      <c r="C774" s="19" t="s">
        <v>1444</v>
      </c>
      <c r="D774" s="138" t="s">
        <v>1083</v>
      </c>
      <c r="E774" s="127">
        <v>219934735.24000001</v>
      </c>
      <c r="F774" s="128">
        <v>0</v>
      </c>
      <c r="G774" s="128">
        <v>0</v>
      </c>
      <c r="H774" s="128">
        <v>0</v>
      </c>
      <c r="I774" s="128">
        <v>0</v>
      </c>
      <c r="J774" s="128">
        <v>0</v>
      </c>
      <c r="K774" s="128">
        <v>0</v>
      </c>
      <c r="L774" s="128">
        <f t="shared" si="22"/>
        <v>0</v>
      </c>
      <c r="M774" s="123">
        <f t="shared" si="23"/>
        <v>219934735.24000001</v>
      </c>
      <c r="N774" s="122">
        <v>0</v>
      </c>
      <c r="O774" s="69">
        <v>1.6131531695419435E-2</v>
      </c>
      <c r="P774" s="69">
        <v>1022210951.9299999</v>
      </c>
      <c r="Q774" s="123">
        <v>1022210951.9299999</v>
      </c>
    </row>
    <row r="775" spans="1:17" x14ac:dyDescent="0.2">
      <c r="A775" s="131" t="s">
        <v>1442</v>
      </c>
      <c r="B775" s="111" t="s">
        <v>1534</v>
      </c>
      <c r="C775" s="19" t="s">
        <v>1444</v>
      </c>
      <c r="D775" s="138" t="s">
        <v>1535</v>
      </c>
      <c r="E775" s="127">
        <v>129149649.72</v>
      </c>
      <c r="F775" s="128">
        <v>0</v>
      </c>
      <c r="G775" s="128">
        <v>326468793.38</v>
      </c>
      <c r="H775" s="128">
        <v>0</v>
      </c>
      <c r="I775" s="128">
        <v>0</v>
      </c>
      <c r="J775" s="128">
        <v>0</v>
      </c>
      <c r="K775" s="128">
        <v>0</v>
      </c>
      <c r="L775" s="128">
        <f t="shared" si="22"/>
        <v>326468793.38</v>
      </c>
      <c r="M775" s="123">
        <f t="shared" si="23"/>
        <v>455618443.10000002</v>
      </c>
      <c r="N775" s="122">
        <v>0</v>
      </c>
      <c r="O775" s="69">
        <v>8.620776779488009E-3</v>
      </c>
      <c r="P775" s="69">
        <v>546274997.59000003</v>
      </c>
      <c r="Q775" s="123">
        <v>546274997.59000003</v>
      </c>
    </row>
    <row r="776" spans="1:17" x14ac:dyDescent="0.2">
      <c r="A776" s="131" t="s">
        <v>1442</v>
      </c>
      <c r="B776" s="111" t="s">
        <v>1536</v>
      </c>
      <c r="C776" s="19" t="s">
        <v>1444</v>
      </c>
      <c r="D776" s="138" t="s">
        <v>1537</v>
      </c>
      <c r="E776" s="127">
        <v>299434070.63999999</v>
      </c>
      <c r="F776" s="128">
        <v>0</v>
      </c>
      <c r="G776" s="128">
        <v>26456671</v>
      </c>
      <c r="H776" s="128">
        <v>0</v>
      </c>
      <c r="I776" s="128">
        <v>0</v>
      </c>
      <c r="J776" s="128">
        <v>0</v>
      </c>
      <c r="K776" s="128">
        <v>0</v>
      </c>
      <c r="L776" s="128">
        <f t="shared" si="22"/>
        <v>26456671</v>
      </c>
      <c r="M776" s="123">
        <f t="shared" si="23"/>
        <v>325890741.63999999</v>
      </c>
      <c r="N776" s="122">
        <v>0</v>
      </c>
      <c r="O776" s="69">
        <v>2.2177697824761405E-2</v>
      </c>
      <c r="P776" s="69">
        <v>1405339928.8499999</v>
      </c>
      <c r="Q776" s="123">
        <v>1405339928.8499999</v>
      </c>
    </row>
    <row r="777" spans="1:17" x14ac:dyDescent="0.2">
      <c r="A777" s="131" t="s">
        <v>1442</v>
      </c>
      <c r="B777" s="111" t="s">
        <v>1538</v>
      </c>
      <c r="C777" s="19" t="s">
        <v>1444</v>
      </c>
      <c r="D777" s="138" t="s">
        <v>1539</v>
      </c>
      <c r="E777" s="127">
        <v>297260846.18000001</v>
      </c>
      <c r="F777" s="128">
        <v>0</v>
      </c>
      <c r="G777" s="128">
        <v>0</v>
      </c>
      <c r="H777" s="128">
        <v>0</v>
      </c>
      <c r="I777" s="128">
        <v>0</v>
      </c>
      <c r="J777" s="128">
        <v>0</v>
      </c>
      <c r="K777" s="128">
        <v>0</v>
      </c>
      <c r="L777" s="128">
        <f t="shared" si="22"/>
        <v>0</v>
      </c>
      <c r="M777" s="123">
        <f t="shared" si="23"/>
        <v>297260846.18000001</v>
      </c>
      <c r="N777" s="122">
        <v>0</v>
      </c>
      <c r="O777" s="69">
        <v>1.4236577831229514E-2</v>
      </c>
      <c r="P777" s="69">
        <v>902132919.03999996</v>
      </c>
      <c r="Q777" s="123">
        <v>902132919.03999996</v>
      </c>
    </row>
    <row r="778" spans="1:17" x14ac:dyDescent="0.2">
      <c r="A778" s="131" t="s">
        <v>1442</v>
      </c>
      <c r="B778" s="111" t="s">
        <v>1540</v>
      </c>
      <c r="C778" s="19" t="s">
        <v>1444</v>
      </c>
      <c r="D778" s="138" t="s">
        <v>1087</v>
      </c>
      <c r="E778" s="127">
        <v>115400716.05</v>
      </c>
      <c r="F778" s="128">
        <v>0</v>
      </c>
      <c r="G778" s="128">
        <v>0</v>
      </c>
      <c r="H778" s="128">
        <v>0</v>
      </c>
      <c r="I778" s="128">
        <v>0</v>
      </c>
      <c r="J778" s="128">
        <v>0</v>
      </c>
      <c r="K778" s="128">
        <v>0</v>
      </c>
      <c r="L778" s="128">
        <f t="shared" si="22"/>
        <v>0</v>
      </c>
      <c r="M778" s="123">
        <f t="shared" si="23"/>
        <v>115400716.05</v>
      </c>
      <c r="N778" s="122">
        <v>0</v>
      </c>
      <c r="O778" s="69">
        <v>5.6259074723505175E-3</v>
      </c>
      <c r="P778" s="69">
        <v>356498337.63</v>
      </c>
      <c r="Q778" s="123">
        <v>356498337.63</v>
      </c>
    </row>
    <row r="779" spans="1:17" x14ac:dyDescent="0.2">
      <c r="A779" s="131" t="s">
        <v>1442</v>
      </c>
      <c r="B779" s="111" t="s">
        <v>1541</v>
      </c>
      <c r="C779" s="19" t="s">
        <v>1444</v>
      </c>
      <c r="D779" s="138" t="s">
        <v>1542</v>
      </c>
      <c r="E779" s="127">
        <v>150678105.40000001</v>
      </c>
      <c r="F779" s="128">
        <v>0</v>
      </c>
      <c r="G779" s="128">
        <v>104050945</v>
      </c>
      <c r="H779" s="128">
        <v>0</v>
      </c>
      <c r="I779" s="128">
        <v>0</v>
      </c>
      <c r="J779" s="128">
        <v>0</v>
      </c>
      <c r="K779" s="128">
        <v>0</v>
      </c>
      <c r="L779" s="128">
        <f t="shared" ref="L779:L842" si="24">SUM(G779:K779)</f>
        <v>104050945</v>
      </c>
      <c r="M779" s="123">
        <f t="shared" ref="M779:M842" si="25">E779+F779+L779</f>
        <v>254729050.40000001</v>
      </c>
      <c r="N779" s="122">
        <v>0</v>
      </c>
      <c r="O779" s="69">
        <v>1.2272563426211339E-2</v>
      </c>
      <c r="P779" s="69">
        <v>777678708.96000004</v>
      </c>
      <c r="Q779" s="123">
        <v>777678708.96000004</v>
      </c>
    </row>
    <row r="780" spans="1:17" x14ac:dyDescent="0.2">
      <c r="A780" s="131" t="s">
        <v>1442</v>
      </c>
      <c r="B780" s="111" t="s">
        <v>1543</v>
      </c>
      <c r="C780" s="19" t="s">
        <v>1444</v>
      </c>
      <c r="D780" s="138" t="s">
        <v>384</v>
      </c>
      <c r="E780" s="127">
        <v>154725381.28</v>
      </c>
      <c r="F780" s="128">
        <v>0</v>
      </c>
      <c r="G780" s="128">
        <v>0</v>
      </c>
      <c r="H780" s="128">
        <v>0</v>
      </c>
      <c r="I780" s="128">
        <v>0</v>
      </c>
      <c r="J780" s="128">
        <v>0</v>
      </c>
      <c r="K780" s="128">
        <v>0</v>
      </c>
      <c r="L780" s="128">
        <f t="shared" si="24"/>
        <v>0</v>
      </c>
      <c r="M780" s="123">
        <f t="shared" si="25"/>
        <v>154725381.28</v>
      </c>
      <c r="N780" s="122">
        <v>0</v>
      </c>
      <c r="O780" s="69">
        <v>1.0002829797770523E-2</v>
      </c>
      <c r="P780" s="69">
        <v>633851909.58000004</v>
      </c>
      <c r="Q780" s="123">
        <v>633851909.58000004</v>
      </c>
    </row>
    <row r="781" spans="1:17" x14ac:dyDescent="0.2">
      <c r="A781" s="131" t="s">
        <v>1442</v>
      </c>
      <c r="B781" s="111" t="s">
        <v>1544</v>
      </c>
      <c r="C781" s="19" t="s">
        <v>1444</v>
      </c>
      <c r="D781" s="138" t="s">
        <v>1545</v>
      </c>
      <c r="E781" s="127">
        <v>68629707.840000004</v>
      </c>
      <c r="F781" s="128">
        <v>0</v>
      </c>
      <c r="G781" s="128">
        <v>12213803</v>
      </c>
      <c r="H781" s="128">
        <v>0</v>
      </c>
      <c r="I781" s="128">
        <v>0</v>
      </c>
      <c r="J781" s="128">
        <v>0</v>
      </c>
      <c r="K781" s="128">
        <v>0</v>
      </c>
      <c r="L781" s="128">
        <f t="shared" si="24"/>
        <v>12213803</v>
      </c>
      <c r="M781" s="123">
        <f t="shared" si="25"/>
        <v>80843510.840000004</v>
      </c>
      <c r="N781" s="122">
        <v>0</v>
      </c>
      <c r="O781" s="69">
        <v>5.1121644247256945E-3</v>
      </c>
      <c r="P781" s="69">
        <v>323943848.70999998</v>
      </c>
      <c r="Q781" s="123">
        <v>323943848.70999998</v>
      </c>
    </row>
    <row r="782" spans="1:17" x14ac:dyDescent="0.2">
      <c r="A782" s="131" t="s">
        <v>1442</v>
      </c>
      <c r="B782" s="111" t="s">
        <v>1546</v>
      </c>
      <c r="C782" s="19" t="s">
        <v>1444</v>
      </c>
      <c r="D782" s="138" t="s">
        <v>1547</v>
      </c>
      <c r="E782" s="127">
        <v>94555076.180000007</v>
      </c>
      <c r="F782" s="128">
        <v>0</v>
      </c>
      <c r="G782" s="128">
        <v>945873532</v>
      </c>
      <c r="H782" s="128">
        <v>0</v>
      </c>
      <c r="I782" s="128">
        <v>0</v>
      </c>
      <c r="J782" s="128">
        <v>0</v>
      </c>
      <c r="K782" s="128">
        <v>0</v>
      </c>
      <c r="L782" s="128">
        <f t="shared" si="24"/>
        <v>945873532</v>
      </c>
      <c r="M782" s="123">
        <f t="shared" si="25"/>
        <v>1040428608.1800001</v>
      </c>
      <c r="N782" s="122">
        <v>0</v>
      </c>
      <c r="O782" s="69">
        <v>6.6491825590130746E-3</v>
      </c>
      <c r="P782" s="69">
        <v>421340475.38</v>
      </c>
      <c r="Q782" s="123">
        <v>421340475.38</v>
      </c>
    </row>
    <row r="783" spans="1:17" x14ac:dyDescent="0.2">
      <c r="A783" s="131" t="s">
        <v>1442</v>
      </c>
      <c r="B783" s="111" t="s">
        <v>1548</v>
      </c>
      <c r="C783" s="19" t="s">
        <v>1444</v>
      </c>
      <c r="D783" s="138" t="s">
        <v>1549</v>
      </c>
      <c r="E783" s="127">
        <v>112010354.66</v>
      </c>
      <c r="F783" s="128">
        <v>0</v>
      </c>
      <c r="G783" s="128">
        <v>0</v>
      </c>
      <c r="H783" s="128">
        <v>0</v>
      </c>
      <c r="I783" s="128">
        <v>0</v>
      </c>
      <c r="J783" s="128">
        <v>0</v>
      </c>
      <c r="K783" s="128">
        <v>0</v>
      </c>
      <c r="L783" s="128">
        <f t="shared" si="24"/>
        <v>0</v>
      </c>
      <c r="M783" s="123">
        <f t="shared" si="25"/>
        <v>112010354.66</v>
      </c>
      <c r="N783" s="122">
        <v>0</v>
      </c>
      <c r="O783" s="69">
        <v>7.001222876893691E-3</v>
      </c>
      <c r="P783" s="69">
        <v>443648305.49000001</v>
      </c>
      <c r="Q783" s="123">
        <v>443648305.49000001</v>
      </c>
    </row>
    <row r="784" spans="1:17" x14ac:dyDescent="0.2">
      <c r="A784" s="131" t="s">
        <v>1442</v>
      </c>
      <c r="B784" s="111" t="s">
        <v>1550</v>
      </c>
      <c r="C784" s="19" t="s">
        <v>1444</v>
      </c>
      <c r="D784" s="138" t="s">
        <v>1551</v>
      </c>
      <c r="E784" s="127">
        <v>64179450.100000001</v>
      </c>
      <c r="F784" s="128">
        <v>0</v>
      </c>
      <c r="G784" s="128">
        <v>0</v>
      </c>
      <c r="H784" s="128">
        <v>0</v>
      </c>
      <c r="I784" s="128">
        <v>0</v>
      </c>
      <c r="J784" s="128">
        <v>0</v>
      </c>
      <c r="K784" s="128">
        <v>0</v>
      </c>
      <c r="L784" s="128">
        <f t="shared" si="24"/>
        <v>0</v>
      </c>
      <c r="M784" s="123">
        <f t="shared" si="25"/>
        <v>64179450.100000001</v>
      </c>
      <c r="N784" s="122">
        <v>0</v>
      </c>
      <c r="O784" s="69">
        <v>4.6253718320582397E-3</v>
      </c>
      <c r="P784" s="69">
        <v>293097136.25999999</v>
      </c>
      <c r="Q784" s="123">
        <v>293097136.25999999</v>
      </c>
    </row>
    <row r="785" spans="1:17" x14ac:dyDescent="0.2">
      <c r="A785" s="131" t="s">
        <v>1442</v>
      </c>
      <c r="B785" s="111" t="s">
        <v>1552</v>
      </c>
      <c r="C785" s="19" t="s">
        <v>1444</v>
      </c>
      <c r="D785" s="138" t="s">
        <v>1553</v>
      </c>
      <c r="E785" s="127">
        <v>199157454.13</v>
      </c>
      <c r="F785" s="128">
        <v>0</v>
      </c>
      <c r="G785" s="128">
        <v>0</v>
      </c>
      <c r="H785" s="128">
        <v>0</v>
      </c>
      <c r="I785" s="128">
        <v>0</v>
      </c>
      <c r="J785" s="128">
        <v>0</v>
      </c>
      <c r="K785" s="128">
        <v>0</v>
      </c>
      <c r="L785" s="128">
        <f t="shared" si="24"/>
        <v>0</v>
      </c>
      <c r="M785" s="123">
        <f t="shared" si="25"/>
        <v>199157454.13</v>
      </c>
      <c r="N785" s="122">
        <v>0</v>
      </c>
      <c r="O785" s="69">
        <v>1.2275932233081009E-2</v>
      </c>
      <c r="P785" s="69">
        <v>777892181.01999998</v>
      </c>
      <c r="Q785" s="123">
        <v>777892181.01999998</v>
      </c>
    </row>
    <row r="786" spans="1:17" x14ac:dyDescent="0.2">
      <c r="A786" s="131" t="s">
        <v>1442</v>
      </c>
      <c r="B786" s="111" t="s">
        <v>1554</v>
      </c>
      <c r="C786" s="19" t="s">
        <v>1444</v>
      </c>
      <c r="D786" s="138" t="s">
        <v>1555</v>
      </c>
      <c r="E786" s="127">
        <v>94617110.299999997</v>
      </c>
      <c r="F786" s="128">
        <v>0</v>
      </c>
      <c r="G786" s="128">
        <v>0</v>
      </c>
      <c r="H786" s="128">
        <v>0</v>
      </c>
      <c r="I786" s="128">
        <v>0</v>
      </c>
      <c r="J786" s="128">
        <v>0</v>
      </c>
      <c r="K786" s="128">
        <v>0</v>
      </c>
      <c r="L786" s="128">
        <f t="shared" si="24"/>
        <v>0</v>
      </c>
      <c r="M786" s="123">
        <f t="shared" si="25"/>
        <v>94617110.299999997</v>
      </c>
      <c r="N786" s="122">
        <v>0</v>
      </c>
      <c r="O786" s="69">
        <v>6.7856192372347489E-3</v>
      </c>
      <c r="P786" s="69">
        <v>429986093.75</v>
      </c>
      <c r="Q786" s="123">
        <v>429986093.75</v>
      </c>
    </row>
    <row r="787" spans="1:17" x14ac:dyDescent="0.2">
      <c r="A787" s="131" t="s">
        <v>1442</v>
      </c>
      <c r="B787" s="111" t="s">
        <v>1556</v>
      </c>
      <c r="C787" s="19" t="s">
        <v>1444</v>
      </c>
      <c r="D787" s="138" t="s">
        <v>1557</v>
      </c>
      <c r="E787" s="127">
        <v>2179392007.6700001</v>
      </c>
      <c r="F787" s="128">
        <v>527261425.55000001</v>
      </c>
      <c r="G787" s="128">
        <v>0</v>
      </c>
      <c r="H787" s="128">
        <v>0</v>
      </c>
      <c r="I787" s="128">
        <v>0</v>
      </c>
      <c r="J787" s="128">
        <v>0</v>
      </c>
      <c r="K787" s="128">
        <v>0</v>
      </c>
      <c r="L787" s="128">
        <f t="shared" si="24"/>
        <v>0</v>
      </c>
      <c r="M787" s="123">
        <f t="shared" si="25"/>
        <v>2706653433.2200003</v>
      </c>
      <c r="N787" s="122">
        <v>0</v>
      </c>
      <c r="O787" s="69">
        <v>0.13595409663759386</v>
      </c>
      <c r="P787" s="69">
        <v>8615038495.1800003</v>
      </c>
      <c r="Q787" s="123">
        <v>8615038495.1800003</v>
      </c>
    </row>
    <row r="788" spans="1:17" x14ac:dyDescent="0.2">
      <c r="A788" s="131" t="s">
        <v>1442</v>
      </c>
      <c r="B788" s="111" t="s">
        <v>1558</v>
      </c>
      <c r="C788" s="19" t="s">
        <v>1444</v>
      </c>
      <c r="D788" s="138" t="s">
        <v>1559</v>
      </c>
      <c r="E788" s="127">
        <v>594441729.54999995</v>
      </c>
      <c r="F788" s="128">
        <v>0</v>
      </c>
      <c r="G788" s="128">
        <v>12275320</v>
      </c>
      <c r="H788" s="128">
        <v>0</v>
      </c>
      <c r="I788" s="128">
        <v>0</v>
      </c>
      <c r="J788" s="128">
        <v>0</v>
      </c>
      <c r="K788" s="128">
        <v>0</v>
      </c>
      <c r="L788" s="128">
        <f t="shared" si="24"/>
        <v>12275320</v>
      </c>
      <c r="M788" s="123">
        <f t="shared" si="25"/>
        <v>606717049.54999995</v>
      </c>
      <c r="N788" s="122">
        <v>0</v>
      </c>
      <c r="O788" s="69">
        <v>3.2113151485138505E-2</v>
      </c>
      <c r="P788" s="69">
        <v>2034922397.25</v>
      </c>
      <c r="Q788" s="123">
        <v>2034922397.25</v>
      </c>
    </row>
    <row r="789" spans="1:17" x14ac:dyDescent="0.2">
      <c r="A789" s="131" t="s">
        <v>1442</v>
      </c>
      <c r="B789" s="111" t="s">
        <v>1560</v>
      </c>
      <c r="C789" s="19" t="s">
        <v>1444</v>
      </c>
      <c r="D789" s="138" t="s">
        <v>1561</v>
      </c>
      <c r="E789" s="127">
        <v>97044207.840000004</v>
      </c>
      <c r="F789" s="128">
        <v>0</v>
      </c>
      <c r="G789" s="128">
        <v>0</v>
      </c>
      <c r="H789" s="128">
        <v>0</v>
      </c>
      <c r="I789" s="128">
        <v>0</v>
      </c>
      <c r="J789" s="128">
        <v>0</v>
      </c>
      <c r="K789" s="128">
        <v>0</v>
      </c>
      <c r="L789" s="128">
        <f t="shared" si="24"/>
        <v>0</v>
      </c>
      <c r="M789" s="123">
        <f t="shared" si="25"/>
        <v>97044207.840000004</v>
      </c>
      <c r="N789" s="122">
        <v>0</v>
      </c>
      <c r="O789" s="69">
        <v>7.1494503791592135E-3</v>
      </c>
      <c r="P789" s="69">
        <v>453041076.06</v>
      </c>
      <c r="Q789" s="123">
        <v>453041076.06</v>
      </c>
    </row>
    <row r="790" spans="1:17" x14ac:dyDescent="0.2">
      <c r="A790" s="131" t="s">
        <v>1562</v>
      </c>
      <c r="B790" s="111" t="s">
        <v>1563</v>
      </c>
      <c r="C790" s="19" t="s">
        <v>1564</v>
      </c>
      <c r="D790" s="138" t="s">
        <v>1565</v>
      </c>
      <c r="E790" s="127">
        <v>11209280264.58</v>
      </c>
      <c r="F790" s="128">
        <v>6527758324.1599998</v>
      </c>
      <c r="G790" s="128">
        <v>0</v>
      </c>
      <c r="H790" s="128">
        <v>0</v>
      </c>
      <c r="I790" s="128">
        <v>0</v>
      </c>
      <c r="J790" s="128">
        <v>0</v>
      </c>
      <c r="K790" s="128">
        <v>0</v>
      </c>
      <c r="L790" s="128">
        <f t="shared" si="24"/>
        <v>0</v>
      </c>
      <c r="M790" s="123">
        <f t="shared" si="25"/>
        <v>17737038588.739998</v>
      </c>
      <c r="N790" s="122">
        <v>2638069467.8499999</v>
      </c>
      <c r="O790" s="69">
        <v>0.45458312077841362</v>
      </c>
      <c r="P790" s="69">
        <v>21189397856.300003</v>
      </c>
      <c r="Q790" s="123">
        <v>23827467324.150002</v>
      </c>
    </row>
    <row r="791" spans="1:17" x14ac:dyDescent="0.2">
      <c r="A791" s="131" t="s">
        <v>1562</v>
      </c>
      <c r="B791" s="111" t="s">
        <v>1566</v>
      </c>
      <c r="C791" s="19" t="s">
        <v>1564</v>
      </c>
      <c r="D791" s="138" t="s">
        <v>1567</v>
      </c>
      <c r="E791" s="127">
        <v>332074074.48000002</v>
      </c>
      <c r="F791" s="128">
        <v>0</v>
      </c>
      <c r="G791" s="128">
        <v>0</v>
      </c>
      <c r="H791" s="128">
        <v>0</v>
      </c>
      <c r="I791" s="128">
        <v>0</v>
      </c>
      <c r="J791" s="128">
        <v>0</v>
      </c>
      <c r="K791" s="128">
        <v>0</v>
      </c>
      <c r="L791" s="128">
        <f t="shared" si="24"/>
        <v>0</v>
      </c>
      <c r="M791" s="123">
        <f t="shared" si="25"/>
        <v>332074074.48000002</v>
      </c>
      <c r="N791" s="122">
        <v>0</v>
      </c>
      <c r="O791" s="69">
        <v>2.4304546232435047E-2</v>
      </c>
      <c r="P791" s="69">
        <v>1132903260.8</v>
      </c>
      <c r="Q791" s="123">
        <v>1132903260.8</v>
      </c>
    </row>
    <row r="792" spans="1:17" x14ac:dyDescent="0.2">
      <c r="A792" s="131" t="s">
        <v>1562</v>
      </c>
      <c r="B792" s="111" t="s">
        <v>1568</v>
      </c>
      <c r="C792" s="19" t="s">
        <v>1564</v>
      </c>
      <c r="D792" s="138" t="s">
        <v>1569</v>
      </c>
      <c r="E792" s="127">
        <v>86311700.090000004</v>
      </c>
      <c r="F792" s="128">
        <v>0</v>
      </c>
      <c r="G792" s="128">
        <v>0</v>
      </c>
      <c r="H792" s="128">
        <v>0</v>
      </c>
      <c r="I792" s="128">
        <v>0</v>
      </c>
      <c r="J792" s="128">
        <v>0</v>
      </c>
      <c r="K792" s="128">
        <v>0</v>
      </c>
      <c r="L792" s="128">
        <f t="shared" si="24"/>
        <v>0</v>
      </c>
      <c r="M792" s="123">
        <f t="shared" si="25"/>
        <v>86311700.090000004</v>
      </c>
      <c r="N792" s="122">
        <v>0</v>
      </c>
      <c r="O792" s="69">
        <v>6.0912849344075303E-3</v>
      </c>
      <c r="P792" s="69">
        <v>283931923.63</v>
      </c>
      <c r="Q792" s="123">
        <v>283931923.63</v>
      </c>
    </row>
    <row r="793" spans="1:17" x14ac:dyDescent="0.2">
      <c r="A793" s="131" t="s">
        <v>1562</v>
      </c>
      <c r="B793" s="111" t="s">
        <v>1570</v>
      </c>
      <c r="C793" s="19" t="s">
        <v>1564</v>
      </c>
      <c r="D793" s="138" t="s">
        <v>1571</v>
      </c>
      <c r="E793" s="127">
        <v>94066700.150000006</v>
      </c>
      <c r="F793" s="128">
        <v>0</v>
      </c>
      <c r="G793" s="128">
        <v>0</v>
      </c>
      <c r="H793" s="128">
        <v>0</v>
      </c>
      <c r="I793" s="128">
        <v>0</v>
      </c>
      <c r="J793" s="128">
        <v>0</v>
      </c>
      <c r="K793" s="128">
        <v>0</v>
      </c>
      <c r="L793" s="128">
        <f t="shared" si="24"/>
        <v>0</v>
      </c>
      <c r="M793" s="123">
        <f t="shared" si="25"/>
        <v>94066700.150000006</v>
      </c>
      <c r="N793" s="122">
        <v>0</v>
      </c>
      <c r="O793" s="69">
        <v>4.1825895207626921E-3</v>
      </c>
      <c r="P793" s="69">
        <v>194962261.84999999</v>
      </c>
      <c r="Q793" s="123">
        <v>194962261.84999999</v>
      </c>
    </row>
    <row r="794" spans="1:17" x14ac:dyDescent="0.2">
      <c r="A794" s="131" t="s">
        <v>1562</v>
      </c>
      <c r="B794" s="111" t="s">
        <v>1572</v>
      </c>
      <c r="C794" s="19" t="s">
        <v>1564</v>
      </c>
      <c r="D794" s="138" t="s">
        <v>1573</v>
      </c>
      <c r="E794" s="127">
        <v>55771333.799999997</v>
      </c>
      <c r="F794" s="128">
        <v>0</v>
      </c>
      <c r="G794" s="128">
        <v>0</v>
      </c>
      <c r="H794" s="128">
        <v>0</v>
      </c>
      <c r="I794" s="128">
        <v>0</v>
      </c>
      <c r="J794" s="128">
        <v>0</v>
      </c>
      <c r="K794" s="128">
        <v>0</v>
      </c>
      <c r="L794" s="128">
        <f t="shared" si="24"/>
        <v>0</v>
      </c>
      <c r="M794" s="123">
        <f t="shared" si="25"/>
        <v>55771333.799999997</v>
      </c>
      <c r="N794" s="122">
        <v>0</v>
      </c>
      <c r="O794" s="69">
        <v>3.3449252529983548E-3</v>
      </c>
      <c r="P794" s="69">
        <v>155916374.25</v>
      </c>
      <c r="Q794" s="123">
        <v>155916374.25</v>
      </c>
    </row>
    <row r="795" spans="1:17" x14ac:dyDescent="0.2">
      <c r="A795" s="131" t="s">
        <v>1562</v>
      </c>
      <c r="B795" s="111" t="s">
        <v>1574</v>
      </c>
      <c r="C795" s="19" t="s">
        <v>1564</v>
      </c>
      <c r="D795" s="138" t="s">
        <v>1575</v>
      </c>
      <c r="E795" s="127">
        <v>28558743.600000001</v>
      </c>
      <c r="F795" s="128">
        <v>0</v>
      </c>
      <c r="G795" s="128">
        <v>0</v>
      </c>
      <c r="H795" s="128">
        <v>0</v>
      </c>
      <c r="I795" s="128">
        <v>0</v>
      </c>
      <c r="J795" s="128">
        <v>0</v>
      </c>
      <c r="K795" s="128">
        <v>0</v>
      </c>
      <c r="L795" s="128">
        <f t="shared" si="24"/>
        <v>0</v>
      </c>
      <c r="M795" s="123">
        <f t="shared" si="25"/>
        <v>28558743.600000001</v>
      </c>
      <c r="N795" s="122">
        <v>0</v>
      </c>
      <c r="O795" s="69">
        <v>2.107671383407042E-3</v>
      </c>
      <c r="P795" s="69">
        <v>98244491.390000001</v>
      </c>
      <c r="Q795" s="123">
        <v>98244491.390000001</v>
      </c>
    </row>
    <row r="796" spans="1:17" x14ac:dyDescent="0.2">
      <c r="A796" s="131" t="s">
        <v>1562</v>
      </c>
      <c r="B796" s="111" t="s">
        <v>1576</v>
      </c>
      <c r="C796" s="19" t="s">
        <v>1564</v>
      </c>
      <c r="D796" s="138" t="s">
        <v>1577</v>
      </c>
      <c r="E796" s="127">
        <v>71218524.689999998</v>
      </c>
      <c r="F796" s="128">
        <v>0</v>
      </c>
      <c r="G796" s="128">
        <v>0</v>
      </c>
      <c r="H796" s="128">
        <v>0</v>
      </c>
      <c r="I796" s="128">
        <v>0</v>
      </c>
      <c r="J796" s="128">
        <v>0</v>
      </c>
      <c r="K796" s="128">
        <v>0</v>
      </c>
      <c r="L796" s="128">
        <f t="shared" si="24"/>
        <v>0</v>
      </c>
      <c r="M796" s="123">
        <f t="shared" si="25"/>
        <v>71218524.689999998</v>
      </c>
      <c r="N796" s="122">
        <v>0</v>
      </c>
      <c r="O796" s="69">
        <v>5.6384713077470431E-3</v>
      </c>
      <c r="P796" s="69">
        <v>262825006.87</v>
      </c>
      <c r="Q796" s="123">
        <v>262825006.87</v>
      </c>
    </row>
    <row r="797" spans="1:17" x14ac:dyDescent="0.2">
      <c r="A797" s="131" t="s">
        <v>1562</v>
      </c>
      <c r="B797" s="111" t="s">
        <v>1578</v>
      </c>
      <c r="C797" s="19" t="s">
        <v>1564</v>
      </c>
      <c r="D797" s="138" t="s">
        <v>1579</v>
      </c>
      <c r="E797" s="127">
        <v>238786690.18000001</v>
      </c>
      <c r="F797" s="128">
        <v>0</v>
      </c>
      <c r="G797" s="128">
        <v>0</v>
      </c>
      <c r="H797" s="128">
        <v>0</v>
      </c>
      <c r="I797" s="128">
        <v>0</v>
      </c>
      <c r="J797" s="128">
        <v>0</v>
      </c>
      <c r="K797" s="128">
        <v>0</v>
      </c>
      <c r="L797" s="128">
        <f t="shared" si="24"/>
        <v>0</v>
      </c>
      <c r="M797" s="123">
        <f t="shared" si="25"/>
        <v>238786690.18000001</v>
      </c>
      <c r="N797" s="122">
        <v>0</v>
      </c>
      <c r="O797" s="69">
        <v>9.4010004479006398E-3</v>
      </c>
      <c r="P797" s="69">
        <v>438207072.88</v>
      </c>
      <c r="Q797" s="123">
        <v>438207072.88</v>
      </c>
    </row>
    <row r="798" spans="1:17" x14ac:dyDescent="0.2">
      <c r="A798" s="131" t="s">
        <v>1562</v>
      </c>
      <c r="B798" s="111" t="s">
        <v>1580</v>
      </c>
      <c r="C798" s="19" t="s">
        <v>1564</v>
      </c>
      <c r="D798" s="138" t="s">
        <v>1581</v>
      </c>
      <c r="E798" s="127">
        <v>131868367.18000001</v>
      </c>
      <c r="F798" s="128">
        <v>0</v>
      </c>
      <c r="G798" s="128">
        <v>0</v>
      </c>
      <c r="H798" s="128">
        <v>0</v>
      </c>
      <c r="I798" s="128">
        <v>0</v>
      </c>
      <c r="J798" s="128">
        <v>0</v>
      </c>
      <c r="K798" s="128">
        <v>0</v>
      </c>
      <c r="L798" s="128">
        <f t="shared" si="24"/>
        <v>0</v>
      </c>
      <c r="M798" s="123">
        <f t="shared" si="25"/>
        <v>131868367.18000001</v>
      </c>
      <c r="N798" s="122">
        <v>0</v>
      </c>
      <c r="O798" s="69">
        <v>8.4503374812590019E-3</v>
      </c>
      <c r="P798" s="69">
        <v>393893998.10000002</v>
      </c>
      <c r="Q798" s="123">
        <v>393893998.10000002</v>
      </c>
    </row>
    <row r="799" spans="1:17" x14ac:dyDescent="0.2">
      <c r="A799" s="131" t="s">
        <v>1562</v>
      </c>
      <c r="B799" s="111" t="s">
        <v>1582</v>
      </c>
      <c r="C799" s="19" t="s">
        <v>1564</v>
      </c>
      <c r="D799" s="138" t="s">
        <v>1583</v>
      </c>
      <c r="E799" s="127">
        <v>192376193.53999999</v>
      </c>
      <c r="F799" s="128">
        <v>0</v>
      </c>
      <c r="G799" s="128">
        <v>0</v>
      </c>
      <c r="H799" s="128">
        <v>0</v>
      </c>
      <c r="I799" s="128">
        <v>0</v>
      </c>
      <c r="J799" s="128">
        <v>0</v>
      </c>
      <c r="K799" s="128">
        <v>0</v>
      </c>
      <c r="L799" s="128">
        <f t="shared" si="24"/>
        <v>0</v>
      </c>
      <c r="M799" s="123">
        <f t="shared" si="25"/>
        <v>192376193.53999999</v>
      </c>
      <c r="N799" s="122">
        <v>0</v>
      </c>
      <c r="O799" s="69">
        <v>1.4618592543887303E-2</v>
      </c>
      <c r="P799" s="69">
        <v>681413715.88999999</v>
      </c>
      <c r="Q799" s="123">
        <v>681413715.88999999</v>
      </c>
    </row>
    <row r="800" spans="1:17" x14ac:dyDescent="0.2">
      <c r="A800" s="131" t="s">
        <v>1562</v>
      </c>
      <c r="B800" s="111" t="s">
        <v>1584</v>
      </c>
      <c r="C800" s="19" t="s">
        <v>1564</v>
      </c>
      <c r="D800" s="138" t="s">
        <v>1585</v>
      </c>
      <c r="E800" s="127">
        <v>87301162.819999993</v>
      </c>
      <c r="F800" s="128">
        <v>0</v>
      </c>
      <c r="G800" s="128">
        <v>0</v>
      </c>
      <c r="H800" s="128">
        <v>0</v>
      </c>
      <c r="I800" s="128">
        <v>0</v>
      </c>
      <c r="J800" s="128">
        <v>0</v>
      </c>
      <c r="K800" s="128">
        <v>0</v>
      </c>
      <c r="L800" s="128">
        <f t="shared" si="24"/>
        <v>0</v>
      </c>
      <c r="M800" s="123">
        <f t="shared" si="25"/>
        <v>87301162.819999993</v>
      </c>
      <c r="N800" s="122">
        <v>0</v>
      </c>
      <c r="O800" s="69">
        <v>5.3633440409153552E-3</v>
      </c>
      <c r="P800" s="69">
        <v>250000551.12</v>
      </c>
      <c r="Q800" s="123">
        <v>250000551.12</v>
      </c>
    </row>
    <row r="801" spans="1:17" x14ac:dyDescent="0.2">
      <c r="A801" s="131" t="s">
        <v>1562</v>
      </c>
      <c r="B801" s="111" t="s">
        <v>1586</v>
      </c>
      <c r="C801" s="19" t="s">
        <v>1564</v>
      </c>
      <c r="D801" s="138" t="s">
        <v>1587</v>
      </c>
      <c r="E801" s="127">
        <v>53857968.960000001</v>
      </c>
      <c r="F801" s="128">
        <v>0</v>
      </c>
      <c r="G801" s="128">
        <v>0</v>
      </c>
      <c r="H801" s="128">
        <v>0</v>
      </c>
      <c r="I801" s="128">
        <v>0</v>
      </c>
      <c r="J801" s="128">
        <v>0</v>
      </c>
      <c r="K801" s="128">
        <v>0</v>
      </c>
      <c r="L801" s="128">
        <f t="shared" si="24"/>
        <v>0</v>
      </c>
      <c r="M801" s="123">
        <f t="shared" si="25"/>
        <v>53857968.960000001</v>
      </c>
      <c r="N801" s="122">
        <v>0</v>
      </c>
      <c r="O801" s="69">
        <v>3.1353044782694494E-3</v>
      </c>
      <c r="P801" s="69">
        <v>146145360.34</v>
      </c>
      <c r="Q801" s="123">
        <v>146145360.34</v>
      </c>
    </row>
    <row r="802" spans="1:17" x14ac:dyDescent="0.2">
      <c r="A802" s="131" t="s">
        <v>1562</v>
      </c>
      <c r="B802" s="111" t="s">
        <v>1588</v>
      </c>
      <c r="C802" s="19" t="s">
        <v>1564</v>
      </c>
      <c r="D802" s="138" t="s">
        <v>1589</v>
      </c>
      <c r="E802" s="127">
        <v>131530922.58</v>
      </c>
      <c r="F802" s="128">
        <v>0</v>
      </c>
      <c r="G802" s="128">
        <v>0</v>
      </c>
      <c r="H802" s="128">
        <v>0</v>
      </c>
      <c r="I802" s="128">
        <v>0</v>
      </c>
      <c r="J802" s="128">
        <v>0</v>
      </c>
      <c r="K802" s="128">
        <v>0</v>
      </c>
      <c r="L802" s="128">
        <f t="shared" si="24"/>
        <v>0</v>
      </c>
      <c r="M802" s="123">
        <f t="shared" si="25"/>
        <v>131530922.58</v>
      </c>
      <c r="N802" s="122">
        <v>0</v>
      </c>
      <c r="O802" s="69">
        <v>1.0122390692182537E-2</v>
      </c>
      <c r="P802" s="69">
        <v>471833101.20999998</v>
      </c>
      <c r="Q802" s="123">
        <v>471833101.20999998</v>
      </c>
    </row>
    <row r="803" spans="1:17" x14ac:dyDescent="0.2">
      <c r="A803" s="131" t="s">
        <v>1562</v>
      </c>
      <c r="B803" s="111" t="s">
        <v>1590</v>
      </c>
      <c r="C803" s="19" t="s">
        <v>1564</v>
      </c>
      <c r="D803" s="138" t="s">
        <v>1591</v>
      </c>
      <c r="E803" s="127">
        <v>228135642.78999999</v>
      </c>
      <c r="F803" s="128">
        <v>0</v>
      </c>
      <c r="G803" s="128">
        <v>0</v>
      </c>
      <c r="H803" s="128">
        <v>0</v>
      </c>
      <c r="I803" s="128">
        <v>0</v>
      </c>
      <c r="J803" s="128">
        <v>0</v>
      </c>
      <c r="K803" s="128">
        <v>0</v>
      </c>
      <c r="L803" s="128">
        <f t="shared" si="24"/>
        <v>0</v>
      </c>
      <c r="M803" s="123">
        <f t="shared" si="25"/>
        <v>228135642.78999999</v>
      </c>
      <c r="N803" s="122">
        <v>0</v>
      </c>
      <c r="O803" s="69">
        <v>1.8953484658788964E-2</v>
      </c>
      <c r="P803" s="69">
        <v>883475230.02999997</v>
      </c>
      <c r="Q803" s="123">
        <v>883475230.02999997</v>
      </c>
    </row>
    <row r="804" spans="1:17" x14ac:dyDescent="0.2">
      <c r="A804" s="131" t="s">
        <v>1562</v>
      </c>
      <c r="B804" s="111" t="s">
        <v>1592</v>
      </c>
      <c r="C804" s="19" t="s">
        <v>1564</v>
      </c>
      <c r="D804" s="138" t="s">
        <v>1593</v>
      </c>
      <c r="E804" s="127">
        <v>402926918.94</v>
      </c>
      <c r="F804" s="128">
        <v>0</v>
      </c>
      <c r="G804" s="128">
        <v>0</v>
      </c>
      <c r="H804" s="128">
        <v>0</v>
      </c>
      <c r="I804" s="128">
        <v>0</v>
      </c>
      <c r="J804" s="128">
        <v>0</v>
      </c>
      <c r="K804" s="128">
        <v>0</v>
      </c>
      <c r="L804" s="128">
        <f t="shared" si="24"/>
        <v>0</v>
      </c>
      <c r="M804" s="123">
        <f t="shared" si="25"/>
        <v>402926918.94</v>
      </c>
      <c r="N804" s="122">
        <v>0</v>
      </c>
      <c r="O804" s="69">
        <v>2.1041504094565171E-2</v>
      </c>
      <c r="P804" s="69">
        <v>980803688.87</v>
      </c>
      <c r="Q804" s="123">
        <v>980803688.87</v>
      </c>
    </row>
    <row r="805" spans="1:17" x14ac:dyDescent="0.2">
      <c r="A805" s="131" t="s">
        <v>1562</v>
      </c>
      <c r="B805" s="111" t="s">
        <v>1594</v>
      </c>
      <c r="C805" s="19" t="s">
        <v>1564</v>
      </c>
      <c r="D805" s="138" t="s">
        <v>1595</v>
      </c>
      <c r="E805" s="127">
        <v>58488373.509999998</v>
      </c>
      <c r="F805" s="128">
        <v>0</v>
      </c>
      <c r="G805" s="128">
        <v>0</v>
      </c>
      <c r="H805" s="128">
        <v>0</v>
      </c>
      <c r="I805" s="128">
        <v>0</v>
      </c>
      <c r="J805" s="128">
        <v>0</v>
      </c>
      <c r="K805" s="128">
        <v>0</v>
      </c>
      <c r="L805" s="128">
        <f t="shared" si="24"/>
        <v>0</v>
      </c>
      <c r="M805" s="123">
        <f t="shared" si="25"/>
        <v>58488373.509999998</v>
      </c>
      <c r="N805" s="122">
        <v>0</v>
      </c>
      <c r="O805" s="69">
        <v>3.7527031663381789E-3</v>
      </c>
      <c r="P805" s="69">
        <v>174924049.74000001</v>
      </c>
      <c r="Q805" s="123">
        <v>174924049.74000001</v>
      </c>
    </row>
    <row r="806" spans="1:17" x14ac:dyDescent="0.2">
      <c r="A806" s="131" t="s">
        <v>1562</v>
      </c>
      <c r="B806" s="111" t="s">
        <v>1596</v>
      </c>
      <c r="C806" s="19" t="s">
        <v>1564</v>
      </c>
      <c r="D806" s="138" t="s">
        <v>1597</v>
      </c>
      <c r="E806" s="127">
        <v>106678363.43000001</v>
      </c>
      <c r="F806" s="128">
        <v>0</v>
      </c>
      <c r="G806" s="128">
        <v>0</v>
      </c>
      <c r="H806" s="128">
        <v>0</v>
      </c>
      <c r="I806" s="128">
        <v>0</v>
      </c>
      <c r="J806" s="128">
        <v>0</v>
      </c>
      <c r="K806" s="128">
        <v>0</v>
      </c>
      <c r="L806" s="128">
        <f t="shared" si="24"/>
        <v>0</v>
      </c>
      <c r="M806" s="123">
        <f t="shared" si="25"/>
        <v>106678363.43000001</v>
      </c>
      <c r="N806" s="122">
        <v>0</v>
      </c>
      <c r="O806" s="69">
        <v>8.5363147521439042E-3</v>
      </c>
      <c r="P806" s="69">
        <v>397901640.51999998</v>
      </c>
      <c r="Q806" s="123">
        <v>397901640.51999998</v>
      </c>
    </row>
    <row r="807" spans="1:17" x14ac:dyDescent="0.2">
      <c r="A807" s="131" t="s">
        <v>1562</v>
      </c>
      <c r="B807" s="111" t="s">
        <v>1598</v>
      </c>
      <c r="C807" s="19" t="s">
        <v>1564</v>
      </c>
      <c r="D807" s="138" t="s">
        <v>1599</v>
      </c>
      <c r="E807" s="127">
        <v>47662465.909999996</v>
      </c>
      <c r="F807" s="128">
        <v>0</v>
      </c>
      <c r="G807" s="128">
        <v>0</v>
      </c>
      <c r="H807" s="128">
        <v>0</v>
      </c>
      <c r="I807" s="128">
        <v>0</v>
      </c>
      <c r="J807" s="128">
        <v>0</v>
      </c>
      <c r="K807" s="128">
        <v>0</v>
      </c>
      <c r="L807" s="128">
        <f t="shared" si="24"/>
        <v>0</v>
      </c>
      <c r="M807" s="123">
        <f t="shared" si="25"/>
        <v>47662465.909999996</v>
      </c>
      <c r="N807" s="122">
        <v>0</v>
      </c>
      <c r="O807" s="69">
        <v>3.03622590896399E-3</v>
      </c>
      <c r="P807" s="69">
        <v>141527029.55000001</v>
      </c>
      <c r="Q807" s="123">
        <v>141527029.55000001</v>
      </c>
    </row>
    <row r="808" spans="1:17" x14ac:dyDescent="0.2">
      <c r="A808" s="131" t="s">
        <v>1562</v>
      </c>
      <c r="B808" s="111" t="s">
        <v>1600</v>
      </c>
      <c r="C808" s="19" t="s">
        <v>1564</v>
      </c>
      <c r="D808" s="138" t="s">
        <v>1601</v>
      </c>
      <c r="E808" s="127">
        <v>50402970.07</v>
      </c>
      <c r="F808" s="128">
        <v>0</v>
      </c>
      <c r="G808" s="128">
        <v>0</v>
      </c>
      <c r="H808" s="128">
        <v>0</v>
      </c>
      <c r="I808" s="128">
        <v>0</v>
      </c>
      <c r="J808" s="128">
        <v>0</v>
      </c>
      <c r="K808" s="128">
        <v>0</v>
      </c>
      <c r="L808" s="128">
        <f t="shared" si="24"/>
        <v>0</v>
      </c>
      <c r="M808" s="123">
        <f t="shared" si="25"/>
        <v>50402970.07</v>
      </c>
      <c r="N808" s="122">
        <v>0</v>
      </c>
      <c r="O808" s="69">
        <v>3.6601752462429981E-3</v>
      </c>
      <c r="P808" s="69">
        <v>170611063.13</v>
      </c>
      <c r="Q808" s="123">
        <v>170611063.13</v>
      </c>
    </row>
    <row r="809" spans="1:17" x14ac:dyDescent="0.2">
      <c r="A809" s="131" t="s">
        <v>1562</v>
      </c>
      <c r="B809" s="111" t="s">
        <v>1602</v>
      </c>
      <c r="C809" s="19" t="s">
        <v>1564</v>
      </c>
      <c r="D809" s="138" t="s">
        <v>1603</v>
      </c>
      <c r="E809" s="127">
        <v>98702163.920000002</v>
      </c>
      <c r="F809" s="128">
        <v>0</v>
      </c>
      <c r="G809" s="128">
        <v>0</v>
      </c>
      <c r="H809" s="128">
        <v>0</v>
      </c>
      <c r="I809" s="128">
        <v>0</v>
      </c>
      <c r="J809" s="128">
        <v>0</v>
      </c>
      <c r="K809" s="128">
        <v>0</v>
      </c>
      <c r="L809" s="128">
        <f t="shared" si="24"/>
        <v>0</v>
      </c>
      <c r="M809" s="123">
        <f t="shared" si="25"/>
        <v>98702163.920000002</v>
      </c>
      <c r="N809" s="122">
        <v>0</v>
      </c>
      <c r="O809" s="69">
        <v>6.9690719285848222E-3</v>
      </c>
      <c r="P809" s="69">
        <v>324848044.36000001</v>
      </c>
      <c r="Q809" s="123">
        <v>324848044.36000001</v>
      </c>
    </row>
    <row r="810" spans="1:17" x14ac:dyDescent="0.2">
      <c r="A810" s="131" t="s">
        <v>1562</v>
      </c>
      <c r="B810" s="111" t="s">
        <v>1604</v>
      </c>
      <c r="C810" s="19" t="s">
        <v>1564</v>
      </c>
      <c r="D810" s="138" t="s">
        <v>1605</v>
      </c>
      <c r="E810" s="127">
        <v>86298109.5</v>
      </c>
      <c r="F810" s="128">
        <v>0</v>
      </c>
      <c r="G810" s="128">
        <v>0</v>
      </c>
      <c r="H810" s="128">
        <v>0</v>
      </c>
      <c r="I810" s="128">
        <v>0</v>
      </c>
      <c r="J810" s="128">
        <v>0</v>
      </c>
      <c r="K810" s="128">
        <v>0</v>
      </c>
      <c r="L810" s="128">
        <f t="shared" si="24"/>
        <v>0</v>
      </c>
      <c r="M810" s="123">
        <f t="shared" si="25"/>
        <v>86298109.5</v>
      </c>
      <c r="N810" s="122">
        <v>0</v>
      </c>
      <c r="O810" s="69">
        <v>6.2304862301259447E-3</v>
      </c>
      <c r="P810" s="69">
        <v>290420487.55000001</v>
      </c>
      <c r="Q810" s="123">
        <v>290420487.55000001</v>
      </c>
    </row>
    <row r="811" spans="1:17" x14ac:dyDescent="0.2">
      <c r="A811" s="131" t="s">
        <v>1562</v>
      </c>
      <c r="B811" s="111" t="s">
        <v>1606</v>
      </c>
      <c r="C811" s="19" t="s">
        <v>1564</v>
      </c>
      <c r="D811" s="138" t="s">
        <v>1607</v>
      </c>
      <c r="E811" s="127">
        <v>890463447.84000003</v>
      </c>
      <c r="F811" s="128">
        <v>0</v>
      </c>
      <c r="G811" s="128">
        <v>0</v>
      </c>
      <c r="H811" s="128">
        <v>0</v>
      </c>
      <c r="I811" s="128">
        <v>0</v>
      </c>
      <c r="J811" s="128">
        <v>0</v>
      </c>
      <c r="K811" s="128">
        <v>0</v>
      </c>
      <c r="L811" s="128">
        <f t="shared" si="24"/>
        <v>0</v>
      </c>
      <c r="M811" s="123">
        <f t="shared" si="25"/>
        <v>890463447.84000003</v>
      </c>
      <c r="N811" s="122">
        <v>0</v>
      </c>
      <c r="O811" s="69">
        <v>4.2128862733602293E-2</v>
      </c>
      <c r="P811" s="69">
        <v>1963744787.02</v>
      </c>
      <c r="Q811" s="123">
        <v>1963744787.02</v>
      </c>
    </row>
    <row r="812" spans="1:17" x14ac:dyDescent="0.2">
      <c r="A812" s="131" t="s">
        <v>1562</v>
      </c>
      <c r="B812" s="111" t="s">
        <v>1608</v>
      </c>
      <c r="C812" s="19" t="s">
        <v>1564</v>
      </c>
      <c r="D812" s="138" t="s">
        <v>1609</v>
      </c>
      <c r="E812" s="127">
        <v>36553758.909999996</v>
      </c>
      <c r="F812" s="128">
        <v>0</v>
      </c>
      <c r="G812" s="128">
        <v>0</v>
      </c>
      <c r="H812" s="128">
        <v>0</v>
      </c>
      <c r="I812" s="128">
        <v>0</v>
      </c>
      <c r="J812" s="128">
        <v>0</v>
      </c>
      <c r="K812" s="128">
        <v>0</v>
      </c>
      <c r="L812" s="128">
        <f t="shared" si="24"/>
        <v>0</v>
      </c>
      <c r="M812" s="123">
        <f t="shared" si="25"/>
        <v>36553758.909999996</v>
      </c>
      <c r="N812" s="122">
        <v>0</v>
      </c>
      <c r="O812" s="69">
        <v>2.5670356592778073E-3</v>
      </c>
      <c r="P812" s="69">
        <v>119656752.33</v>
      </c>
      <c r="Q812" s="123">
        <v>119656752.33</v>
      </c>
    </row>
    <row r="813" spans="1:17" x14ac:dyDescent="0.2">
      <c r="A813" s="131" t="s">
        <v>1562</v>
      </c>
      <c r="B813" s="111" t="s">
        <v>1610</v>
      </c>
      <c r="C813" s="19" t="s">
        <v>1564</v>
      </c>
      <c r="D813" s="138" t="s">
        <v>1611</v>
      </c>
      <c r="E813" s="127">
        <v>35977151.68</v>
      </c>
      <c r="F813" s="128">
        <v>0</v>
      </c>
      <c r="G813" s="128">
        <v>0</v>
      </c>
      <c r="H813" s="128">
        <v>0</v>
      </c>
      <c r="I813" s="128">
        <v>0</v>
      </c>
      <c r="J813" s="128">
        <v>0</v>
      </c>
      <c r="K813" s="128">
        <v>0</v>
      </c>
      <c r="L813" s="128">
        <f t="shared" si="24"/>
        <v>0</v>
      </c>
      <c r="M813" s="123">
        <f t="shared" si="25"/>
        <v>35977151.68</v>
      </c>
      <c r="N813" s="122">
        <v>0</v>
      </c>
      <c r="O813" s="69">
        <v>2.530188257469992E-3</v>
      </c>
      <c r="P813" s="69">
        <v>117939191.29000001</v>
      </c>
      <c r="Q813" s="123">
        <v>117939191.29000001</v>
      </c>
    </row>
    <row r="814" spans="1:17" x14ac:dyDescent="0.2">
      <c r="A814" s="131" t="s">
        <v>1562</v>
      </c>
      <c r="B814" s="111" t="s">
        <v>1612</v>
      </c>
      <c r="C814" s="19" t="s">
        <v>1564</v>
      </c>
      <c r="D814" s="138" t="s">
        <v>1613</v>
      </c>
      <c r="E814" s="127">
        <v>1564015011.9000001</v>
      </c>
      <c r="F814" s="128">
        <v>0</v>
      </c>
      <c r="G814" s="128">
        <v>0</v>
      </c>
      <c r="H814" s="128">
        <v>0</v>
      </c>
      <c r="I814" s="128">
        <v>0</v>
      </c>
      <c r="J814" s="128">
        <v>0</v>
      </c>
      <c r="K814" s="128">
        <v>0</v>
      </c>
      <c r="L814" s="128">
        <f t="shared" si="24"/>
        <v>0</v>
      </c>
      <c r="M814" s="123">
        <f t="shared" si="25"/>
        <v>1564015011.9000001</v>
      </c>
      <c r="N814" s="122">
        <v>0</v>
      </c>
      <c r="O814" s="69">
        <v>7.6371562649180796E-2</v>
      </c>
      <c r="P814" s="69">
        <v>3559893343.8499999</v>
      </c>
      <c r="Q814" s="123">
        <v>3559893343.8499999</v>
      </c>
    </row>
    <row r="815" spans="1:17" x14ac:dyDescent="0.2">
      <c r="A815" s="131" t="s">
        <v>1562</v>
      </c>
      <c r="B815" s="111" t="s">
        <v>1614</v>
      </c>
      <c r="C815" s="19" t="s">
        <v>1564</v>
      </c>
      <c r="D815" s="138" t="s">
        <v>1615</v>
      </c>
      <c r="E815" s="127">
        <v>973024417.75</v>
      </c>
      <c r="F815" s="128">
        <v>0</v>
      </c>
      <c r="G815" s="128">
        <v>0</v>
      </c>
      <c r="H815" s="128">
        <v>0</v>
      </c>
      <c r="I815" s="128">
        <v>0</v>
      </c>
      <c r="J815" s="128">
        <v>0</v>
      </c>
      <c r="K815" s="128">
        <v>0</v>
      </c>
      <c r="L815" s="128">
        <f t="shared" si="24"/>
        <v>0</v>
      </c>
      <c r="M815" s="123">
        <f t="shared" si="25"/>
        <v>973024417.75</v>
      </c>
      <c r="N815" s="122">
        <v>0</v>
      </c>
      <c r="O815" s="69">
        <v>2.4781924793634079E-2</v>
      </c>
      <c r="P815" s="69">
        <v>1155155218.26</v>
      </c>
      <c r="Q815" s="123">
        <v>1155155218.26</v>
      </c>
    </row>
    <row r="816" spans="1:17" x14ac:dyDescent="0.2">
      <c r="A816" s="131" t="s">
        <v>1562</v>
      </c>
      <c r="B816" s="111" t="s">
        <v>1616</v>
      </c>
      <c r="C816" s="19" t="s">
        <v>1564</v>
      </c>
      <c r="D816" s="138" t="s">
        <v>1617</v>
      </c>
      <c r="E816" s="127">
        <v>46133333.060000002</v>
      </c>
      <c r="F816" s="128">
        <v>0</v>
      </c>
      <c r="G816" s="128">
        <v>0</v>
      </c>
      <c r="H816" s="128">
        <v>0</v>
      </c>
      <c r="I816" s="128">
        <v>0</v>
      </c>
      <c r="J816" s="128">
        <v>0</v>
      </c>
      <c r="K816" s="128">
        <v>0</v>
      </c>
      <c r="L816" s="128">
        <f t="shared" si="24"/>
        <v>0</v>
      </c>
      <c r="M816" s="123">
        <f t="shared" si="25"/>
        <v>46133333.060000002</v>
      </c>
      <c r="N816" s="122">
        <v>0</v>
      </c>
      <c r="O816" s="69">
        <v>3.1000947387642037E-3</v>
      </c>
      <c r="P816" s="69">
        <v>144504135.34999999</v>
      </c>
      <c r="Q816" s="123">
        <v>144504135.34999999</v>
      </c>
    </row>
    <row r="817" spans="1:17" x14ac:dyDescent="0.2">
      <c r="A817" s="131" t="s">
        <v>1562</v>
      </c>
      <c r="B817" s="111" t="s">
        <v>1618</v>
      </c>
      <c r="C817" s="19" t="s">
        <v>1564</v>
      </c>
      <c r="D817" s="138" t="s">
        <v>1619</v>
      </c>
      <c r="E817" s="127">
        <v>154608265.16</v>
      </c>
      <c r="F817" s="128">
        <v>0</v>
      </c>
      <c r="G817" s="128">
        <v>0</v>
      </c>
      <c r="H817" s="128">
        <v>0</v>
      </c>
      <c r="I817" s="128">
        <v>0</v>
      </c>
      <c r="J817" s="128">
        <v>0</v>
      </c>
      <c r="K817" s="128">
        <v>0</v>
      </c>
      <c r="L817" s="128">
        <f t="shared" si="24"/>
        <v>0</v>
      </c>
      <c r="M817" s="123">
        <f t="shared" si="25"/>
        <v>154608265.16</v>
      </c>
      <c r="N817" s="122">
        <v>0</v>
      </c>
      <c r="O817" s="69">
        <v>1.197704324984258E-2</v>
      </c>
      <c r="P817" s="69">
        <v>558283673.47000003</v>
      </c>
      <c r="Q817" s="123">
        <v>558283673.47000003</v>
      </c>
    </row>
    <row r="818" spans="1:17" x14ac:dyDescent="0.2">
      <c r="A818" s="131" t="s">
        <v>1562</v>
      </c>
      <c r="B818" s="111" t="s">
        <v>1620</v>
      </c>
      <c r="C818" s="19" t="s">
        <v>1564</v>
      </c>
      <c r="D818" s="138" t="s">
        <v>1621</v>
      </c>
      <c r="E818" s="127">
        <v>80897489.620000005</v>
      </c>
      <c r="F818" s="128">
        <v>0</v>
      </c>
      <c r="G818" s="128">
        <v>0</v>
      </c>
      <c r="H818" s="128">
        <v>0</v>
      </c>
      <c r="I818" s="128">
        <v>0</v>
      </c>
      <c r="J818" s="128">
        <v>0</v>
      </c>
      <c r="K818" s="128">
        <v>0</v>
      </c>
      <c r="L818" s="128">
        <f t="shared" si="24"/>
        <v>0</v>
      </c>
      <c r="M818" s="123">
        <f t="shared" si="25"/>
        <v>80897489.620000005</v>
      </c>
      <c r="N818" s="122">
        <v>0</v>
      </c>
      <c r="O818" s="69">
        <v>5.6089933863007913E-3</v>
      </c>
      <c r="P818" s="69">
        <v>261450958.03999999</v>
      </c>
      <c r="Q818" s="123">
        <v>261450958.03999999</v>
      </c>
    </row>
    <row r="819" spans="1:17" x14ac:dyDescent="0.2">
      <c r="A819" s="131" t="s">
        <v>1562</v>
      </c>
      <c r="B819" s="111" t="s">
        <v>1622</v>
      </c>
      <c r="C819" s="19" t="s">
        <v>1564</v>
      </c>
      <c r="D819" s="138" t="s">
        <v>1623</v>
      </c>
      <c r="E819" s="127">
        <v>89925933.329999998</v>
      </c>
      <c r="F819" s="128">
        <v>0</v>
      </c>
      <c r="G819" s="128">
        <v>0</v>
      </c>
      <c r="H819" s="128">
        <v>0</v>
      </c>
      <c r="I819" s="128">
        <v>0</v>
      </c>
      <c r="J819" s="128">
        <v>0</v>
      </c>
      <c r="K819" s="128">
        <v>0</v>
      </c>
      <c r="L819" s="128">
        <f t="shared" si="24"/>
        <v>0</v>
      </c>
      <c r="M819" s="123">
        <f t="shared" si="25"/>
        <v>89925933.329999998</v>
      </c>
      <c r="N819" s="122">
        <v>0</v>
      </c>
      <c r="O819" s="69">
        <v>6.7782842703354666E-3</v>
      </c>
      <c r="P819" s="69">
        <v>315954894.98000002</v>
      </c>
      <c r="Q819" s="123">
        <v>315954894.98000002</v>
      </c>
    </row>
    <row r="820" spans="1:17" x14ac:dyDescent="0.2">
      <c r="A820" s="131" t="s">
        <v>1562</v>
      </c>
      <c r="B820" s="111" t="s">
        <v>1624</v>
      </c>
      <c r="C820" s="19" t="s">
        <v>1564</v>
      </c>
      <c r="D820" s="138" t="s">
        <v>1625</v>
      </c>
      <c r="E820" s="127">
        <v>105873327.05</v>
      </c>
      <c r="F820" s="128">
        <v>0</v>
      </c>
      <c r="G820" s="128">
        <v>185544045</v>
      </c>
      <c r="H820" s="128">
        <v>0</v>
      </c>
      <c r="I820" s="128">
        <v>0</v>
      </c>
      <c r="J820" s="128">
        <v>0</v>
      </c>
      <c r="K820" s="128">
        <v>0</v>
      </c>
      <c r="L820" s="128">
        <f t="shared" si="24"/>
        <v>185544045</v>
      </c>
      <c r="M820" s="123">
        <f t="shared" si="25"/>
        <v>291417372.05000001</v>
      </c>
      <c r="N820" s="122">
        <v>0</v>
      </c>
      <c r="O820" s="69">
        <v>8.4642576108308436E-3</v>
      </c>
      <c r="P820" s="69">
        <v>394542854.49000001</v>
      </c>
      <c r="Q820" s="123">
        <v>394542854.49000001</v>
      </c>
    </row>
    <row r="821" spans="1:17" x14ac:dyDescent="0.2">
      <c r="A821" s="131" t="s">
        <v>1562</v>
      </c>
      <c r="B821" s="111" t="s">
        <v>1626</v>
      </c>
      <c r="C821" s="19" t="s">
        <v>1564</v>
      </c>
      <c r="D821" s="138" t="s">
        <v>1089</v>
      </c>
      <c r="E821" s="127">
        <v>52531301</v>
      </c>
      <c r="F821" s="128">
        <v>0</v>
      </c>
      <c r="G821" s="128">
        <v>0</v>
      </c>
      <c r="H821" s="128">
        <v>0</v>
      </c>
      <c r="I821" s="128">
        <v>0</v>
      </c>
      <c r="J821" s="128">
        <v>0</v>
      </c>
      <c r="K821" s="128">
        <v>0</v>
      </c>
      <c r="L821" s="128">
        <f t="shared" si="24"/>
        <v>0</v>
      </c>
      <c r="M821" s="123">
        <f t="shared" si="25"/>
        <v>52531301</v>
      </c>
      <c r="N821" s="122">
        <v>0</v>
      </c>
      <c r="O821" s="69">
        <v>3.0648849992589576E-3</v>
      </c>
      <c r="P821" s="69">
        <v>142862910.36000001</v>
      </c>
      <c r="Q821" s="123">
        <v>142862910.36000001</v>
      </c>
    </row>
    <row r="822" spans="1:17" x14ac:dyDescent="0.2">
      <c r="A822" s="131" t="s">
        <v>1562</v>
      </c>
      <c r="B822" s="111" t="s">
        <v>1627</v>
      </c>
      <c r="C822" s="19" t="s">
        <v>1564</v>
      </c>
      <c r="D822" s="138" t="s">
        <v>1628</v>
      </c>
      <c r="E822" s="127">
        <v>34526665.119999997</v>
      </c>
      <c r="F822" s="128">
        <v>0</v>
      </c>
      <c r="G822" s="128">
        <v>0</v>
      </c>
      <c r="H822" s="128">
        <v>0</v>
      </c>
      <c r="I822" s="128">
        <v>0</v>
      </c>
      <c r="J822" s="128">
        <v>0</v>
      </c>
      <c r="K822" s="128">
        <v>0</v>
      </c>
      <c r="L822" s="128">
        <f t="shared" si="24"/>
        <v>0</v>
      </c>
      <c r="M822" s="123">
        <f t="shared" si="25"/>
        <v>34526665.119999997</v>
      </c>
      <c r="N822" s="122">
        <v>0</v>
      </c>
      <c r="O822" s="69">
        <v>1.9717454122937673E-3</v>
      </c>
      <c r="P822" s="69">
        <v>91908599.560000002</v>
      </c>
      <c r="Q822" s="123">
        <v>91908599.560000002</v>
      </c>
    </row>
    <row r="823" spans="1:17" x14ac:dyDescent="0.2">
      <c r="A823" s="131" t="s">
        <v>1562</v>
      </c>
      <c r="B823" s="111" t="s">
        <v>1629</v>
      </c>
      <c r="C823" s="19" t="s">
        <v>1564</v>
      </c>
      <c r="D823" s="138" t="s">
        <v>1630</v>
      </c>
      <c r="E823" s="127">
        <v>287248618.88999999</v>
      </c>
      <c r="F823" s="128">
        <v>0</v>
      </c>
      <c r="G823" s="128">
        <v>0</v>
      </c>
      <c r="H823" s="128">
        <v>0</v>
      </c>
      <c r="I823" s="128">
        <v>0</v>
      </c>
      <c r="J823" s="128">
        <v>0</v>
      </c>
      <c r="K823" s="128">
        <v>0</v>
      </c>
      <c r="L823" s="128">
        <f t="shared" si="24"/>
        <v>0</v>
      </c>
      <c r="M823" s="123">
        <f t="shared" si="25"/>
        <v>287248618.88999999</v>
      </c>
      <c r="N823" s="122">
        <v>0</v>
      </c>
      <c r="O823" s="69">
        <v>1.7866076889882766E-2</v>
      </c>
      <c r="P823" s="69">
        <v>832788095.38999999</v>
      </c>
      <c r="Q823" s="123">
        <v>832788095.38999999</v>
      </c>
    </row>
    <row r="824" spans="1:17" x14ac:dyDescent="0.2">
      <c r="A824" s="131" t="s">
        <v>1562</v>
      </c>
      <c r="B824" s="111" t="s">
        <v>1631</v>
      </c>
      <c r="C824" s="19" t="s">
        <v>1564</v>
      </c>
      <c r="D824" s="138" t="s">
        <v>1632</v>
      </c>
      <c r="E824" s="127">
        <v>47660886.869999997</v>
      </c>
      <c r="F824" s="128">
        <v>0</v>
      </c>
      <c r="G824" s="128">
        <v>0</v>
      </c>
      <c r="H824" s="128">
        <v>0</v>
      </c>
      <c r="I824" s="128">
        <v>0</v>
      </c>
      <c r="J824" s="128">
        <v>0</v>
      </c>
      <c r="K824" s="128">
        <v>0</v>
      </c>
      <c r="L824" s="128">
        <f t="shared" si="24"/>
        <v>0</v>
      </c>
      <c r="M824" s="123">
        <f t="shared" si="25"/>
        <v>47660886.869999997</v>
      </c>
      <c r="N824" s="122">
        <v>0</v>
      </c>
      <c r="O824" s="69">
        <v>3.6462551166711564E-3</v>
      </c>
      <c r="P824" s="69">
        <v>169962206.74000001</v>
      </c>
      <c r="Q824" s="123">
        <v>169962206.74000001</v>
      </c>
    </row>
    <row r="825" spans="1:17" x14ac:dyDescent="0.2">
      <c r="A825" s="131" t="s">
        <v>1562</v>
      </c>
      <c r="B825" s="111" t="s">
        <v>1633</v>
      </c>
      <c r="C825" s="19" t="s">
        <v>1564</v>
      </c>
      <c r="D825" s="138" t="s">
        <v>1634</v>
      </c>
      <c r="E825" s="127">
        <v>180029329.12</v>
      </c>
      <c r="F825" s="128">
        <v>0</v>
      </c>
      <c r="G825" s="128">
        <v>0</v>
      </c>
      <c r="H825" s="128">
        <v>0</v>
      </c>
      <c r="I825" s="128">
        <v>0</v>
      </c>
      <c r="J825" s="128">
        <v>0</v>
      </c>
      <c r="K825" s="128">
        <v>0</v>
      </c>
      <c r="L825" s="128">
        <f t="shared" si="24"/>
        <v>0</v>
      </c>
      <c r="M825" s="123">
        <f t="shared" si="25"/>
        <v>180029329.12</v>
      </c>
      <c r="N825" s="122">
        <v>0</v>
      </c>
      <c r="O825" s="69">
        <v>1.3823507495989774E-2</v>
      </c>
      <c r="P825" s="69">
        <v>644352565.49000001</v>
      </c>
      <c r="Q825" s="123">
        <v>644352565.49000001</v>
      </c>
    </row>
    <row r="826" spans="1:17" x14ac:dyDescent="0.2">
      <c r="A826" s="131" t="s">
        <v>1562</v>
      </c>
      <c r="B826" s="111" t="s">
        <v>1635</v>
      </c>
      <c r="C826" s="19" t="s">
        <v>1564</v>
      </c>
      <c r="D826" s="138" t="s">
        <v>1636</v>
      </c>
      <c r="E826" s="127">
        <v>647738191.89999998</v>
      </c>
      <c r="F826" s="128">
        <v>0</v>
      </c>
      <c r="G826" s="128">
        <v>0</v>
      </c>
      <c r="H826" s="128">
        <v>0</v>
      </c>
      <c r="I826" s="128">
        <v>0</v>
      </c>
      <c r="J826" s="128">
        <v>0</v>
      </c>
      <c r="K826" s="128">
        <v>0</v>
      </c>
      <c r="L826" s="128">
        <f t="shared" si="24"/>
        <v>0</v>
      </c>
      <c r="M826" s="123">
        <f t="shared" si="25"/>
        <v>647738191.89999998</v>
      </c>
      <c r="N826" s="122">
        <v>0</v>
      </c>
      <c r="O826" s="69">
        <v>4.6729056141520224E-2</v>
      </c>
      <c r="P826" s="69">
        <v>2178172740.6399999</v>
      </c>
      <c r="Q826" s="123">
        <v>2178172740.6399999</v>
      </c>
    </row>
    <row r="827" spans="1:17" x14ac:dyDescent="0.2">
      <c r="A827" s="131" t="s">
        <v>1562</v>
      </c>
      <c r="B827" s="111" t="s">
        <v>1637</v>
      </c>
      <c r="C827" s="19" t="s">
        <v>1564</v>
      </c>
      <c r="D827" s="138" t="s">
        <v>237</v>
      </c>
      <c r="E827" s="127">
        <v>142662148.78999999</v>
      </c>
      <c r="F827" s="128">
        <v>0</v>
      </c>
      <c r="G827" s="128">
        <v>0</v>
      </c>
      <c r="H827" s="128">
        <v>0</v>
      </c>
      <c r="I827" s="128">
        <v>0</v>
      </c>
      <c r="J827" s="128">
        <v>0</v>
      </c>
      <c r="K827" s="128">
        <v>0</v>
      </c>
      <c r="L827" s="128">
        <f t="shared" si="24"/>
        <v>0</v>
      </c>
      <c r="M827" s="123">
        <f t="shared" si="25"/>
        <v>142662148.78999999</v>
      </c>
      <c r="N827" s="122">
        <v>0</v>
      </c>
      <c r="O827" s="69">
        <v>1.030417120776776E-2</v>
      </c>
      <c r="P827" s="69">
        <v>480306402.32999998</v>
      </c>
      <c r="Q827" s="123">
        <v>480306402.32999998</v>
      </c>
    </row>
    <row r="828" spans="1:17" x14ac:dyDescent="0.2">
      <c r="A828" s="131" t="s">
        <v>1562</v>
      </c>
      <c r="B828" s="111" t="s">
        <v>1638</v>
      </c>
      <c r="C828" s="19" t="s">
        <v>1564</v>
      </c>
      <c r="D828" s="138" t="s">
        <v>1639</v>
      </c>
      <c r="E828" s="127">
        <v>50268924.670000002</v>
      </c>
      <c r="F828" s="128">
        <v>0</v>
      </c>
      <c r="G828" s="128">
        <v>0</v>
      </c>
      <c r="H828" s="128">
        <v>0</v>
      </c>
      <c r="I828" s="128">
        <v>0</v>
      </c>
      <c r="J828" s="128">
        <v>0</v>
      </c>
      <c r="K828" s="128">
        <v>0</v>
      </c>
      <c r="L828" s="128">
        <f t="shared" si="24"/>
        <v>0</v>
      </c>
      <c r="M828" s="123">
        <f t="shared" si="25"/>
        <v>50268924.670000002</v>
      </c>
      <c r="N828" s="122">
        <v>0</v>
      </c>
      <c r="O828" s="69">
        <v>3.4677499256910728E-3</v>
      </c>
      <c r="P828" s="69">
        <v>161641577.71000001</v>
      </c>
      <c r="Q828" s="123">
        <v>161641577.71000001</v>
      </c>
    </row>
    <row r="829" spans="1:17" x14ac:dyDescent="0.2">
      <c r="A829" s="131" t="s">
        <v>1562</v>
      </c>
      <c r="B829" s="111" t="s">
        <v>1640</v>
      </c>
      <c r="C829" s="19" t="s">
        <v>1564</v>
      </c>
      <c r="D829" s="138" t="s">
        <v>1641</v>
      </c>
      <c r="E829" s="127">
        <v>1581016759.5799999</v>
      </c>
      <c r="F829" s="128">
        <v>0</v>
      </c>
      <c r="G829" s="128">
        <v>0</v>
      </c>
      <c r="H829" s="128">
        <v>0</v>
      </c>
      <c r="I829" s="128">
        <v>0</v>
      </c>
      <c r="J829" s="128">
        <v>0</v>
      </c>
      <c r="K829" s="128">
        <v>0</v>
      </c>
      <c r="L829" s="128">
        <f t="shared" si="24"/>
        <v>0</v>
      </c>
      <c r="M829" s="123">
        <f t="shared" si="25"/>
        <v>1581016759.5799999</v>
      </c>
      <c r="N829" s="122">
        <v>0</v>
      </c>
      <c r="O829" s="69">
        <v>9.1294760381346041E-2</v>
      </c>
      <c r="P829" s="69">
        <v>4255505564.3200002</v>
      </c>
      <c r="Q829" s="123">
        <v>4255505564.3200002</v>
      </c>
    </row>
    <row r="830" spans="1:17" x14ac:dyDescent="0.2">
      <c r="A830" s="131" t="s">
        <v>1642</v>
      </c>
      <c r="B830" s="111" t="s">
        <v>1643</v>
      </c>
      <c r="C830" s="19" t="s">
        <v>1644</v>
      </c>
      <c r="D830" s="138" t="s">
        <v>44</v>
      </c>
      <c r="E830" s="127">
        <v>5036308098.4899998</v>
      </c>
      <c r="F830" s="128">
        <v>0</v>
      </c>
      <c r="G830" s="128">
        <v>0</v>
      </c>
      <c r="H830" s="128">
        <v>0</v>
      </c>
      <c r="I830" s="128">
        <v>0</v>
      </c>
      <c r="J830" s="128">
        <v>0</v>
      </c>
      <c r="K830" s="128">
        <v>0</v>
      </c>
      <c r="L830" s="128">
        <f t="shared" si="24"/>
        <v>0</v>
      </c>
      <c r="M830" s="123">
        <f t="shared" si="25"/>
        <v>5036308098.4899998</v>
      </c>
      <c r="N830" s="122">
        <v>776898931.53999996</v>
      </c>
      <c r="O830" s="69">
        <v>0.46982972691779257</v>
      </c>
      <c r="P830" s="69">
        <v>23407062608.16</v>
      </c>
      <c r="Q830" s="123">
        <v>24183961539.700001</v>
      </c>
    </row>
    <row r="831" spans="1:17" x14ac:dyDescent="0.2">
      <c r="A831" s="131" t="s">
        <v>1642</v>
      </c>
      <c r="B831" s="111" t="s">
        <v>1645</v>
      </c>
      <c r="C831" s="19" t="s">
        <v>1644</v>
      </c>
      <c r="D831" s="138" t="s">
        <v>429</v>
      </c>
      <c r="E831" s="127">
        <v>24445515.93</v>
      </c>
      <c r="F831" s="128">
        <v>0</v>
      </c>
      <c r="G831" s="128">
        <v>0</v>
      </c>
      <c r="H831" s="128">
        <v>0</v>
      </c>
      <c r="I831" s="128">
        <v>0</v>
      </c>
      <c r="J831" s="128">
        <v>0</v>
      </c>
      <c r="K831" s="128">
        <v>0</v>
      </c>
      <c r="L831" s="128">
        <f t="shared" si="24"/>
        <v>0</v>
      </c>
      <c r="M831" s="123">
        <f t="shared" si="25"/>
        <v>24445515.93</v>
      </c>
      <c r="N831" s="122">
        <v>0</v>
      </c>
      <c r="O831" s="69">
        <v>6.6376413353585809E-3</v>
      </c>
      <c r="P831" s="69">
        <v>330689348.50999999</v>
      </c>
      <c r="Q831" s="123">
        <v>330689348.50999999</v>
      </c>
    </row>
    <row r="832" spans="1:17" x14ac:dyDescent="0.2">
      <c r="A832" s="131" t="s">
        <v>1642</v>
      </c>
      <c r="B832" s="111" t="s">
        <v>1646</v>
      </c>
      <c r="C832" s="19" t="s">
        <v>1644</v>
      </c>
      <c r="D832" s="138" t="s">
        <v>1647</v>
      </c>
      <c r="E832" s="127">
        <v>851490747.74000001</v>
      </c>
      <c r="F832" s="128">
        <v>0</v>
      </c>
      <c r="G832" s="128">
        <v>0</v>
      </c>
      <c r="H832" s="128">
        <v>0</v>
      </c>
      <c r="I832" s="128">
        <v>0</v>
      </c>
      <c r="J832" s="128">
        <v>0</v>
      </c>
      <c r="K832" s="128">
        <v>0</v>
      </c>
      <c r="L832" s="128">
        <f t="shared" si="24"/>
        <v>0</v>
      </c>
      <c r="M832" s="123">
        <f t="shared" si="25"/>
        <v>851490747.74000001</v>
      </c>
      <c r="N832" s="122">
        <v>0</v>
      </c>
      <c r="O832" s="69">
        <v>0.12392197236914131</v>
      </c>
      <c r="P832" s="69">
        <v>6173831070.2399998</v>
      </c>
      <c r="Q832" s="123">
        <v>6173831070.2399998</v>
      </c>
    </row>
    <row r="833" spans="1:17" x14ac:dyDescent="0.2">
      <c r="A833" s="131" t="s">
        <v>1642</v>
      </c>
      <c r="B833" s="111" t="s">
        <v>1648</v>
      </c>
      <c r="C833" s="19" t="s">
        <v>1644</v>
      </c>
      <c r="D833" s="138" t="s">
        <v>1649</v>
      </c>
      <c r="E833" s="127">
        <v>447504058.08999997</v>
      </c>
      <c r="F833" s="128">
        <v>0</v>
      </c>
      <c r="G833" s="128">
        <v>0</v>
      </c>
      <c r="H833" s="128">
        <v>0</v>
      </c>
      <c r="I833" s="128">
        <v>0</v>
      </c>
      <c r="J833" s="128">
        <v>0</v>
      </c>
      <c r="K833" s="128">
        <v>0</v>
      </c>
      <c r="L833" s="128">
        <f t="shared" si="24"/>
        <v>0</v>
      </c>
      <c r="M833" s="123">
        <f t="shared" si="25"/>
        <v>447504058.08999997</v>
      </c>
      <c r="N833" s="122">
        <v>0</v>
      </c>
      <c r="O833" s="69">
        <v>5.1988211026967455E-2</v>
      </c>
      <c r="P833" s="69">
        <v>2590068785.9299998</v>
      </c>
      <c r="Q833" s="123">
        <v>2590068785.9299998</v>
      </c>
    </row>
    <row r="834" spans="1:17" x14ac:dyDescent="0.2">
      <c r="A834" s="131" t="s">
        <v>1642</v>
      </c>
      <c r="B834" s="111" t="s">
        <v>1650</v>
      </c>
      <c r="C834" s="19" t="s">
        <v>1644</v>
      </c>
      <c r="D834" s="138" t="s">
        <v>336</v>
      </c>
      <c r="E834" s="127">
        <v>51880216.75</v>
      </c>
      <c r="F834" s="128">
        <v>0</v>
      </c>
      <c r="G834" s="128">
        <v>0</v>
      </c>
      <c r="H834" s="128">
        <v>0</v>
      </c>
      <c r="I834" s="128">
        <v>0</v>
      </c>
      <c r="J834" s="128">
        <v>0</v>
      </c>
      <c r="K834" s="128">
        <v>0</v>
      </c>
      <c r="L834" s="128">
        <f t="shared" si="24"/>
        <v>0</v>
      </c>
      <c r="M834" s="123">
        <f t="shared" si="25"/>
        <v>51880216.75</v>
      </c>
      <c r="N834" s="122">
        <v>0</v>
      </c>
      <c r="O834" s="69">
        <v>1.4623836781450857E-2</v>
      </c>
      <c r="P834" s="69">
        <v>728564080.77999997</v>
      </c>
      <c r="Q834" s="123">
        <v>728564080.77999997</v>
      </c>
    </row>
    <row r="835" spans="1:17" x14ac:dyDescent="0.2">
      <c r="A835" s="131" t="s">
        <v>1642</v>
      </c>
      <c r="B835" s="111" t="s">
        <v>1651</v>
      </c>
      <c r="C835" s="19" t="s">
        <v>1644</v>
      </c>
      <c r="D835" s="138" t="s">
        <v>1652</v>
      </c>
      <c r="E835" s="127">
        <v>168701766.68000001</v>
      </c>
      <c r="F835" s="128">
        <v>0</v>
      </c>
      <c r="G835" s="128">
        <v>0</v>
      </c>
      <c r="H835" s="128">
        <v>0</v>
      </c>
      <c r="I835" s="128">
        <v>0</v>
      </c>
      <c r="J835" s="128">
        <v>0</v>
      </c>
      <c r="K835" s="128">
        <v>0</v>
      </c>
      <c r="L835" s="128">
        <f t="shared" si="24"/>
        <v>0</v>
      </c>
      <c r="M835" s="123">
        <f t="shared" si="25"/>
        <v>168701766.68000001</v>
      </c>
      <c r="N835" s="122">
        <v>0</v>
      </c>
      <c r="O835" s="69">
        <v>2.7163214923998827E-2</v>
      </c>
      <c r="P835" s="69">
        <v>1353279786.1400001</v>
      </c>
      <c r="Q835" s="123">
        <v>1353279786.1400001</v>
      </c>
    </row>
    <row r="836" spans="1:17" x14ac:dyDescent="0.2">
      <c r="A836" s="131" t="s">
        <v>1642</v>
      </c>
      <c r="B836" s="111" t="s">
        <v>1653</v>
      </c>
      <c r="C836" s="19" t="s">
        <v>1644</v>
      </c>
      <c r="D836" s="138" t="s">
        <v>1654</v>
      </c>
      <c r="E836" s="127">
        <v>95348315.680000007</v>
      </c>
      <c r="F836" s="128">
        <v>0</v>
      </c>
      <c r="G836" s="128">
        <v>0</v>
      </c>
      <c r="H836" s="128">
        <v>0</v>
      </c>
      <c r="I836" s="128">
        <v>0</v>
      </c>
      <c r="J836" s="128">
        <v>0</v>
      </c>
      <c r="K836" s="128">
        <v>0</v>
      </c>
      <c r="L836" s="128">
        <f t="shared" si="24"/>
        <v>0</v>
      </c>
      <c r="M836" s="123">
        <f t="shared" si="25"/>
        <v>95348315.680000007</v>
      </c>
      <c r="N836" s="122">
        <v>0</v>
      </c>
      <c r="O836" s="69">
        <v>2.1605866935410785E-2</v>
      </c>
      <c r="P836" s="69">
        <v>1076410986.97</v>
      </c>
      <c r="Q836" s="123">
        <v>1076410986.97</v>
      </c>
    </row>
    <row r="837" spans="1:17" x14ac:dyDescent="0.2">
      <c r="A837" s="131" t="s">
        <v>1642</v>
      </c>
      <c r="B837" s="111" t="s">
        <v>1655</v>
      </c>
      <c r="C837" s="19" t="s">
        <v>1644</v>
      </c>
      <c r="D837" s="138" t="s">
        <v>1656</v>
      </c>
      <c r="E837" s="127">
        <v>482513141.50999999</v>
      </c>
      <c r="F837" s="128">
        <v>0</v>
      </c>
      <c r="G837" s="128">
        <v>0</v>
      </c>
      <c r="H837" s="128">
        <v>0</v>
      </c>
      <c r="I837" s="128">
        <v>0</v>
      </c>
      <c r="J837" s="128">
        <v>0</v>
      </c>
      <c r="K837" s="128">
        <v>0</v>
      </c>
      <c r="L837" s="128">
        <f t="shared" si="24"/>
        <v>0</v>
      </c>
      <c r="M837" s="123">
        <f t="shared" si="25"/>
        <v>482513141.50999999</v>
      </c>
      <c r="N837" s="122">
        <v>0</v>
      </c>
      <c r="O837" s="69">
        <v>8.0826243153006516E-2</v>
      </c>
      <c r="P837" s="69">
        <v>4026788484.1500001</v>
      </c>
      <c r="Q837" s="123">
        <v>4026788484.1500001</v>
      </c>
    </row>
    <row r="838" spans="1:17" x14ac:dyDescent="0.2">
      <c r="A838" s="131" t="s">
        <v>1642</v>
      </c>
      <c r="B838" s="111" t="s">
        <v>1657</v>
      </c>
      <c r="C838" s="19" t="s">
        <v>1644</v>
      </c>
      <c r="D838" s="138" t="s">
        <v>1658</v>
      </c>
      <c r="E838" s="127">
        <v>552624961.11000001</v>
      </c>
      <c r="F838" s="128">
        <v>0</v>
      </c>
      <c r="G838" s="128">
        <v>0</v>
      </c>
      <c r="H838" s="128">
        <v>0</v>
      </c>
      <c r="I838" s="128">
        <v>0</v>
      </c>
      <c r="J838" s="128">
        <v>0</v>
      </c>
      <c r="K838" s="128">
        <v>0</v>
      </c>
      <c r="L838" s="128">
        <f t="shared" si="24"/>
        <v>0</v>
      </c>
      <c r="M838" s="123">
        <f t="shared" si="25"/>
        <v>552624961.11000001</v>
      </c>
      <c r="N838" s="122">
        <v>0</v>
      </c>
      <c r="O838" s="69">
        <v>9.8984596756944876E-2</v>
      </c>
      <c r="P838" s="69">
        <v>4931443288.4700003</v>
      </c>
      <c r="Q838" s="123">
        <v>4931443288.4700003</v>
      </c>
    </row>
    <row r="839" spans="1:17" x14ac:dyDescent="0.2">
      <c r="A839" s="131" t="s">
        <v>1642</v>
      </c>
      <c r="B839" s="111" t="s">
        <v>1659</v>
      </c>
      <c r="C839" s="19" t="s">
        <v>1644</v>
      </c>
      <c r="D839" s="138" t="s">
        <v>1660</v>
      </c>
      <c r="E839" s="127">
        <v>81839649.090000004</v>
      </c>
      <c r="F839" s="128">
        <v>0</v>
      </c>
      <c r="G839" s="128">
        <v>0</v>
      </c>
      <c r="H839" s="128">
        <v>0</v>
      </c>
      <c r="I839" s="128">
        <v>0</v>
      </c>
      <c r="J839" s="128">
        <v>0</v>
      </c>
      <c r="K839" s="128">
        <v>0</v>
      </c>
      <c r="L839" s="128">
        <f t="shared" si="24"/>
        <v>0</v>
      </c>
      <c r="M839" s="123">
        <f t="shared" si="25"/>
        <v>81839649.090000004</v>
      </c>
      <c r="N839" s="122">
        <v>0</v>
      </c>
      <c r="O839" s="69">
        <v>1.4475205817633433E-2</v>
      </c>
      <c r="P839" s="69">
        <v>721159240.10000002</v>
      </c>
      <c r="Q839" s="123">
        <v>721159240.10000002</v>
      </c>
    </row>
    <row r="840" spans="1:17" x14ac:dyDescent="0.2">
      <c r="A840" s="131" t="s">
        <v>1642</v>
      </c>
      <c r="B840" s="111" t="s">
        <v>1661</v>
      </c>
      <c r="C840" s="19" t="s">
        <v>1644</v>
      </c>
      <c r="D840" s="138" t="s">
        <v>1662</v>
      </c>
      <c r="E840" s="127">
        <v>606591442.33000004</v>
      </c>
      <c r="F840" s="128">
        <v>0</v>
      </c>
      <c r="G840" s="128">
        <v>0</v>
      </c>
      <c r="H840" s="128">
        <v>0</v>
      </c>
      <c r="I840" s="128">
        <v>0</v>
      </c>
      <c r="J840" s="128">
        <v>0</v>
      </c>
      <c r="K840" s="128">
        <v>0</v>
      </c>
      <c r="L840" s="128">
        <f t="shared" si="24"/>
        <v>0</v>
      </c>
      <c r="M840" s="123">
        <f t="shared" si="25"/>
        <v>606591442.33000004</v>
      </c>
      <c r="N840" s="122">
        <v>0</v>
      </c>
      <c r="O840" s="69">
        <v>7.7092343330276134E-2</v>
      </c>
      <c r="P840" s="69">
        <v>3840764437.7399998</v>
      </c>
      <c r="Q840" s="123">
        <v>3840764437.7399998</v>
      </c>
    </row>
    <row r="841" spans="1:17" x14ac:dyDescent="0.2">
      <c r="A841" s="131" t="s">
        <v>1642</v>
      </c>
      <c r="B841" s="111" t="s">
        <v>1663</v>
      </c>
      <c r="C841" s="19" t="s">
        <v>1644</v>
      </c>
      <c r="D841" s="138" t="s">
        <v>1664</v>
      </c>
      <c r="E841" s="127">
        <v>72641522.549999997</v>
      </c>
      <c r="F841" s="128">
        <v>0</v>
      </c>
      <c r="G841" s="128">
        <v>0</v>
      </c>
      <c r="H841" s="128">
        <v>0</v>
      </c>
      <c r="I841" s="128">
        <v>0</v>
      </c>
      <c r="J841" s="128">
        <v>0</v>
      </c>
      <c r="K841" s="128">
        <v>0</v>
      </c>
      <c r="L841" s="128">
        <f t="shared" si="24"/>
        <v>0</v>
      </c>
      <c r="M841" s="123">
        <f t="shared" si="25"/>
        <v>72641522.549999997</v>
      </c>
      <c r="N841" s="122">
        <v>0</v>
      </c>
      <c r="O841" s="69">
        <v>1.2851140652018662E-2</v>
      </c>
      <c r="P841" s="69">
        <v>640247810.20000005</v>
      </c>
      <c r="Q841" s="123">
        <v>640247810.20000005</v>
      </c>
    </row>
    <row r="842" spans="1:17" x14ac:dyDescent="0.2">
      <c r="A842" s="131" t="s">
        <v>1665</v>
      </c>
      <c r="B842" s="111" t="s">
        <v>1666</v>
      </c>
      <c r="C842" s="19" t="s">
        <v>692</v>
      </c>
      <c r="D842" s="138" t="s">
        <v>1667</v>
      </c>
      <c r="E842" s="127">
        <v>7279205249.1000004</v>
      </c>
      <c r="F842" s="128">
        <v>963078990.16999996</v>
      </c>
      <c r="G842" s="128">
        <v>0</v>
      </c>
      <c r="H842" s="128">
        <v>0</v>
      </c>
      <c r="I842" s="128">
        <v>0</v>
      </c>
      <c r="J842" s="128">
        <v>0</v>
      </c>
      <c r="K842" s="128">
        <v>0</v>
      </c>
      <c r="L842" s="128">
        <f t="shared" si="24"/>
        <v>0</v>
      </c>
      <c r="M842" s="123">
        <f t="shared" si="25"/>
        <v>8242284239.2700005</v>
      </c>
      <c r="N842" s="122">
        <v>1156364504.5699999</v>
      </c>
      <c r="O842" s="69">
        <v>0.41876543737904043</v>
      </c>
      <c r="P842" s="69">
        <v>36141984325.529999</v>
      </c>
      <c r="Q842" s="123">
        <v>37298348830.099998</v>
      </c>
    </row>
    <row r="843" spans="1:17" x14ac:dyDescent="0.2">
      <c r="A843" s="131" t="s">
        <v>1665</v>
      </c>
      <c r="B843" s="111" t="s">
        <v>1668</v>
      </c>
      <c r="C843" s="19" t="s">
        <v>692</v>
      </c>
      <c r="D843" s="138" t="s">
        <v>1669</v>
      </c>
      <c r="E843" s="127">
        <v>214849133.34</v>
      </c>
      <c r="F843" s="128">
        <v>0</v>
      </c>
      <c r="G843" s="128">
        <v>0</v>
      </c>
      <c r="H843" s="128">
        <v>0</v>
      </c>
      <c r="I843" s="128">
        <v>0</v>
      </c>
      <c r="J843" s="128">
        <v>0</v>
      </c>
      <c r="K843" s="128">
        <v>0</v>
      </c>
      <c r="L843" s="128">
        <f t="shared" ref="L843:L906" si="26">SUM(G843:K843)</f>
        <v>0</v>
      </c>
      <c r="M843" s="123">
        <f t="shared" ref="M843:M906" si="27">E843+F843+L843</f>
        <v>214849133.34</v>
      </c>
      <c r="N843" s="122">
        <v>0</v>
      </c>
      <c r="O843" s="69">
        <v>1.9637950022988997E-2</v>
      </c>
      <c r="P843" s="69">
        <v>1694873594.05</v>
      </c>
      <c r="Q843" s="123">
        <v>1694873594.05</v>
      </c>
    </row>
    <row r="844" spans="1:17" x14ac:dyDescent="0.2">
      <c r="A844" s="131" t="s">
        <v>1665</v>
      </c>
      <c r="B844" s="111" t="s">
        <v>1670</v>
      </c>
      <c r="C844" s="19" t="s">
        <v>692</v>
      </c>
      <c r="D844" s="138" t="s">
        <v>749</v>
      </c>
      <c r="E844" s="127">
        <v>73719521.849999994</v>
      </c>
      <c r="F844" s="128">
        <v>0</v>
      </c>
      <c r="G844" s="128">
        <v>0</v>
      </c>
      <c r="H844" s="128">
        <v>0</v>
      </c>
      <c r="I844" s="128">
        <v>0</v>
      </c>
      <c r="J844" s="128">
        <v>0</v>
      </c>
      <c r="K844" s="128">
        <v>0</v>
      </c>
      <c r="L844" s="128">
        <f t="shared" si="26"/>
        <v>0</v>
      </c>
      <c r="M844" s="123">
        <f t="shared" si="27"/>
        <v>73719521.849999994</v>
      </c>
      <c r="N844" s="122">
        <v>0</v>
      </c>
      <c r="O844" s="69">
        <v>9.8029361761277981E-3</v>
      </c>
      <c r="P844" s="69">
        <v>846052548.75</v>
      </c>
      <c r="Q844" s="123">
        <v>846052548.75</v>
      </c>
    </row>
    <row r="845" spans="1:17" x14ac:dyDescent="0.2">
      <c r="A845" s="131" t="s">
        <v>1665</v>
      </c>
      <c r="B845" s="111" t="s">
        <v>1671</v>
      </c>
      <c r="C845" s="19" t="s">
        <v>692</v>
      </c>
      <c r="D845" s="138" t="s">
        <v>1672</v>
      </c>
      <c r="E845" s="127">
        <v>449806939.55000001</v>
      </c>
      <c r="F845" s="128">
        <v>0</v>
      </c>
      <c r="G845" s="128">
        <v>0</v>
      </c>
      <c r="H845" s="128">
        <v>0</v>
      </c>
      <c r="I845" s="128">
        <v>0</v>
      </c>
      <c r="J845" s="128">
        <v>0</v>
      </c>
      <c r="K845" s="128">
        <v>0</v>
      </c>
      <c r="L845" s="128">
        <f t="shared" si="26"/>
        <v>0</v>
      </c>
      <c r="M845" s="123">
        <f t="shared" si="27"/>
        <v>449806939.55000001</v>
      </c>
      <c r="N845" s="122">
        <v>0</v>
      </c>
      <c r="O845" s="69">
        <v>4.3852314403943417E-2</v>
      </c>
      <c r="P845" s="69">
        <v>3784719364.0100002</v>
      </c>
      <c r="Q845" s="123">
        <v>3784719364.0100002</v>
      </c>
    </row>
    <row r="846" spans="1:17" x14ac:dyDescent="0.2">
      <c r="A846" s="131" t="s">
        <v>1665</v>
      </c>
      <c r="B846" s="111" t="s">
        <v>1673</v>
      </c>
      <c r="C846" s="19" t="s">
        <v>692</v>
      </c>
      <c r="D846" s="138" t="s">
        <v>1674</v>
      </c>
      <c r="E846" s="127">
        <v>2027926010.95</v>
      </c>
      <c r="F846" s="128">
        <v>506878866.38999999</v>
      </c>
      <c r="G846" s="128">
        <v>0</v>
      </c>
      <c r="H846" s="128">
        <v>0</v>
      </c>
      <c r="I846" s="128">
        <v>0</v>
      </c>
      <c r="J846" s="128">
        <v>0</v>
      </c>
      <c r="K846" s="128">
        <v>0</v>
      </c>
      <c r="L846" s="128">
        <f t="shared" si="26"/>
        <v>0</v>
      </c>
      <c r="M846" s="123">
        <f t="shared" si="27"/>
        <v>2534804877.3400002</v>
      </c>
      <c r="N846" s="122">
        <v>0</v>
      </c>
      <c r="O846" s="69">
        <v>0.18912353110999433</v>
      </c>
      <c r="P846" s="69">
        <v>16322502018.67</v>
      </c>
      <c r="Q846" s="123">
        <v>16322502018.67</v>
      </c>
    </row>
    <row r="847" spans="1:17" x14ac:dyDescent="0.2">
      <c r="A847" s="131" t="s">
        <v>1665</v>
      </c>
      <c r="B847" s="111" t="s">
        <v>1675</v>
      </c>
      <c r="C847" s="19" t="s">
        <v>692</v>
      </c>
      <c r="D847" s="138" t="s">
        <v>1676</v>
      </c>
      <c r="E847" s="127">
        <v>174501957.74000001</v>
      </c>
      <c r="F847" s="128">
        <v>0</v>
      </c>
      <c r="G847" s="128">
        <v>0</v>
      </c>
      <c r="H847" s="128">
        <v>0</v>
      </c>
      <c r="I847" s="128">
        <v>0</v>
      </c>
      <c r="J847" s="128">
        <v>0</v>
      </c>
      <c r="K847" s="128">
        <v>0</v>
      </c>
      <c r="L847" s="128">
        <f t="shared" si="26"/>
        <v>0</v>
      </c>
      <c r="M847" s="123">
        <f t="shared" si="27"/>
        <v>174501957.74000001</v>
      </c>
      <c r="N847" s="122">
        <v>0</v>
      </c>
      <c r="O847" s="69">
        <v>2.0794884680773715E-2</v>
      </c>
      <c r="P847" s="69">
        <v>1794724036.6500001</v>
      </c>
      <c r="Q847" s="123">
        <v>1794724036.6500001</v>
      </c>
    </row>
    <row r="848" spans="1:17" x14ac:dyDescent="0.2">
      <c r="A848" s="131" t="s">
        <v>1665</v>
      </c>
      <c r="B848" s="111" t="s">
        <v>1677</v>
      </c>
      <c r="C848" s="19" t="s">
        <v>692</v>
      </c>
      <c r="D848" s="138" t="s">
        <v>1678</v>
      </c>
      <c r="E848" s="127">
        <v>131740526.73999999</v>
      </c>
      <c r="F848" s="128">
        <v>0</v>
      </c>
      <c r="G848" s="128">
        <v>0</v>
      </c>
      <c r="H848" s="128">
        <v>0</v>
      </c>
      <c r="I848" s="128">
        <v>0</v>
      </c>
      <c r="J848" s="128">
        <v>0</v>
      </c>
      <c r="K848" s="128">
        <v>0</v>
      </c>
      <c r="L848" s="128">
        <f t="shared" si="26"/>
        <v>0</v>
      </c>
      <c r="M848" s="123">
        <f t="shared" si="27"/>
        <v>131740526.73999999</v>
      </c>
      <c r="N848" s="122">
        <v>0</v>
      </c>
      <c r="O848" s="69">
        <v>1.3367834650299927E-2</v>
      </c>
      <c r="P848" s="69">
        <v>1153724799.79</v>
      </c>
      <c r="Q848" s="123">
        <v>1153724799.79</v>
      </c>
    </row>
    <row r="849" spans="1:17" x14ac:dyDescent="0.2">
      <c r="A849" s="131" t="s">
        <v>1665</v>
      </c>
      <c r="B849" s="111" t="s">
        <v>1679</v>
      </c>
      <c r="C849" s="19" t="s">
        <v>692</v>
      </c>
      <c r="D849" s="138" t="s">
        <v>1680</v>
      </c>
      <c r="E849" s="127">
        <v>589757110.26999998</v>
      </c>
      <c r="F849" s="128">
        <v>0</v>
      </c>
      <c r="G849" s="128">
        <v>0</v>
      </c>
      <c r="H849" s="128">
        <v>0</v>
      </c>
      <c r="I849" s="128">
        <v>0</v>
      </c>
      <c r="J849" s="128">
        <v>0</v>
      </c>
      <c r="K849" s="128">
        <v>0</v>
      </c>
      <c r="L849" s="128">
        <f t="shared" si="26"/>
        <v>0</v>
      </c>
      <c r="M849" s="123">
        <f t="shared" si="27"/>
        <v>589757110.26999998</v>
      </c>
      <c r="N849" s="122">
        <v>0</v>
      </c>
      <c r="O849" s="69">
        <v>4.5214546154421907E-2</v>
      </c>
      <c r="P849" s="69">
        <v>3902288184.5900002</v>
      </c>
      <c r="Q849" s="123">
        <v>3902288184.5900002</v>
      </c>
    </row>
    <row r="850" spans="1:17" x14ac:dyDescent="0.2">
      <c r="A850" s="131" t="s">
        <v>1665</v>
      </c>
      <c r="B850" s="111" t="s">
        <v>1681</v>
      </c>
      <c r="C850" s="19" t="s">
        <v>692</v>
      </c>
      <c r="D850" s="138" t="s">
        <v>1682</v>
      </c>
      <c r="E850" s="127">
        <v>212152780.25999999</v>
      </c>
      <c r="F850" s="128">
        <v>0</v>
      </c>
      <c r="G850" s="128">
        <v>0</v>
      </c>
      <c r="H850" s="128">
        <v>0</v>
      </c>
      <c r="I850" s="128">
        <v>0</v>
      </c>
      <c r="J850" s="128">
        <v>0</v>
      </c>
      <c r="K850" s="128">
        <v>0</v>
      </c>
      <c r="L850" s="128">
        <f t="shared" si="26"/>
        <v>0</v>
      </c>
      <c r="M850" s="123">
        <f t="shared" si="27"/>
        <v>212152780.25999999</v>
      </c>
      <c r="N850" s="122">
        <v>0</v>
      </c>
      <c r="O850" s="69">
        <v>2.3861510002886992E-2</v>
      </c>
      <c r="P850" s="69">
        <v>2059392307.79</v>
      </c>
      <c r="Q850" s="123">
        <v>2059392307.79</v>
      </c>
    </row>
    <row r="851" spans="1:17" x14ac:dyDescent="0.2">
      <c r="A851" s="131" t="s">
        <v>1665</v>
      </c>
      <c r="B851" s="111" t="s">
        <v>1683</v>
      </c>
      <c r="C851" s="19" t="s">
        <v>692</v>
      </c>
      <c r="D851" s="138" t="s">
        <v>1684</v>
      </c>
      <c r="E851" s="127">
        <v>181607138.50999999</v>
      </c>
      <c r="F851" s="128">
        <v>0</v>
      </c>
      <c r="G851" s="128">
        <v>0</v>
      </c>
      <c r="H851" s="128">
        <v>0</v>
      </c>
      <c r="I851" s="128">
        <v>0</v>
      </c>
      <c r="J851" s="128">
        <v>0</v>
      </c>
      <c r="K851" s="128">
        <v>0</v>
      </c>
      <c r="L851" s="128">
        <f t="shared" si="26"/>
        <v>0</v>
      </c>
      <c r="M851" s="123">
        <f t="shared" si="27"/>
        <v>181607138.50999999</v>
      </c>
      <c r="N851" s="122">
        <v>0</v>
      </c>
      <c r="O851" s="69">
        <v>3.3450595040792105E-2</v>
      </c>
      <c r="P851" s="69">
        <v>2886988212.8099999</v>
      </c>
      <c r="Q851" s="123">
        <v>2886988212.8099999</v>
      </c>
    </row>
    <row r="852" spans="1:17" x14ac:dyDescent="0.2">
      <c r="A852" s="131" t="s">
        <v>1665</v>
      </c>
      <c r="B852" s="111" t="s">
        <v>1685</v>
      </c>
      <c r="C852" s="19" t="s">
        <v>692</v>
      </c>
      <c r="D852" s="138" t="s">
        <v>1686</v>
      </c>
      <c r="E852" s="127">
        <v>187024677.62</v>
      </c>
      <c r="F852" s="128">
        <v>0</v>
      </c>
      <c r="G852" s="128">
        <v>0</v>
      </c>
      <c r="H852" s="128">
        <v>0</v>
      </c>
      <c r="I852" s="128">
        <v>0</v>
      </c>
      <c r="J852" s="128">
        <v>0</v>
      </c>
      <c r="K852" s="128">
        <v>0</v>
      </c>
      <c r="L852" s="128">
        <f t="shared" si="26"/>
        <v>0</v>
      </c>
      <c r="M852" s="123">
        <f t="shared" si="27"/>
        <v>187024677.62</v>
      </c>
      <c r="N852" s="122">
        <v>0</v>
      </c>
      <c r="O852" s="69">
        <v>3.569389348074805E-2</v>
      </c>
      <c r="P852" s="69">
        <v>3080598405.5700002</v>
      </c>
      <c r="Q852" s="123">
        <v>3080598405.5700002</v>
      </c>
    </row>
    <row r="853" spans="1:17" x14ac:dyDescent="0.2">
      <c r="A853" s="131" t="s">
        <v>1665</v>
      </c>
      <c r="B853" s="111" t="s">
        <v>1687</v>
      </c>
      <c r="C853" s="19" t="s">
        <v>692</v>
      </c>
      <c r="D853" s="138" t="s">
        <v>1688</v>
      </c>
      <c r="E853" s="127">
        <v>406445969.52999997</v>
      </c>
      <c r="F853" s="128">
        <v>0</v>
      </c>
      <c r="G853" s="128">
        <v>0</v>
      </c>
      <c r="H853" s="128">
        <v>0</v>
      </c>
      <c r="I853" s="128">
        <v>0</v>
      </c>
      <c r="J853" s="128">
        <v>0</v>
      </c>
      <c r="K853" s="128">
        <v>0</v>
      </c>
      <c r="L853" s="128">
        <f t="shared" si="26"/>
        <v>0</v>
      </c>
      <c r="M853" s="123">
        <f t="shared" si="27"/>
        <v>406445969.52999997</v>
      </c>
      <c r="N853" s="122">
        <v>0</v>
      </c>
      <c r="O853" s="69">
        <v>4.5419843247115683E-2</v>
      </c>
      <c r="P853" s="69">
        <v>3920006562.5799999</v>
      </c>
      <c r="Q853" s="123">
        <v>3920006562.5799999</v>
      </c>
    </row>
    <row r="854" spans="1:17" x14ac:dyDescent="0.2">
      <c r="A854" s="131" t="s">
        <v>1665</v>
      </c>
      <c r="B854" s="111" t="s">
        <v>1689</v>
      </c>
      <c r="C854" s="19" t="s">
        <v>692</v>
      </c>
      <c r="D854" s="138" t="s">
        <v>1690</v>
      </c>
      <c r="E854" s="127">
        <v>1110156124.9000001</v>
      </c>
      <c r="F854" s="128">
        <v>0</v>
      </c>
      <c r="G854" s="128">
        <v>0</v>
      </c>
      <c r="H854" s="128">
        <v>0</v>
      </c>
      <c r="I854" s="128">
        <v>0</v>
      </c>
      <c r="J854" s="128">
        <v>0</v>
      </c>
      <c r="K854" s="128">
        <v>0</v>
      </c>
      <c r="L854" s="128">
        <f t="shared" si="26"/>
        <v>0</v>
      </c>
      <c r="M854" s="123">
        <f t="shared" si="27"/>
        <v>1110156124.9000001</v>
      </c>
      <c r="N854" s="122">
        <v>0</v>
      </c>
      <c r="O854" s="69">
        <v>8.212952963442148E-2</v>
      </c>
      <c r="P854" s="69">
        <v>7088274025.8800001</v>
      </c>
      <c r="Q854" s="123">
        <v>7088274025.8800001</v>
      </c>
    </row>
    <row r="855" spans="1:17" x14ac:dyDescent="0.2">
      <c r="A855" s="131" t="s">
        <v>1665</v>
      </c>
      <c r="B855" s="111" t="s">
        <v>1691</v>
      </c>
      <c r="C855" s="19" t="s">
        <v>692</v>
      </c>
      <c r="D855" s="138" t="s">
        <v>1692</v>
      </c>
      <c r="E855" s="127">
        <v>217270300.00999999</v>
      </c>
      <c r="F855" s="128">
        <v>0</v>
      </c>
      <c r="G855" s="128">
        <v>0</v>
      </c>
      <c r="H855" s="128">
        <v>0</v>
      </c>
      <c r="I855" s="128">
        <v>0</v>
      </c>
      <c r="J855" s="128">
        <v>0</v>
      </c>
      <c r="K855" s="128">
        <v>0</v>
      </c>
      <c r="L855" s="128">
        <f t="shared" si="26"/>
        <v>0</v>
      </c>
      <c r="M855" s="123">
        <f t="shared" si="27"/>
        <v>217270300.00999999</v>
      </c>
      <c r="N855" s="122">
        <v>0</v>
      </c>
      <c r="O855" s="69">
        <v>1.8885194016445152E-2</v>
      </c>
      <c r="P855" s="69">
        <v>1629906208.1099999</v>
      </c>
      <c r="Q855" s="123">
        <v>1629906208.1099999</v>
      </c>
    </row>
    <row r="856" spans="1:17" x14ac:dyDescent="0.2">
      <c r="A856" s="131" t="s">
        <v>1693</v>
      </c>
      <c r="B856" s="111" t="s">
        <v>1694</v>
      </c>
      <c r="C856" s="19" t="s">
        <v>1695</v>
      </c>
      <c r="D856" s="138" t="s">
        <v>1696</v>
      </c>
      <c r="E856" s="127">
        <v>9490632812.8199997</v>
      </c>
      <c r="F856" s="128">
        <v>0</v>
      </c>
      <c r="G856" s="128">
        <v>0</v>
      </c>
      <c r="H856" s="128">
        <v>0</v>
      </c>
      <c r="I856" s="128">
        <v>0</v>
      </c>
      <c r="J856" s="128">
        <v>0</v>
      </c>
      <c r="K856" s="128">
        <v>0</v>
      </c>
      <c r="L856" s="128">
        <f t="shared" si="26"/>
        <v>0</v>
      </c>
      <c r="M856" s="123">
        <f t="shared" si="27"/>
        <v>9490632812.8199997</v>
      </c>
      <c r="N856" s="122">
        <v>3031056029.8200002</v>
      </c>
      <c r="O856" s="69">
        <v>0.22760309205953963</v>
      </c>
      <c r="P856" s="69">
        <v>30971250741.639999</v>
      </c>
      <c r="Q856" s="123">
        <v>34002306771.459999</v>
      </c>
    </row>
    <row r="857" spans="1:17" x14ac:dyDescent="0.2">
      <c r="A857" s="131" t="s">
        <v>1693</v>
      </c>
      <c r="B857" s="111" t="s">
        <v>1697</v>
      </c>
      <c r="C857" s="19" t="s">
        <v>1695</v>
      </c>
      <c r="D857" s="138" t="s">
        <v>1698</v>
      </c>
      <c r="E857" s="127">
        <v>57357591.780000001</v>
      </c>
      <c r="F857" s="128">
        <v>0</v>
      </c>
      <c r="G857" s="128">
        <v>0</v>
      </c>
      <c r="H857" s="128">
        <v>0</v>
      </c>
      <c r="I857" s="128">
        <v>0</v>
      </c>
      <c r="J857" s="128">
        <v>0</v>
      </c>
      <c r="K857" s="128">
        <v>0</v>
      </c>
      <c r="L857" s="128">
        <f t="shared" si="26"/>
        <v>0</v>
      </c>
      <c r="M857" s="123">
        <f t="shared" si="27"/>
        <v>57357591.780000001</v>
      </c>
      <c r="N857" s="122">
        <v>0</v>
      </c>
      <c r="O857" s="69">
        <v>1.0719453860589107E-3</v>
      </c>
      <c r="P857" s="69">
        <v>145865721.91</v>
      </c>
      <c r="Q857" s="123">
        <v>145865721.91</v>
      </c>
    </row>
    <row r="858" spans="1:17" x14ac:dyDescent="0.2">
      <c r="A858" s="131" t="s">
        <v>1693</v>
      </c>
      <c r="B858" s="111" t="s">
        <v>1699</v>
      </c>
      <c r="C858" s="19" t="s">
        <v>1695</v>
      </c>
      <c r="D858" s="138" t="s">
        <v>712</v>
      </c>
      <c r="E858" s="127">
        <v>40099110.979999997</v>
      </c>
      <c r="F858" s="128">
        <v>0</v>
      </c>
      <c r="G858" s="128">
        <v>0</v>
      </c>
      <c r="H858" s="128">
        <v>0</v>
      </c>
      <c r="I858" s="128">
        <v>0</v>
      </c>
      <c r="J858" s="128">
        <v>0</v>
      </c>
      <c r="K858" s="128">
        <v>0</v>
      </c>
      <c r="L858" s="128">
        <f t="shared" si="26"/>
        <v>0</v>
      </c>
      <c r="M858" s="123">
        <f t="shared" si="27"/>
        <v>40099110.979999997</v>
      </c>
      <c r="N858" s="122">
        <v>0</v>
      </c>
      <c r="O858" s="69">
        <v>2.161107139265006E-3</v>
      </c>
      <c r="P858" s="69">
        <v>294074173.08999997</v>
      </c>
      <c r="Q858" s="123">
        <v>294074173.08999997</v>
      </c>
    </row>
    <row r="859" spans="1:17" x14ac:dyDescent="0.2">
      <c r="A859" s="131" t="s">
        <v>1693</v>
      </c>
      <c r="B859" s="111" t="s">
        <v>1700</v>
      </c>
      <c r="C859" s="19" t="s">
        <v>1695</v>
      </c>
      <c r="D859" s="138" t="s">
        <v>1701</v>
      </c>
      <c r="E859" s="127">
        <v>112328236.68000001</v>
      </c>
      <c r="F859" s="128">
        <v>0</v>
      </c>
      <c r="G859" s="128">
        <v>0</v>
      </c>
      <c r="H859" s="128">
        <v>0</v>
      </c>
      <c r="I859" s="128">
        <v>0</v>
      </c>
      <c r="J859" s="128">
        <v>0</v>
      </c>
      <c r="K859" s="128">
        <v>0</v>
      </c>
      <c r="L859" s="128">
        <f t="shared" si="26"/>
        <v>0</v>
      </c>
      <c r="M859" s="123">
        <f t="shared" si="27"/>
        <v>112328236.68000001</v>
      </c>
      <c r="N859" s="122">
        <v>0</v>
      </c>
      <c r="O859" s="69">
        <v>5.1359141573811551E-3</v>
      </c>
      <c r="P859" s="69">
        <v>698873129.16999996</v>
      </c>
      <c r="Q859" s="123">
        <v>698873129.16999996</v>
      </c>
    </row>
    <row r="860" spans="1:17" x14ac:dyDescent="0.2">
      <c r="A860" s="131" t="s">
        <v>1693</v>
      </c>
      <c r="B860" s="111" t="s">
        <v>1702</v>
      </c>
      <c r="C860" s="19" t="s">
        <v>1695</v>
      </c>
      <c r="D860" s="138" t="s">
        <v>46</v>
      </c>
      <c r="E860" s="127">
        <v>570652881.49000001</v>
      </c>
      <c r="F860" s="128">
        <v>0</v>
      </c>
      <c r="G860" s="128">
        <v>0</v>
      </c>
      <c r="H860" s="128">
        <v>0</v>
      </c>
      <c r="I860" s="128">
        <v>0</v>
      </c>
      <c r="J860" s="128">
        <v>0</v>
      </c>
      <c r="K860" s="128">
        <v>0</v>
      </c>
      <c r="L860" s="128">
        <f t="shared" si="26"/>
        <v>0</v>
      </c>
      <c r="M860" s="123">
        <f t="shared" si="27"/>
        <v>570652881.49000001</v>
      </c>
      <c r="N860" s="122">
        <v>0</v>
      </c>
      <c r="O860" s="69">
        <v>1.6035686810722354E-2</v>
      </c>
      <c r="P860" s="69">
        <v>2182067354.7800002</v>
      </c>
      <c r="Q860" s="123">
        <v>2182067354.7800002</v>
      </c>
    </row>
    <row r="861" spans="1:17" x14ac:dyDescent="0.2">
      <c r="A861" s="131" t="s">
        <v>1693</v>
      </c>
      <c r="B861" s="111" t="s">
        <v>1703</v>
      </c>
      <c r="C861" s="19" t="s">
        <v>1695</v>
      </c>
      <c r="D861" s="138" t="s">
        <v>1704</v>
      </c>
      <c r="E861" s="127">
        <v>66262022.520000003</v>
      </c>
      <c r="F861" s="128">
        <v>0</v>
      </c>
      <c r="G861" s="128">
        <v>0</v>
      </c>
      <c r="H861" s="128">
        <v>0</v>
      </c>
      <c r="I861" s="128">
        <v>0</v>
      </c>
      <c r="J861" s="128">
        <v>0</v>
      </c>
      <c r="K861" s="128">
        <v>0</v>
      </c>
      <c r="L861" s="128">
        <f t="shared" si="26"/>
        <v>0</v>
      </c>
      <c r="M861" s="123">
        <f t="shared" si="27"/>
        <v>66262022.520000003</v>
      </c>
      <c r="N861" s="122">
        <v>0</v>
      </c>
      <c r="O861" s="69">
        <v>4.266940678741683E-3</v>
      </c>
      <c r="P861" s="69">
        <v>580626952.23000002</v>
      </c>
      <c r="Q861" s="123">
        <v>580626952.23000002</v>
      </c>
    </row>
    <row r="862" spans="1:17" x14ac:dyDescent="0.2">
      <c r="A862" s="131" t="s">
        <v>1693</v>
      </c>
      <c r="B862" s="111" t="s">
        <v>1705</v>
      </c>
      <c r="C862" s="19" t="s">
        <v>1695</v>
      </c>
      <c r="D862" s="138" t="s">
        <v>1706</v>
      </c>
      <c r="E862" s="127">
        <v>2455891563.6500001</v>
      </c>
      <c r="F862" s="128">
        <v>1778447937.6199999</v>
      </c>
      <c r="G862" s="128">
        <v>0</v>
      </c>
      <c r="H862" s="128">
        <v>0</v>
      </c>
      <c r="I862" s="128">
        <v>0</v>
      </c>
      <c r="J862" s="128">
        <v>0</v>
      </c>
      <c r="K862" s="128">
        <v>0</v>
      </c>
      <c r="L862" s="128">
        <f t="shared" si="26"/>
        <v>0</v>
      </c>
      <c r="M862" s="123">
        <f t="shared" si="27"/>
        <v>4234339501.27</v>
      </c>
      <c r="N862" s="122">
        <v>0</v>
      </c>
      <c r="O862" s="69">
        <v>0.10603922975785633</v>
      </c>
      <c r="P862" s="69">
        <v>14429362727.73</v>
      </c>
      <c r="Q862" s="123">
        <v>14429362727.73</v>
      </c>
    </row>
    <row r="863" spans="1:17" x14ac:dyDescent="0.2">
      <c r="A863" s="131" t="s">
        <v>1693</v>
      </c>
      <c r="B863" s="111" t="s">
        <v>1707</v>
      </c>
      <c r="C863" s="19" t="s">
        <v>1695</v>
      </c>
      <c r="D863" s="138" t="s">
        <v>55</v>
      </c>
      <c r="E863" s="127">
        <v>48470098.289999999</v>
      </c>
      <c r="F863" s="128">
        <v>0</v>
      </c>
      <c r="G863" s="128">
        <v>0</v>
      </c>
      <c r="H863" s="128">
        <v>0</v>
      </c>
      <c r="I863" s="128">
        <v>0</v>
      </c>
      <c r="J863" s="128">
        <v>0</v>
      </c>
      <c r="K863" s="128">
        <v>0</v>
      </c>
      <c r="L863" s="128">
        <f t="shared" si="26"/>
        <v>0</v>
      </c>
      <c r="M863" s="123">
        <f t="shared" si="27"/>
        <v>48470098.289999999</v>
      </c>
      <c r="N863" s="122">
        <v>0</v>
      </c>
      <c r="O863" s="69">
        <v>2.5733938262107411E-3</v>
      </c>
      <c r="P863" s="69">
        <v>350176373.81999999</v>
      </c>
      <c r="Q863" s="123">
        <v>350176373.81999999</v>
      </c>
    </row>
    <row r="864" spans="1:17" x14ac:dyDescent="0.2">
      <c r="A864" s="131" t="s">
        <v>1693</v>
      </c>
      <c r="B864" s="111" t="s">
        <v>1708</v>
      </c>
      <c r="C864" s="19" t="s">
        <v>1695</v>
      </c>
      <c r="D864" s="138" t="s">
        <v>751</v>
      </c>
      <c r="E864" s="127">
        <v>73939576.840000004</v>
      </c>
      <c r="F864" s="128">
        <v>0</v>
      </c>
      <c r="G864" s="128">
        <v>0</v>
      </c>
      <c r="H864" s="128">
        <v>0</v>
      </c>
      <c r="I864" s="128">
        <v>0</v>
      </c>
      <c r="J864" s="128">
        <v>0</v>
      </c>
      <c r="K864" s="128">
        <v>0</v>
      </c>
      <c r="L864" s="128">
        <f t="shared" si="26"/>
        <v>0</v>
      </c>
      <c r="M864" s="123">
        <f t="shared" si="27"/>
        <v>73939576.840000004</v>
      </c>
      <c r="N864" s="122">
        <v>0</v>
      </c>
      <c r="O864" s="69">
        <v>5.8445035841758024E-3</v>
      </c>
      <c r="P864" s="69">
        <v>795294933.50999999</v>
      </c>
      <c r="Q864" s="123">
        <v>795294933.50999999</v>
      </c>
    </row>
    <row r="865" spans="1:17" x14ac:dyDescent="0.2">
      <c r="A865" s="131" t="s">
        <v>1693</v>
      </c>
      <c r="B865" s="111" t="s">
        <v>1709</v>
      </c>
      <c r="C865" s="19" t="s">
        <v>1695</v>
      </c>
      <c r="D865" s="138" t="s">
        <v>954</v>
      </c>
      <c r="E865" s="127">
        <v>22137993.48</v>
      </c>
      <c r="F865" s="128">
        <v>0</v>
      </c>
      <c r="G865" s="128">
        <v>0</v>
      </c>
      <c r="H865" s="128">
        <v>0</v>
      </c>
      <c r="I865" s="128">
        <v>0</v>
      </c>
      <c r="J865" s="128">
        <v>0</v>
      </c>
      <c r="K865" s="128">
        <v>0</v>
      </c>
      <c r="L865" s="128">
        <f t="shared" si="26"/>
        <v>0</v>
      </c>
      <c r="M865" s="123">
        <f t="shared" si="27"/>
        <v>22137993.48</v>
      </c>
      <c r="N865" s="122">
        <v>0</v>
      </c>
      <c r="O865" s="69">
        <v>1.1752435889420181E-3</v>
      </c>
      <c r="P865" s="69">
        <v>159922097.47999999</v>
      </c>
      <c r="Q865" s="123">
        <v>159922097.47999999</v>
      </c>
    </row>
    <row r="866" spans="1:17" x14ac:dyDescent="0.2">
      <c r="A866" s="131" t="s">
        <v>1693</v>
      </c>
      <c r="B866" s="111" t="s">
        <v>1710</v>
      </c>
      <c r="C866" s="19" t="s">
        <v>1695</v>
      </c>
      <c r="D866" s="138" t="s">
        <v>1711</v>
      </c>
      <c r="E866" s="127">
        <v>13974517.279999999</v>
      </c>
      <c r="F866" s="128">
        <v>0</v>
      </c>
      <c r="G866" s="128">
        <v>0</v>
      </c>
      <c r="H866" s="128">
        <v>0</v>
      </c>
      <c r="I866" s="128">
        <v>0</v>
      </c>
      <c r="J866" s="128">
        <v>0</v>
      </c>
      <c r="K866" s="128">
        <v>0</v>
      </c>
      <c r="L866" s="128">
        <f t="shared" si="26"/>
        <v>0</v>
      </c>
      <c r="M866" s="123">
        <f t="shared" si="27"/>
        <v>13974517.279999999</v>
      </c>
      <c r="N866" s="122">
        <v>0</v>
      </c>
      <c r="O866" s="69">
        <v>9.505246914419251E-4</v>
      </c>
      <c r="P866" s="69">
        <v>129343315.54000001</v>
      </c>
      <c r="Q866" s="123">
        <v>129343315.54000001</v>
      </c>
    </row>
    <row r="867" spans="1:17" x14ac:dyDescent="0.2">
      <c r="A867" s="131" t="s">
        <v>1693</v>
      </c>
      <c r="B867" s="111" t="s">
        <v>1712</v>
      </c>
      <c r="C867" s="19" t="s">
        <v>1695</v>
      </c>
      <c r="D867" s="138" t="s">
        <v>1713</v>
      </c>
      <c r="E867" s="127">
        <v>63524307.32</v>
      </c>
      <c r="F867" s="128">
        <v>0</v>
      </c>
      <c r="G867" s="128">
        <v>0</v>
      </c>
      <c r="H867" s="128">
        <v>0</v>
      </c>
      <c r="I867" s="128">
        <v>0</v>
      </c>
      <c r="J867" s="128">
        <v>0</v>
      </c>
      <c r="K867" s="128">
        <v>0</v>
      </c>
      <c r="L867" s="128">
        <f t="shared" si="26"/>
        <v>0</v>
      </c>
      <c r="M867" s="123">
        <f t="shared" si="27"/>
        <v>63524307.32</v>
      </c>
      <c r="N867" s="122">
        <v>0</v>
      </c>
      <c r="O867" s="69">
        <v>3.3952488263421293E-3</v>
      </c>
      <c r="P867" s="69">
        <v>462010870.68000001</v>
      </c>
      <c r="Q867" s="123">
        <v>462010870.68000001</v>
      </c>
    </row>
    <row r="868" spans="1:17" x14ac:dyDescent="0.2">
      <c r="A868" s="131" t="s">
        <v>1693</v>
      </c>
      <c r="B868" s="111" t="s">
        <v>1714</v>
      </c>
      <c r="C868" s="19" t="s">
        <v>1695</v>
      </c>
      <c r="D868" s="138" t="s">
        <v>1715</v>
      </c>
      <c r="E868" s="127">
        <v>40799199.390000001</v>
      </c>
      <c r="F868" s="128">
        <v>0</v>
      </c>
      <c r="G868" s="128">
        <v>0</v>
      </c>
      <c r="H868" s="128">
        <v>0</v>
      </c>
      <c r="I868" s="128">
        <v>0</v>
      </c>
      <c r="J868" s="128">
        <v>0</v>
      </c>
      <c r="K868" s="128">
        <v>0</v>
      </c>
      <c r="L868" s="128">
        <f t="shared" si="26"/>
        <v>0</v>
      </c>
      <c r="M868" s="123">
        <f t="shared" si="27"/>
        <v>40799199.390000001</v>
      </c>
      <c r="N868" s="122">
        <v>0</v>
      </c>
      <c r="O868" s="69">
        <v>3.3318201052735543E-3</v>
      </c>
      <c r="P868" s="69">
        <v>453379762.87</v>
      </c>
      <c r="Q868" s="123">
        <v>453379762.87</v>
      </c>
    </row>
    <row r="869" spans="1:17" x14ac:dyDescent="0.2">
      <c r="A869" s="131" t="s">
        <v>1693</v>
      </c>
      <c r="B869" s="111" t="s">
        <v>1716</v>
      </c>
      <c r="C869" s="19" t="s">
        <v>1695</v>
      </c>
      <c r="D869" s="138" t="s">
        <v>1717</v>
      </c>
      <c r="E869" s="127">
        <v>16423289.5</v>
      </c>
      <c r="F869" s="128">
        <v>0</v>
      </c>
      <c r="G869" s="128">
        <v>0</v>
      </c>
      <c r="H869" s="128">
        <v>0</v>
      </c>
      <c r="I869" s="128">
        <v>0</v>
      </c>
      <c r="J869" s="128">
        <v>0</v>
      </c>
      <c r="K869" s="128">
        <v>0</v>
      </c>
      <c r="L869" s="128">
        <f t="shared" si="26"/>
        <v>0</v>
      </c>
      <c r="M869" s="123">
        <f t="shared" si="27"/>
        <v>16423289.5</v>
      </c>
      <c r="N869" s="122">
        <v>0</v>
      </c>
      <c r="O869" s="69">
        <v>1.3011949064924732E-3</v>
      </c>
      <c r="P869" s="69">
        <v>177061011.55000001</v>
      </c>
      <c r="Q869" s="123">
        <v>177061011.55000001</v>
      </c>
    </row>
    <row r="870" spans="1:17" x14ac:dyDescent="0.2">
      <c r="A870" s="131" t="s">
        <v>1693</v>
      </c>
      <c r="B870" s="111" t="s">
        <v>1718</v>
      </c>
      <c r="C870" s="19" t="s">
        <v>1695</v>
      </c>
      <c r="D870" s="138" t="s">
        <v>1719</v>
      </c>
      <c r="E870" s="127">
        <v>71377844.459999993</v>
      </c>
      <c r="F870" s="128">
        <v>0</v>
      </c>
      <c r="G870" s="128">
        <v>0</v>
      </c>
      <c r="H870" s="128">
        <v>0</v>
      </c>
      <c r="I870" s="128">
        <v>0</v>
      </c>
      <c r="J870" s="128">
        <v>0</v>
      </c>
      <c r="K870" s="128">
        <v>0</v>
      </c>
      <c r="L870" s="128">
        <f t="shared" si="26"/>
        <v>0</v>
      </c>
      <c r="M870" s="123">
        <f t="shared" si="27"/>
        <v>71377844.459999993</v>
      </c>
      <c r="N870" s="122">
        <v>0</v>
      </c>
      <c r="O870" s="69">
        <v>5.1331957836210735E-3</v>
      </c>
      <c r="P870" s="69">
        <v>698503224.54999995</v>
      </c>
      <c r="Q870" s="123">
        <v>698503224.54999995</v>
      </c>
    </row>
    <row r="871" spans="1:17" x14ac:dyDescent="0.2">
      <c r="A871" s="131" t="s">
        <v>1693</v>
      </c>
      <c r="B871" s="111" t="s">
        <v>1720</v>
      </c>
      <c r="C871" s="19" t="s">
        <v>1695</v>
      </c>
      <c r="D871" s="138" t="s">
        <v>1721</v>
      </c>
      <c r="E871" s="127">
        <v>118088505.66</v>
      </c>
      <c r="F871" s="128">
        <v>0</v>
      </c>
      <c r="G871" s="128">
        <v>0</v>
      </c>
      <c r="H871" s="128">
        <v>0</v>
      </c>
      <c r="I871" s="128">
        <v>0</v>
      </c>
      <c r="J871" s="128">
        <v>0</v>
      </c>
      <c r="K871" s="128">
        <v>0</v>
      </c>
      <c r="L871" s="128">
        <f t="shared" si="26"/>
        <v>0</v>
      </c>
      <c r="M871" s="123">
        <f t="shared" si="27"/>
        <v>118088505.66</v>
      </c>
      <c r="N871" s="122">
        <v>0</v>
      </c>
      <c r="O871" s="69">
        <v>7.2526211918981587E-3</v>
      </c>
      <c r="P871" s="69">
        <v>986905526.78999996</v>
      </c>
      <c r="Q871" s="123">
        <v>986905526.78999996</v>
      </c>
    </row>
    <row r="872" spans="1:17" x14ac:dyDescent="0.2">
      <c r="A872" s="131" t="s">
        <v>1693</v>
      </c>
      <c r="B872" s="111" t="s">
        <v>1722</v>
      </c>
      <c r="C872" s="19" t="s">
        <v>1695</v>
      </c>
      <c r="D872" s="138" t="s">
        <v>1723</v>
      </c>
      <c r="E872" s="127">
        <v>24062625.789999999</v>
      </c>
      <c r="F872" s="128">
        <v>0</v>
      </c>
      <c r="G872" s="128">
        <v>0</v>
      </c>
      <c r="H872" s="128">
        <v>0</v>
      </c>
      <c r="I872" s="128">
        <v>0</v>
      </c>
      <c r="J872" s="128">
        <v>0</v>
      </c>
      <c r="K872" s="128">
        <v>0</v>
      </c>
      <c r="L872" s="128">
        <f t="shared" si="26"/>
        <v>0</v>
      </c>
      <c r="M872" s="123">
        <f t="shared" si="27"/>
        <v>24062625.789999999</v>
      </c>
      <c r="N872" s="122">
        <v>0</v>
      </c>
      <c r="O872" s="69">
        <v>1.6672692395168181E-3</v>
      </c>
      <c r="P872" s="69">
        <v>226874833.75</v>
      </c>
      <c r="Q872" s="123">
        <v>226874833.75</v>
      </c>
    </row>
    <row r="873" spans="1:17" x14ac:dyDescent="0.2">
      <c r="A873" s="131" t="s">
        <v>1693</v>
      </c>
      <c r="B873" s="111" t="s">
        <v>1724</v>
      </c>
      <c r="C873" s="19" t="s">
        <v>1695</v>
      </c>
      <c r="D873" s="138" t="s">
        <v>1725</v>
      </c>
      <c r="E873" s="127">
        <v>32202039.760000002</v>
      </c>
      <c r="F873" s="128">
        <v>0</v>
      </c>
      <c r="G873" s="128">
        <v>0</v>
      </c>
      <c r="H873" s="128">
        <v>0</v>
      </c>
      <c r="I873" s="128">
        <v>0</v>
      </c>
      <c r="J873" s="128">
        <v>0</v>
      </c>
      <c r="K873" s="128">
        <v>0</v>
      </c>
      <c r="L873" s="128">
        <f t="shared" si="26"/>
        <v>0</v>
      </c>
      <c r="M873" s="123">
        <f t="shared" si="27"/>
        <v>32202039.760000002</v>
      </c>
      <c r="N873" s="122">
        <v>0</v>
      </c>
      <c r="O873" s="69">
        <v>1.7914083078938855E-3</v>
      </c>
      <c r="P873" s="69">
        <v>243767144.74000001</v>
      </c>
      <c r="Q873" s="123">
        <v>243767144.74000001</v>
      </c>
    </row>
    <row r="874" spans="1:17" x14ac:dyDescent="0.2">
      <c r="A874" s="131" t="s">
        <v>1693</v>
      </c>
      <c r="B874" s="111" t="s">
        <v>1726</v>
      </c>
      <c r="C874" s="19" t="s">
        <v>1695</v>
      </c>
      <c r="D874" s="138" t="s">
        <v>1727</v>
      </c>
      <c r="E874" s="127">
        <v>38972955.399999999</v>
      </c>
      <c r="F874" s="128">
        <v>0</v>
      </c>
      <c r="G874" s="128">
        <v>0</v>
      </c>
      <c r="H874" s="128">
        <v>0</v>
      </c>
      <c r="I874" s="128">
        <v>0</v>
      </c>
      <c r="J874" s="128">
        <v>0</v>
      </c>
      <c r="K874" s="128">
        <v>0</v>
      </c>
      <c r="L874" s="128">
        <f t="shared" si="26"/>
        <v>0</v>
      </c>
      <c r="M874" s="123">
        <f t="shared" si="27"/>
        <v>38972955.399999999</v>
      </c>
      <c r="N874" s="122">
        <v>0</v>
      </c>
      <c r="O874" s="69">
        <v>2.7591493664829952E-3</v>
      </c>
      <c r="P874" s="69">
        <v>375453189.54000002</v>
      </c>
      <c r="Q874" s="123">
        <v>375453189.54000002</v>
      </c>
    </row>
    <row r="875" spans="1:17" x14ac:dyDescent="0.2">
      <c r="A875" s="131" t="s">
        <v>1693</v>
      </c>
      <c r="B875" s="111" t="s">
        <v>1728</v>
      </c>
      <c r="C875" s="19" t="s">
        <v>1695</v>
      </c>
      <c r="D875" s="138" t="s">
        <v>1729</v>
      </c>
      <c r="E875" s="127">
        <v>377106748.41000003</v>
      </c>
      <c r="F875" s="128">
        <v>0</v>
      </c>
      <c r="G875" s="128">
        <v>0</v>
      </c>
      <c r="H875" s="128">
        <v>0</v>
      </c>
      <c r="I875" s="128">
        <v>0</v>
      </c>
      <c r="J875" s="128">
        <v>0</v>
      </c>
      <c r="K875" s="128">
        <v>0</v>
      </c>
      <c r="L875" s="128">
        <f t="shared" si="26"/>
        <v>0</v>
      </c>
      <c r="M875" s="123">
        <f t="shared" si="27"/>
        <v>377106748.41000003</v>
      </c>
      <c r="N875" s="122">
        <v>0</v>
      </c>
      <c r="O875" s="69">
        <v>2.1141698856742608E-2</v>
      </c>
      <c r="P875" s="69">
        <v>2876871533.1199999</v>
      </c>
      <c r="Q875" s="123">
        <v>2876871533.1199999</v>
      </c>
    </row>
    <row r="876" spans="1:17" x14ac:dyDescent="0.2">
      <c r="A876" s="131" t="s">
        <v>1693</v>
      </c>
      <c r="B876" s="111" t="s">
        <v>1730</v>
      </c>
      <c r="C876" s="19" t="s">
        <v>1695</v>
      </c>
      <c r="D876" s="138" t="s">
        <v>91</v>
      </c>
      <c r="E876" s="127">
        <v>58904986.579999998</v>
      </c>
      <c r="F876" s="128">
        <v>0</v>
      </c>
      <c r="G876" s="128">
        <v>0</v>
      </c>
      <c r="H876" s="128">
        <v>0</v>
      </c>
      <c r="I876" s="128">
        <v>0</v>
      </c>
      <c r="J876" s="128">
        <v>0</v>
      </c>
      <c r="K876" s="128">
        <v>0</v>
      </c>
      <c r="L876" s="128">
        <f t="shared" si="26"/>
        <v>0</v>
      </c>
      <c r="M876" s="123">
        <f t="shared" si="27"/>
        <v>58904986.579999998</v>
      </c>
      <c r="N876" s="122">
        <v>0</v>
      </c>
      <c r="O876" s="69">
        <v>4.6085496479252915E-3</v>
      </c>
      <c r="P876" s="69">
        <v>627111632.84000003</v>
      </c>
      <c r="Q876" s="123">
        <v>627111632.84000003</v>
      </c>
    </row>
    <row r="877" spans="1:17" x14ac:dyDescent="0.2">
      <c r="A877" s="131" t="s">
        <v>1693</v>
      </c>
      <c r="B877" s="111" t="s">
        <v>1731</v>
      </c>
      <c r="C877" s="19" t="s">
        <v>1695</v>
      </c>
      <c r="D877" s="138" t="s">
        <v>1732</v>
      </c>
      <c r="E877" s="127">
        <v>29074107.75</v>
      </c>
      <c r="F877" s="128">
        <v>0</v>
      </c>
      <c r="G877" s="128">
        <v>0</v>
      </c>
      <c r="H877" s="128">
        <v>0</v>
      </c>
      <c r="I877" s="128">
        <v>0</v>
      </c>
      <c r="J877" s="128">
        <v>0</v>
      </c>
      <c r="K877" s="128">
        <v>0</v>
      </c>
      <c r="L877" s="128">
        <f t="shared" si="26"/>
        <v>0</v>
      </c>
      <c r="M877" s="123">
        <f t="shared" si="27"/>
        <v>29074107.75</v>
      </c>
      <c r="N877" s="122">
        <v>0</v>
      </c>
      <c r="O877" s="69">
        <v>2.1284866541440247E-3</v>
      </c>
      <c r="P877" s="69">
        <v>289635317.64999998</v>
      </c>
      <c r="Q877" s="123">
        <v>289635317.64999998</v>
      </c>
    </row>
    <row r="878" spans="1:17" x14ac:dyDescent="0.2">
      <c r="A878" s="131" t="s">
        <v>1693</v>
      </c>
      <c r="B878" s="111" t="s">
        <v>1733</v>
      </c>
      <c r="C878" s="19" t="s">
        <v>1695</v>
      </c>
      <c r="D878" s="138" t="s">
        <v>1734</v>
      </c>
      <c r="E878" s="127">
        <v>31553984.280000001</v>
      </c>
      <c r="F878" s="128">
        <v>0</v>
      </c>
      <c r="G878" s="128">
        <v>0</v>
      </c>
      <c r="H878" s="128">
        <v>0</v>
      </c>
      <c r="I878" s="128">
        <v>0</v>
      </c>
      <c r="J878" s="128">
        <v>0</v>
      </c>
      <c r="K878" s="128">
        <v>0</v>
      </c>
      <c r="L878" s="128">
        <f t="shared" si="26"/>
        <v>0</v>
      </c>
      <c r="M878" s="123">
        <f t="shared" si="27"/>
        <v>31553984.280000001</v>
      </c>
      <c r="N878" s="122">
        <v>0</v>
      </c>
      <c r="O878" s="69">
        <v>2.2399399783073772E-3</v>
      </c>
      <c r="P878" s="69">
        <v>304801407.07999998</v>
      </c>
      <c r="Q878" s="123">
        <v>304801407.07999998</v>
      </c>
    </row>
    <row r="879" spans="1:17" x14ac:dyDescent="0.2">
      <c r="A879" s="131" t="s">
        <v>1693</v>
      </c>
      <c r="B879" s="111" t="s">
        <v>1735</v>
      </c>
      <c r="C879" s="19" t="s">
        <v>1695</v>
      </c>
      <c r="D879" s="138" t="s">
        <v>1736</v>
      </c>
      <c r="E879" s="127">
        <v>52319877.140000001</v>
      </c>
      <c r="F879" s="128">
        <v>0</v>
      </c>
      <c r="G879" s="128">
        <v>0</v>
      </c>
      <c r="H879" s="128">
        <v>0</v>
      </c>
      <c r="I879" s="128">
        <v>0</v>
      </c>
      <c r="J879" s="128">
        <v>0</v>
      </c>
      <c r="K879" s="128">
        <v>0</v>
      </c>
      <c r="L879" s="128">
        <f t="shared" si="26"/>
        <v>0</v>
      </c>
      <c r="M879" s="123">
        <f t="shared" si="27"/>
        <v>52319877.140000001</v>
      </c>
      <c r="N879" s="122">
        <v>0</v>
      </c>
      <c r="O879" s="69">
        <v>4.04222178124159E-3</v>
      </c>
      <c r="P879" s="69">
        <v>550048170.28999996</v>
      </c>
      <c r="Q879" s="123">
        <v>550048170.28999996</v>
      </c>
    </row>
    <row r="880" spans="1:17" x14ac:dyDescent="0.2">
      <c r="A880" s="131" t="s">
        <v>1693</v>
      </c>
      <c r="B880" s="111" t="s">
        <v>1737</v>
      </c>
      <c r="C880" s="19" t="s">
        <v>1695</v>
      </c>
      <c r="D880" s="138" t="s">
        <v>1738</v>
      </c>
      <c r="E880" s="127">
        <v>109466472.68000001</v>
      </c>
      <c r="F880" s="128">
        <v>0</v>
      </c>
      <c r="G880" s="128">
        <v>0</v>
      </c>
      <c r="H880" s="128">
        <v>0</v>
      </c>
      <c r="I880" s="128">
        <v>0</v>
      </c>
      <c r="J880" s="128">
        <v>0</v>
      </c>
      <c r="K880" s="128">
        <v>0</v>
      </c>
      <c r="L880" s="128">
        <f t="shared" si="26"/>
        <v>0</v>
      </c>
      <c r="M880" s="123">
        <f t="shared" si="27"/>
        <v>109466472.68000001</v>
      </c>
      <c r="N880" s="122">
        <v>0</v>
      </c>
      <c r="O880" s="69">
        <v>7.0750207729061501E-3</v>
      </c>
      <c r="P880" s="69">
        <v>962738424.94000006</v>
      </c>
      <c r="Q880" s="123">
        <v>962738424.94000006</v>
      </c>
    </row>
    <row r="881" spans="1:17" x14ac:dyDescent="0.2">
      <c r="A881" s="131" t="s">
        <v>1693</v>
      </c>
      <c r="B881" s="111" t="s">
        <v>1739</v>
      </c>
      <c r="C881" s="19" t="s">
        <v>1695</v>
      </c>
      <c r="D881" s="138" t="s">
        <v>1740</v>
      </c>
      <c r="E881" s="127">
        <v>148101195.93000001</v>
      </c>
      <c r="F881" s="128">
        <v>0</v>
      </c>
      <c r="G881" s="128">
        <v>0</v>
      </c>
      <c r="H881" s="128">
        <v>0</v>
      </c>
      <c r="I881" s="128">
        <v>0</v>
      </c>
      <c r="J881" s="128">
        <v>0</v>
      </c>
      <c r="K881" s="128">
        <v>0</v>
      </c>
      <c r="L881" s="128">
        <f t="shared" si="26"/>
        <v>0</v>
      </c>
      <c r="M881" s="123">
        <f t="shared" si="27"/>
        <v>148101195.93000001</v>
      </c>
      <c r="N881" s="122">
        <v>0</v>
      </c>
      <c r="O881" s="69">
        <v>1.1437104533250695E-2</v>
      </c>
      <c r="P881" s="69">
        <v>1556312038.8800001</v>
      </c>
      <c r="Q881" s="123">
        <v>1556312038.8800001</v>
      </c>
    </row>
    <row r="882" spans="1:17" x14ac:dyDescent="0.2">
      <c r="A882" s="131" t="s">
        <v>1693</v>
      </c>
      <c r="B882" s="111" t="s">
        <v>1741</v>
      </c>
      <c r="C882" s="19" t="s">
        <v>1695</v>
      </c>
      <c r="D882" s="138" t="s">
        <v>1742</v>
      </c>
      <c r="E882" s="127">
        <v>18850054.859999999</v>
      </c>
      <c r="F882" s="128">
        <v>0</v>
      </c>
      <c r="G882" s="128">
        <v>0</v>
      </c>
      <c r="H882" s="128">
        <v>0</v>
      </c>
      <c r="I882" s="128">
        <v>0</v>
      </c>
      <c r="J882" s="128">
        <v>0</v>
      </c>
      <c r="K882" s="128">
        <v>0</v>
      </c>
      <c r="L882" s="128">
        <f t="shared" si="26"/>
        <v>0</v>
      </c>
      <c r="M882" s="123">
        <f t="shared" si="27"/>
        <v>18850054.859999999</v>
      </c>
      <c r="N882" s="122">
        <v>0</v>
      </c>
      <c r="O882" s="69">
        <v>1.2604193000912468E-3</v>
      </c>
      <c r="P882" s="69">
        <v>171512442.25</v>
      </c>
      <c r="Q882" s="123">
        <v>171512442.25</v>
      </c>
    </row>
    <row r="883" spans="1:17" x14ac:dyDescent="0.2">
      <c r="A883" s="131" t="s">
        <v>1693</v>
      </c>
      <c r="B883" s="111" t="s">
        <v>1743</v>
      </c>
      <c r="C883" s="19" t="s">
        <v>1695</v>
      </c>
      <c r="D883" s="138" t="s">
        <v>344</v>
      </c>
      <c r="E883" s="127">
        <v>46201054.539999999</v>
      </c>
      <c r="F883" s="128">
        <v>0</v>
      </c>
      <c r="G883" s="128">
        <v>0</v>
      </c>
      <c r="H883" s="128">
        <v>0</v>
      </c>
      <c r="I883" s="128">
        <v>0</v>
      </c>
      <c r="J883" s="128">
        <v>0</v>
      </c>
      <c r="K883" s="128">
        <v>0</v>
      </c>
      <c r="L883" s="128">
        <f t="shared" si="26"/>
        <v>0</v>
      </c>
      <c r="M883" s="123">
        <f t="shared" si="27"/>
        <v>46201054.539999999</v>
      </c>
      <c r="N883" s="122">
        <v>0</v>
      </c>
      <c r="O883" s="69">
        <v>3.303730243086043E-3</v>
      </c>
      <c r="P883" s="69">
        <v>449557415.13</v>
      </c>
      <c r="Q883" s="123">
        <v>449557415.13</v>
      </c>
    </row>
    <row r="884" spans="1:17" x14ac:dyDescent="0.2">
      <c r="A884" s="131" t="s">
        <v>1693</v>
      </c>
      <c r="B884" s="111" t="s">
        <v>1744</v>
      </c>
      <c r="C884" s="19" t="s">
        <v>1695</v>
      </c>
      <c r="D884" s="138" t="s">
        <v>1745</v>
      </c>
      <c r="E884" s="127">
        <v>135469957.02000001</v>
      </c>
      <c r="F884" s="128">
        <v>0</v>
      </c>
      <c r="G884" s="128">
        <v>0</v>
      </c>
      <c r="H884" s="128">
        <v>0</v>
      </c>
      <c r="I884" s="128">
        <v>0</v>
      </c>
      <c r="J884" s="128">
        <v>0</v>
      </c>
      <c r="K884" s="128">
        <v>0</v>
      </c>
      <c r="L884" s="128">
        <f t="shared" si="26"/>
        <v>0</v>
      </c>
      <c r="M884" s="123">
        <f t="shared" si="27"/>
        <v>135469957.02000001</v>
      </c>
      <c r="N884" s="122">
        <v>0</v>
      </c>
      <c r="O884" s="69">
        <v>9.9184397259516801E-3</v>
      </c>
      <c r="P884" s="69">
        <v>1349658657.7</v>
      </c>
      <c r="Q884" s="123">
        <v>1349658657.7</v>
      </c>
    </row>
    <row r="885" spans="1:17" x14ac:dyDescent="0.2">
      <c r="A885" s="131" t="s">
        <v>1693</v>
      </c>
      <c r="B885" s="111" t="s">
        <v>1746</v>
      </c>
      <c r="C885" s="19" t="s">
        <v>1695</v>
      </c>
      <c r="D885" s="138" t="s">
        <v>1747</v>
      </c>
      <c r="E885" s="127">
        <v>24978887.82</v>
      </c>
      <c r="F885" s="128">
        <v>0</v>
      </c>
      <c r="G885" s="128">
        <v>0</v>
      </c>
      <c r="H885" s="128">
        <v>0</v>
      </c>
      <c r="I885" s="128">
        <v>0</v>
      </c>
      <c r="J885" s="128">
        <v>0</v>
      </c>
      <c r="K885" s="128">
        <v>0</v>
      </c>
      <c r="L885" s="128">
        <f t="shared" si="26"/>
        <v>0</v>
      </c>
      <c r="M885" s="123">
        <f t="shared" si="27"/>
        <v>24978887.82</v>
      </c>
      <c r="N885" s="122">
        <v>0</v>
      </c>
      <c r="O885" s="69">
        <v>1.6527712461297153E-3</v>
      </c>
      <c r="P885" s="69">
        <v>224902009.09999999</v>
      </c>
      <c r="Q885" s="123">
        <v>224902009.09999999</v>
      </c>
    </row>
    <row r="886" spans="1:17" x14ac:dyDescent="0.2">
      <c r="A886" s="131" t="s">
        <v>1693</v>
      </c>
      <c r="B886" s="111" t="s">
        <v>1748</v>
      </c>
      <c r="C886" s="19" t="s">
        <v>1695</v>
      </c>
      <c r="D886" s="138" t="s">
        <v>1749</v>
      </c>
      <c r="E886" s="127">
        <v>34728106.359999999</v>
      </c>
      <c r="F886" s="128">
        <v>0</v>
      </c>
      <c r="G886" s="128">
        <v>0</v>
      </c>
      <c r="H886" s="128">
        <v>0</v>
      </c>
      <c r="I886" s="128">
        <v>0</v>
      </c>
      <c r="J886" s="128">
        <v>0</v>
      </c>
      <c r="K886" s="128">
        <v>0</v>
      </c>
      <c r="L886" s="128">
        <f t="shared" si="26"/>
        <v>0</v>
      </c>
      <c r="M886" s="123">
        <f t="shared" si="27"/>
        <v>34728106.359999999</v>
      </c>
      <c r="N886" s="122">
        <v>0</v>
      </c>
      <c r="O886" s="69">
        <v>2.3468626795372601E-3</v>
      </c>
      <c r="P886" s="69">
        <v>319350988.80000001</v>
      </c>
      <c r="Q886" s="123">
        <v>319350988.80000001</v>
      </c>
    </row>
    <row r="887" spans="1:17" x14ac:dyDescent="0.2">
      <c r="A887" s="131" t="s">
        <v>1693</v>
      </c>
      <c r="B887" s="111" t="s">
        <v>1750</v>
      </c>
      <c r="C887" s="19" t="s">
        <v>1695</v>
      </c>
      <c r="D887" s="138" t="s">
        <v>1751</v>
      </c>
      <c r="E887" s="127">
        <v>53387899.659999996</v>
      </c>
      <c r="F887" s="128">
        <v>0</v>
      </c>
      <c r="G887" s="128">
        <v>0</v>
      </c>
      <c r="H887" s="128">
        <v>0</v>
      </c>
      <c r="I887" s="128">
        <v>0</v>
      </c>
      <c r="J887" s="128">
        <v>0</v>
      </c>
      <c r="K887" s="128">
        <v>0</v>
      </c>
      <c r="L887" s="128">
        <f t="shared" si="26"/>
        <v>0</v>
      </c>
      <c r="M887" s="123">
        <f t="shared" si="27"/>
        <v>53387899.659999996</v>
      </c>
      <c r="N887" s="122">
        <v>0</v>
      </c>
      <c r="O887" s="69">
        <v>3.805723264114476E-3</v>
      </c>
      <c r="P887" s="69">
        <v>517866468.32999998</v>
      </c>
      <c r="Q887" s="123">
        <v>517866468.32999998</v>
      </c>
    </row>
    <row r="888" spans="1:17" x14ac:dyDescent="0.2">
      <c r="A888" s="131" t="s">
        <v>1693</v>
      </c>
      <c r="B888" s="111" t="s">
        <v>1752</v>
      </c>
      <c r="C888" s="19" t="s">
        <v>1695</v>
      </c>
      <c r="D888" s="138" t="s">
        <v>1753</v>
      </c>
      <c r="E888" s="127">
        <v>2967191751.8899999</v>
      </c>
      <c r="F888" s="128">
        <v>0</v>
      </c>
      <c r="G888" s="128">
        <v>0</v>
      </c>
      <c r="H888" s="128">
        <v>0</v>
      </c>
      <c r="I888" s="128">
        <v>0</v>
      </c>
      <c r="J888" s="128">
        <v>0</v>
      </c>
      <c r="K888" s="128">
        <v>0</v>
      </c>
      <c r="L888" s="128">
        <f t="shared" si="26"/>
        <v>0</v>
      </c>
      <c r="M888" s="123">
        <f t="shared" si="27"/>
        <v>2967191751.8899999</v>
      </c>
      <c r="N888" s="122">
        <v>0</v>
      </c>
      <c r="O888" s="69">
        <v>9.1482338272618452E-2</v>
      </c>
      <c r="P888" s="69">
        <v>12448523486.370001</v>
      </c>
      <c r="Q888" s="123">
        <v>12448523486.370001</v>
      </c>
    </row>
    <row r="889" spans="1:17" x14ac:dyDescent="0.2">
      <c r="A889" s="131" t="s">
        <v>1693</v>
      </c>
      <c r="B889" s="111" t="s">
        <v>1754</v>
      </c>
      <c r="C889" s="19" t="s">
        <v>1695</v>
      </c>
      <c r="D889" s="138" t="s">
        <v>1755</v>
      </c>
      <c r="E889" s="127">
        <v>29111369.629999999</v>
      </c>
      <c r="F889" s="128">
        <v>0</v>
      </c>
      <c r="G889" s="128">
        <v>0</v>
      </c>
      <c r="H889" s="128">
        <v>0</v>
      </c>
      <c r="I889" s="128">
        <v>0</v>
      </c>
      <c r="J889" s="128">
        <v>0</v>
      </c>
      <c r="K889" s="128">
        <v>0</v>
      </c>
      <c r="L889" s="128">
        <f t="shared" si="26"/>
        <v>0</v>
      </c>
      <c r="M889" s="123">
        <f t="shared" si="27"/>
        <v>29111369.629999999</v>
      </c>
      <c r="N889" s="122">
        <v>0</v>
      </c>
      <c r="O889" s="69">
        <v>2.3414259320170966E-3</v>
      </c>
      <c r="P889" s="69">
        <v>318611179.56</v>
      </c>
      <c r="Q889" s="123">
        <v>318611179.56</v>
      </c>
    </row>
    <row r="890" spans="1:17" x14ac:dyDescent="0.2">
      <c r="A890" s="131" t="s">
        <v>1693</v>
      </c>
      <c r="B890" s="111" t="s">
        <v>1756</v>
      </c>
      <c r="C890" s="19" t="s">
        <v>1695</v>
      </c>
      <c r="D890" s="138" t="s">
        <v>1757</v>
      </c>
      <c r="E890" s="127">
        <v>34345238.049999997</v>
      </c>
      <c r="F890" s="128">
        <v>0</v>
      </c>
      <c r="G890" s="128">
        <v>0</v>
      </c>
      <c r="H890" s="128">
        <v>0</v>
      </c>
      <c r="I890" s="128">
        <v>0</v>
      </c>
      <c r="J890" s="128">
        <v>0</v>
      </c>
      <c r="K890" s="128">
        <v>0</v>
      </c>
      <c r="L890" s="128">
        <f t="shared" si="26"/>
        <v>0</v>
      </c>
      <c r="M890" s="123">
        <f t="shared" si="27"/>
        <v>34345238.049999997</v>
      </c>
      <c r="N890" s="122">
        <v>0</v>
      </c>
      <c r="O890" s="69">
        <v>2.6857532749607876E-3</v>
      </c>
      <c r="P890" s="69">
        <v>365465764.79000002</v>
      </c>
      <c r="Q890" s="123">
        <v>365465764.79000002</v>
      </c>
    </row>
    <row r="891" spans="1:17" x14ac:dyDescent="0.2">
      <c r="A891" s="131" t="s">
        <v>1693</v>
      </c>
      <c r="B891" s="111" t="s">
        <v>1758</v>
      </c>
      <c r="C891" s="19" t="s">
        <v>1695</v>
      </c>
      <c r="D891" s="138" t="s">
        <v>1759</v>
      </c>
      <c r="E891" s="127">
        <v>1329858513.55</v>
      </c>
      <c r="F891" s="128">
        <v>746795129.14999998</v>
      </c>
      <c r="G891" s="128">
        <v>0</v>
      </c>
      <c r="H891" s="128">
        <v>0</v>
      </c>
      <c r="I891" s="128">
        <v>0</v>
      </c>
      <c r="J891" s="128">
        <v>0</v>
      </c>
      <c r="K891" s="128">
        <v>0</v>
      </c>
      <c r="L891" s="128">
        <f t="shared" si="26"/>
        <v>0</v>
      </c>
      <c r="M891" s="123">
        <f t="shared" si="27"/>
        <v>2076653642.6999998</v>
      </c>
      <c r="N891" s="122">
        <v>0</v>
      </c>
      <c r="O891" s="69">
        <v>6.7099431769271689E-2</v>
      </c>
      <c r="P891" s="69">
        <v>9130602344.3799992</v>
      </c>
      <c r="Q891" s="123">
        <v>9130602344.3799992</v>
      </c>
    </row>
    <row r="892" spans="1:17" x14ac:dyDescent="0.2">
      <c r="A892" s="131" t="s">
        <v>1693</v>
      </c>
      <c r="B892" s="111" t="s">
        <v>1760</v>
      </c>
      <c r="C892" s="19" t="s">
        <v>1695</v>
      </c>
      <c r="D892" s="138" t="s">
        <v>1761</v>
      </c>
      <c r="E892" s="127">
        <v>57562804.140000001</v>
      </c>
      <c r="F892" s="128">
        <v>0</v>
      </c>
      <c r="G892" s="128">
        <v>0</v>
      </c>
      <c r="H892" s="128">
        <v>0</v>
      </c>
      <c r="I892" s="128">
        <v>0</v>
      </c>
      <c r="J892" s="128">
        <v>0</v>
      </c>
      <c r="K892" s="128">
        <v>0</v>
      </c>
      <c r="L892" s="128">
        <f t="shared" si="26"/>
        <v>0</v>
      </c>
      <c r="M892" s="123">
        <f t="shared" si="27"/>
        <v>57562804.140000001</v>
      </c>
      <c r="N892" s="122">
        <v>0</v>
      </c>
      <c r="O892" s="69">
        <v>4.3802062520784234E-3</v>
      </c>
      <c r="P892" s="69">
        <v>596039644.74000001</v>
      </c>
      <c r="Q892" s="123">
        <v>596039644.74000001</v>
      </c>
    </row>
    <row r="893" spans="1:17" x14ac:dyDescent="0.2">
      <c r="A893" s="131" t="s">
        <v>1693</v>
      </c>
      <c r="B893" s="111" t="s">
        <v>1762</v>
      </c>
      <c r="C893" s="19" t="s">
        <v>1695</v>
      </c>
      <c r="D893" s="138" t="s">
        <v>121</v>
      </c>
      <c r="E893" s="127">
        <v>42948083.719999999</v>
      </c>
      <c r="F893" s="128">
        <v>0</v>
      </c>
      <c r="G893" s="128">
        <v>0</v>
      </c>
      <c r="H893" s="128">
        <v>0</v>
      </c>
      <c r="I893" s="128">
        <v>0</v>
      </c>
      <c r="J893" s="128">
        <v>0</v>
      </c>
      <c r="K893" s="128">
        <v>0</v>
      </c>
      <c r="L893" s="128">
        <f t="shared" si="26"/>
        <v>0</v>
      </c>
      <c r="M893" s="123">
        <f t="shared" si="27"/>
        <v>42948083.719999999</v>
      </c>
      <c r="N893" s="122">
        <v>0</v>
      </c>
      <c r="O893" s="69">
        <v>3.0962277127331347E-3</v>
      </c>
      <c r="P893" s="69">
        <v>421321362.44999999</v>
      </c>
      <c r="Q893" s="123">
        <v>421321362.44999999</v>
      </c>
    </row>
    <row r="894" spans="1:17" x14ac:dyDescent="0.2">
      <c r="A894" s="131" t="s">
        <v>1693</v>
      </c>
      <c r="B894" s="111" t="s">
        <v>1763</v>
      </c>
      <c r="C894" s="19" t="s">
        <v>1695</v>
      </c>
      <c r="D894" s="138" t="s">
        <v>1764</v>
      </c>
      <c r="E894" s="127">
        <v>18765797.890000001</v>
      </c>
      <c r="F894" s="128">
        <v>0</v>
      </c>
      <c r="G894" s="128">
        <v>0</v>
      </c>
      <c r="H894" s="128">
        <v>0</v>
      </c>
      <c r="I894" s="128">
        <v>0</v>
      </c>
      <c r="J894" s="128">
        <v>0</v>
      </c>
      <c r="K894" s="128">
        <v>0</v>
      </c>
      <c r="L894" s="128">
        <f t="shared" si="26"/>
        <v>0</v>
      </c>
      <c r="M894" s="123">
        <f t="shared" si="27"/>
        <v>18765797.890000001</v>
      </c>
      <c r="N894" s="122">
        <v>0</v>
      </c>
      <c r="O894" s="69">
        <v>1.1843048348089572E-3</v>
      </c>
      <c r="P894" s="69">
        <v>161155112.88</v>
      </c>
      <c r="Q894" s="123">
        <v>161155112.88</v>
      </c>
    </row>
    <row r="895" spans="1:17" x14ac:dyDescent="0.2">
      <c r="A895" s="131" t="s">
        <v>1693</v>
      </c>
      <c r="B895" s="111" t="s">
        <v>1765</v>
      </c>
      <c r="C895" s="19" t="s">
        <v>1695</v>
      </c>
      <c r="D895" s="138" t="s">
        <v>1766</v>
      </c>
      <c r="E895" s="127">
        <v>35772645.420000002</v>
      </c>
      <c r="F895" s="128">
        <v>0</v>
      </c>
      <c r="G895" s="128">
        <v>0</v>
      </c>
      <c r="H895" s="128">
        <v>0</v>
      </c>
      <c r="I895" s="128">
        <v>0</v>
      </c>
      <c r="J895" s="128">
        <v>0</v>
      </c>
      <c r="K895" s="128">
        <v>0</v>
      </c>
      <c r="L895" s="128">
        <f t="shared" si="26"/>
        <v>0</v>
      </c>
      <c r="M895" s="123">
        <f t="shared" si="27"/>
        <v>35772645.420000002</v>
      </c>
      <c r="N895" s="122">
        <v>0</v>
      </c>
      <c r="O895" s="69">
        <v>2.5471162131966174E-3</v>
      </c>
      <c r="P895" s="69">
        <v>346600629.16000003</v>
      </c>
      <c r="Q895" s="123">
        <v>346600629.16000003</v>
      </c>
    </row>
    <row r="896" spans="1:17" x14ac:dyDescent="0.2">
      <c r="A896" s="131" t="s">
        <v>1693</v>
      </c>
      <c r="B896" s="111" t="s">
        <v>1767</v>
      </c>
      <c r="C896" s="19" t="s">
        <v>1695</v>
      </c>
      <c r="D896" s="138" t="s">
        <v>1768</v>
      </c>
      <c r="E896" s="127">
        <v>51526369</v>
      </c>
      <c r="F896" s="128">
        <v>0</v>
      </c>
      <c r="G896" s="128">
        <v>0</v>
      </c>
      <c r="H896" s="128">
        <v>0</v>
      </c>
      <c r="I896" s="128">
        <v>0</v>
      </c>
      <c r="J896" s="128">
        <v>0</v>
      </c>
      <c r="K896" s="128">
        <v>0</v>
      </c>
      <c r="L896" s="128">
        <f t="shared" si="26"/>
        <v>0</v>
      </c>
      <c r="M896" s="123">
        <f t="shared" si="27"/>
        <v>51526369</v>
      </c>
      <c r="N896" s="122">
        <v>0</v>
      </c>
      <c r="O896" s="69">
        <v>3.0019907557169664E-3</v>
      </c>
      <c r="P896" s="69">
        <v>408498002.27999997</v>
      </c>
      <c r="Q896" s="123">
        <v>408498002.27999997</v>
      </c>
    </row>
    <row r="897" spans="1:17" x14ac:dyDescent="0.2">
      <c r="A897" s="131" t="s">
        <v>1693</v>
      </c>
      <c r="B897" s="111" t="s">
        <v>1769</v>
      </c>
      <c r="C897" s="19" t="s">
        <v>1695</v>
      </c>
      <c r="D897" s="138" t="s">
        <v>1770</v>
      </c>
      <c r="E897" s="127">
        <v>21133638.27</v>
      </c>
      <c r="F897" s="128">
        <v>0</v>
      </c>
      <c r="G897" s="128">
        <v>0</v>
      </c>
      <c r="H897" s="128">
        <v>0</v>
      </c>
      <c r="I897" s="128">
        <v>0</v>
      </c>
      <c r="J897" s="128">
        <v>0</v>
      </c>
      <c r="K897" s="128">
        <v>0</v>
      </c>
      <c r="L897" s="128">
        <f t="shared" si="26"/>
        <v>0</v>
      </c>
      <c r="M897" s="123">
        <f t="shared" si="27"/>
        <v>21133638.27</v>
      </c>
      <c r="N897" s="122">
        <v>0</v>
      </c>
      <c r="O897" s="69">
        <v>1.6119956397284889E-3</v>
      </c>
      <c r="P897" s="69">
        <v>219353439.80000001</v>
      </c>
      <c r="Q897" s="123">
        <v>219353439.80000001</v>
      </c>
    </row>
    <row r="898" spans="1:17" x14ac:dyDescent="0.2">
      <c r="A898" s="131" t="s">
        <v>1693</v>
      </c>
      <c r="B898" s="111" t="s">
        <v>1771</v>
      </c>
      <c r="C898" s="19" t="s">
        <v>1695</v>
      </c>
      <c r="D898" s="138" t="s">
        <v>1772</v>
      </c>
      <c r="E898" s="127">
        <v>41014209.380000003</v>
      </c>
      <c r="F898" s="128">
        <v>0</v>
      </c>
      <c r="G898" s="128">
        <v>0</v>
      </c>
      <c r="H898" s="128">
        <v>0</v>
      </c>
      <c r="I898" s="128">
        <v>0</v>
      </c>
      <c r="J898" s="128">
        <v>0</v>
      </c>
      <c r="K898" s="128">
        <v>0</v>
      </c>
      <c r="L898" s="128">
        <f t="shared" si="26"/>
        <v>0</v>
      </c>
      <c r="M898" s="123">
        <f t="shared" si="27"/>
        <v>41014209.380000003</v>
      </c>
      <c r="N898" s="122">
        <v>0</v>
      </c>
      <c r="O898" s="69">
        <v>2.161107139265006E-3</v>
      </c>
      <c r="P898" s="69">
        <v>294074173.08999997</v>
      </c>
      <c r="Q898" s="123">
        <v>294074173.08999997</v>
      </c>
    </row>
    <row r="899" spans="1:17" x14ac:dyDescent="0.2">
      <c r="A899" s="131" t="s">
        <v>1693</v>
      </c>
      <c r="B899" s="111" t="s">
        <v>1773</v>
      </c>
      <c r="C899" s="19" t="s">
        <v>1695</v>
      </c>
      <c r="D899" s="138" t="s">
        <v>1774</v>
      </c>
      <c r="E899" s="127">
        <v>14629789.57</v>
      </c>
      <c r="F899" s="128">
        <v>0</v>
      </c>
      <c r="G899" s="128">
        <v>0</v>
      </c>
      <c r="H899" s="128">
        <v>0</v>
      </c>
      <c r="I899" s="128">
        <v>0</v>
      </c>
      <c r="J899" s="128">
        <v>0</v>
      </c>
      <c r="K899" s="128">
        <v>0</v>
      </c>
      <c r="L899" s="128">
        <f t="shared" si="26"/>
        <v>0</v>
      </c>
      <c r="M899" s="123">
        <f t="shared" si="27"/>
        <v>14629789.57</v>
      </c>
      <c r="N899" s="122">
        <v>0</v>
      </c>
      <c r="O899" s="69">
        <v>1.0520106451516445E-3</v>
      </c>
      <c r="P899" s="69">
        <v>143153088.03</v>
      </c>
      <c r="Q899" s="123">
        <v>143153088.03</v>
      </c>
    </row>
    <row r="900" spans="1:17" x14ac:dyDescent="0.2">
      <c r="A900" s="131" t="s">
        <v>1693</v>
      </c>
      <c r="B900" s="111" t="s">
        <v>1775</v>
      </c>
      <c r="C900" s="19" t="s">
        <v>1695</v>
      </c>
      <c r="D900" s="138" t="s">
        <v>1776</v>
      </c>
      <c r="E900" s="127">
        <v>61913844.060000002</v>
      </c>
      <c r="F900" s="128">
        <v>0</v>
      </c>
      <c r="G900" s="128">
        <v>0</v>
      </c>
      <c r="H900" s="128">
        <v>0</v>
      </c>
      <c r="I900" s="128">
        <v>0</v>
      </c>
      <c r="J900" s="128">
        <v>0</v>
      </c>
      <c r="K900" s="128">
        <v>0</v>
      </c>
      <c r="L900" s="128">
        <f t="shared" si="26"/>
        <v>0</v>
      </c>
      <c r="M900" s="123">
        <f t="shared" si="27"/>
        <v>61913844.060000002</v>
      </c>
      <c r="N900" s="122">
        <v>0</v>
      </c>
      <c r="O900" s="69">
        <v>5.0534568199920079E-3</v>
      </c>
      <c r="P900" s="69">
        <v>687652689.01999998</v>
      </c>
      <c r="Q900" s="123">
        <v>687652689.01999998</v>
      </c>
    </row>
    <row r="901" spans="1:17" x14ac:dyDescent="0.2">
      <c r="A901" s="131" t="s">
        <v>1693</v>
      </c>
      <c r="B901" s="111" t="s">
        <v>1777</v>
      </c>
      <c r="C901" s="19" t="s">
        <v>1695</v>
      </c>
      <c r="D901" s="138" t="s">
        <v>1778</v>
      </c>
      <c r="E901" s="127">
        <v>106404059.36</v>
      </c>
      <c r="F901" s="128">
        <v>0</v>
      </c>
      <c r="G901" s="128">
        <v>0</v>
      </c>
      <c r="H901" s="128">
        <v>0</v>
      </c>
      <c r="I901" s="128">
        <v>0</v>
      </c>
      <c r="J901" s="128">
        <v>0</v>
      </c>
      <c r="K901" s="128">
        <v>0</v>
      </c>
      <c r="L901" s="128">
        <f t="shared" si="26"/>
        <v>0</v>
      </c>
      <c r="M901" s="123">
        <f t="shared" si="27"/>
        <v>106404059.36</v>
      </c>
      <c r="N901" s="122">
        <v>0</v>
      </c>
      <c r="O901" s="69">
        <v>8.137904913098121E-3</v>
      </c>
      <c r="P901" s="69">
        <v>1107371131.45</v>
      </c>
      <c r="Q901" s="123">
        <v>1107371131.45</v>
      </c>
    </row>
    <row r="902" spans="1:17" x14ac:dyDescent="0.2">
      <c r="A902" s="131" t="s">
        <v>1693</v>
      </c>
      <c r="B902" s="111" t="s">
        <v>1779</v>
      </c>
      <c r="C902" s="19" t="s">
        <v>1695</v>
      </c>
      <c r="D902" s="138" t="s">
        <v>866</v>
      </c>
      <c r="E902" s="127">
        <v>40249234.990000002</v>
      </c>
      <c r="F902" s="128">
        <v>0</v>
      </c>
      <c r="G902" s="128">
        <v>0</v>
      </c>
      <c r="H902" s="128">
        <v>0</v>
      </c>
      <c r="I902" s="128">
        <v>0</v>
      </c>
      <c r="J902" s="128">
        <v>0</v>
      </c>
      <c r="K902" s="128">
        <v>0</v>
      </c>
      <c r="L902" s="128">
        <f t="shared" si="26"/>
        <v>0</v>
      </c>
      <c r="M902" s="123">
        <f t="shared" si="27"/>
        <v>40249234.990000002</v>
      </c>
      <c r="N902" s="122">
        <v>0</v>
      </c>
      <c r="O902" s="69">
        <v>2.8144229662713247E-3</v>
      </c>
      <c r="P902" s="69">
        <v>382974583.49000001</v>
      </c>
      <c r="Q902" s="123">
        <v>382974583.49000001</v>
      </c>
    </row>
    <row r="903" spans="1:17" x14ac:dyDescent="0.2">
      <c r="A903" s="131" t="s">
        <v>1693</v>
      </c>
      <c r="B903" s="111" t="s">
        <v>1780</v>
      </c>
      <c r="C903" s="19" t="s">
        <v>1695</v>
      </c>
      <c r="D903" s="138" t="s">
        <v>1781</v>
      </c>
      <c r="E903" s="127">
        <v>583510011.08000004</v>
      </c>
      <c r="F903" s="128">
        <v>0</v>
      </c>
      <c r="G903" s="128">
        <v>0</v>
      </c>
      <c r="H903" s="128">
        <v>0</v>
      </c>
      <c r="I903" s="128">
        <v>0</v>
      </c>
      <c r="J903" s="128">
        <v>0</v>
      </c>
      <c r="K903" s="128">
        <v>0</v>
      </c>
      <c r="L903" s="128">
        <f t="shared" si="26"/>
        <v>0</v>
      </c>
      <c r="M903" s="123">
        <f t="shared" si="27"/>
        <v>583510011.08000004</v>
      </c>
      <c r="N903" s="122">
        <v>0</v>
      </c>
      <c r="O903" s="69">
        <v>2.233868943576528E-2</v>
      </c>
      <c r="P903" s="69">
        <v>3039752867.5700002</v>
      </c>
      <c r="Q903" s="123">
        <v>3039752867.5700002</v>
      </c>
    </row>
    <row r="904" spans="1:17" x14ac:dyDescent="0.2">
      <c r="A904" s="131" t="s">
        <v>1693</v>
      </c>
      <c r="B904" s="111" t="s">
        <v>1782</v>
      </c>
      <c r="C904" s="19" t="s">
        <v>1695</v>
      </c>
      <c r="D904" s="138" t="s">
        <v>1783</v>
      </c>
      <c r="E904" s="127">
        <v>96499452.069999993</v>
      </c>
      <c r="F904" s="128">
        <v>0</v>
      </c>
      <c r="G904" s="128">
        <v>0</v>
      </c>
      <c r="H904" s="128">
        <v>0</v>
      </c>
      <c r="I904" s="128">
        <v>0</v>
      </c>
      <c r="J904" s="128">
        <v>0</v>
      </c>
      <c r="K904" s="128">
        <v>0</v>
      </c>
      <c r="L904" s="128">
        <f t="shared" si="26"/>
        <v>0</v>
      </c>
      <c r="M904" s="123">
        <f t="shared" si="27"/>
        <v>96499452.069999993</v>
      </c>
      <c r="N904" s="122">
        <v>0</v>
      </c>
      <c r="O904" s="69">
        <v>6.659109587613639E-3</v>
      </c>
      <c r="P904" s="69">
        <v>906143018.03999996</v>
      </c>
      <c r="Q904" s="123">
        <v>906143018.03999996</v>
      </c>
    </row>
    <row r="905" spans="1:17" x14ac:dyDescent="0.2">
      <c r="A905" s="131" t="s">
        <v>1693</v>
      </c>
      <c r="B905" s="111" t="s">
        <v>1784</v>
      </c>
      <c r="C905" s="19" t="s">
        <v>1695</v>
      </c>
      <c r="D905" s="138" t="s">
        <v>1785</v>
      </c>
      <c r="E905" s="127">
        <v>25260791.34</v>
      </c>
      <c r="F905" s="128">
        <v>0</v>
      </c>
      <c r="G905" s="128">
        <v>0</v>
      </c>
      <c r="H905" s="128">
        <v>0</v>
      </c>
      <c r="I905" s="128">
        <v>0</v>
      </c>
      <c r="J905" s="128">
        <v>0</v>
      </c>
      <c r="K905" s="128">
        <v>0</v>
      </c>
      <c r="L905" s="128">
        <f t="shared" si="26"/>
        <v>0</v>
      </c>
      <c r="M905" s="123">
        <f t="shared" si="27"/>
        <v>25260791.34</v>
      </c>
      <c r="N905" s="122">
        <v>0</v>
      </c>
      <c r="O905" s="69">
        <v>1.4715463287909307E-3</v>
      </c>
      <c r="P905" s="69">
        <v>200241701.09</v>
      </c>
      <c r="Q905" s="123">
        <v>200241701.09</v>
      </c>
    </row>
    <row r="906" spans="1:17" x14ac:dyDescent="0.2">
      <c r="A906" s="131" t="s">
        <v>1693</v>
      </c>
      <c r="B906" s="111" t="s">
        <v>1786</v>
      </c>
      <c r="C906" s="19" t="s">
        <v>1695</v>
      </c>
      <c r="D906" s="138" t="s">
        <v>1787</v>
      </c>
      <c r="E906" s="127">
        <v>359886334.74000001</v>
      </c>
      <c r="F906" s="128">
        <v>0</v>
      </c>
      <c r="G906" s="128">
        <v>0</v>
      </c>
      <c r="H906" s="128">
        <v>0</v>
      </c>
      <c r="I906" s="128">
        <v>0</v>
      </c>
      <c r="J906" s="128">
        <v>0</v>
      </c>
      <c r="K906" s="128">
        <v>0</v>
      </c>
      <c r="L906" s="128">
        <f t="shared" si="26"/>
        <v>0</v>
      </c>
      <c r="M906" s="123">
        <f t="shared" si="27"/>
        <v>359886334.74000001</v>
      </c>
      <c r="N906" s="122">
        <v>0</v>
      </c>
      <c r="O906" s="69">
        <v>1.2663091099047572E-2</v>
      </c>
      <c r="P906" s="69">
        <v>1723139022.5999999</v>
      </c>
      <c r="Q906" s="123">
        <v>1723139022.5999999</v>
      </c>
    </row>
    <row r="907" spans="1:17" x14ac:dyDescent="0.2">
      <c r="A907" s="131" t="s">
        <v>1693</v>
      </c>
      <c r="B907" s="111" t="s">
        <v>1788</v>
      </c>
      <c r="C907" s="19" t="s">
        <v>1695</v>
      </c>
      <c r="D907" s="138" t="s">
        <v>1789</v>
      </c>
      <c r="E907" s="127">
        <v>39370499.969999999</v>
      </c>
      <c r="F907" s="128">
        <v>0</v>
      </c>
      <c r="G907" s="128">
        <v>0</v>
      </c>
      <c r="H907" s="128">
        <v>0</v>
      </c>
      <c r="I907" s="128">
        <v>0</v>
      </c>
      <c r="J907" s="128">
        <v>0</v>
      </c>
      <c r="K907" s="128">
        <v>0</v>
      </c>
      <c r="L907" s="128">
        <f t="shared" ref="L907:L970" si="28">SUM(G907:K907)</f>
        <v>0</v>
      </c>
      <c r="M907" s="123">
        <f t="shared" ref="M907:M970" si="29">E907+F907+L907</f>
        <v>39370499.969999999</v>
      </c>
      <c r="N907" s="122">
        <v>0</v>
      </c>
      <c r="O907" s="69">
        <v>3.1814034238823634E-3</v>
      </c>
      <c r="P907" s="69">
        <v>432911707.22000003</v>
      </c>
      <c r="Q907" s="123">
        <v>432911707.22000003</v>
      </c>
    </row>
    <row r="908" spans="1:17" x14ac:dyDescent="0.2">
      <c r="A908" s="131" t="s">
        <v>1693</v>
      </c>
      <c r="B908" s="111" t="s">
        <v>1790</v>
      </c>
      <c r="C908" s="19" t="s">
        <v>1695</v>
      </c>
      <c r="D908" s="138" t="s">
        <v>1791</v>
      </c>
      <c r="E908" s="127">
        <v>93294159.290000007</v>
      </c>
      <c r="F908" s="128">
        <v>0</v>
      </c>
      <c r="G908" s="128">
        <v>0</v>
      </c>
      <c r="H908" s="128">
        <v>0</v>
      </c>
      <c r="I908" s="128">
        <v>0</v>
      </c>
      <c r="J908" s="128">
        <v>0</v>
      </c>
      <c r="K908" s="128">
        <v>0</v>
      </c>
      <c r="L908" s="128">
        <f t="shared" si="28"/>
        <v>0</v>
      </c>
      <c r="M908" s="123">
        <f t="shared" si="29"/>
        <v>93294159.290000007</v>
      </c>
      <c r="N908" s="122">
        <v>0</v>
      </c>
      <c r="O908" s="69">
        <v>7.4818707123317212E-3</v>
      </c>
      <c r="P908" s="69">
        <v>1018100816.4299999</v>
      </c>
      <c r="Q908" s="123">
        <v>1018100816.4299999</v>
      </c>
    </row>
    <row r="909" spans="1:17" x14ac:dyDescent="0.2">
      <c r="A909" s="131" t="s">
        <v>1693</v>
      </c>
      <c r="B909" s="111" t="s">
        <v>1792</v>
      </c>
      <c r="C909" s="19" t="s">
        <v>1695</v>
      </c>
      <c r="D909" s="138" t="s">
        <v>1793</v>
      </c>
      <c r="E909" s="127">
        <v>43207859.600000001</v>
      </c>
      <c r="F909" s="128">
        <v>0</v>
      </c>
      <c r="G909" s="128">
        <v>0</v>
      </c>
      <c r="H909" s="128">
        <v>0</v>
      </c>
      <c r="I909" s="128">
        <v>0</v>
      </c>
      <c r="J909" s="128">
        <v>0</v>
      </c>
      <c r="K909" s="128">
        <v>0</v>
      </c>
      <c r="L909" s="128">
        <f t="shared" si="28"/>
        <v>0</v>
      </c>
      <c r="M909" s="123">
        <f t="shared" si="29"/>
        <v>43207859.600000001</v>
      </c>
      <c r="N909" s="122">
        <v>0</v>
      </c>
      <c r="O909" s="69">
        <v>3.0137703753439875E-3</v>
      </c>
      <c r="P909" s="69">
        <v>410100922.30000001</v>
      </c>
      <c r="Q909" s="123">
        <v>410100922.30000001</v>
      </c>
    </row>
    <row r="910" spans="1:17" x14ac:dyDescent="0.2">
      <c r="A910" s="131" t="s">
        <v>1693</v>
      </c>
      <c r="B910" s="111" t="s">
        <v>1794</v>
      </c>
      <c r="C910" s="19" t="s">
        <v>1695</v>
      </c>
      <c r="D910" s="138" t="s">
        <v>1795</v>
      </c>
      <c r="E910" s="127">
        <v>42309644.609999999</v>
      </c>
      <c r="F910" s="128">
        <v>0</v>
      </c>
      <c r="G910" s="128">
        <v>0</v>
      </c>
      <c r="H910" s="128">
        <v>0</v>
      </c>
      <c r="I910" s="128">
        <v>0</v>
      </c>
      <c r="J910" s="128">
        <v>0</v>
      </c>
      <c r="K910" s="128">
        <v>0</v>
      </c>
      <c r="L910" s="128">
        <f t="shared" si="28"/>
        <v>0</v>
      </c>
      <c r="M910" s="123">
        <f t="shared" si="29"/>
        <v>42309644.609999999</v>
      </c>
      <c r="N910" s="122">
        <v>0</v>
      </c>
      <c r="O910" s="69">
        <v>3.1913707943359965E-3</v>
      </c>
      <c r="P910" s="69">
        <v>434268024.16000003</v>
      </c>
      <c r="Q910" s="123">
        <v>434268024.16000003</v>
      </c>
    </row>
    <row r="911" spans="1:17" x14ac:dyDescent="0.2">
      <c r="A911" s="131" t="s">
        <v>1693</v>
      </c>
      <c r="B911" s="111" t="s">
        <v>1796</v>
      </c>
      <c r="C911" s="19" t="s">
        <v>1695</v>
      </c>
      <c r="D911" s="138" t="s">
        <v>1797</v>
      </c>
      <c r="E911" s="127">
        <v>113367543.73999999</v>
      </c>
      <c r="F911" s="128">
        <v>0</v>
      </c>
      <c r="G911" s="128">
        <v>0</v>
      </c>
      <c r="H911" s="128">
        <v>0</v>
      </c>
      <c r="I911" s="128">
        <v>0</v>
      </c>
      <c r="J911" s="128">
        <v>0</v>
      </c>
      <c r="K911" s="128">
        <v>0</v>
      </c>
      <c r="L911" s="128">
        <f t="shared" si="28"/>
        <v>0</v>
      </c>
      <c r="M911" s="123">
        <f t="shared" si="29"/>
        <v>113367543.73999999</v>
      </c>
      <c r="N911" s="122">
        <v>0</v>
      </c>
      <c r="O911" s="69">
        <v>6.8647998687931602E-3</v>
      </c>
      <c r="P911" s="69">
        <v>934132467.63999999</v>
      </c>
      <c r="Q911" s="123">
        <v>934132467.63999999</v>
      </c>
    </row>
    <row r="912" spans="1:17" x14ac:dyDescent="0.2">
      <c r="A912" s="131" t="s">
        <v>1693</v>
      </c>
      <c r="B912" s="111" t="s">
        <v>1798</v>
      </c>
      <c r="C912" s="19" t="s">
        <v>1695</v>
      </c>
      <c r="D912" s="138" t="s">
        <v>1799</v>
      </c>
      <c r="E912" s="127">
        <v>41781711.100000001</v>
      </c>
      <c r="F912" s="128">
        <v>0</v>
      </c>
      <c r="G912" s="128">
        <v>0</v>
      </c>
      <c r="H912" s="128">
        <v>0</v>
      </c>
      <c r="I912" s="128">
        <v>0</v>
      </c>
      <c r="J912" s="128">
        <v>0</v>
      </c>
      <c r="K912" s="128">
        <v>0</v>
      </c>
      <c r="L912" s="128">
        <f t="shared" si="28"/>
        <v>0</v>
      </c>
      <c r="M912" s="123">
        <f t="shared" si="29"/>
        <v>41781711.100000001</v>
      </c>
      <c r="N912" s="122">
        <v>0</v>
      </c>
      <c r="O912" s="69">
        <v>2.8198597137914882E-3</v>
      </c>
      <c r="P912" s="69">
        <v>383714392.73000002</v>
      </c>
      <c r="Q912" s="123">
        <v>383714392.73000002</v>
      </c>
    </row>
    <row r="913" spans="1:17" x14ac:dyDescent="0.2">
      <c r="A913" s="131" t="s">
        <v>1693</v>
      </c>
      <c r="B913" s="111" t="s">
        <v>1800</v>
      </c>
      <c r="C913" s="19" t="s">
        <v>1695</v>
      </c>
      <c r="D913" s="138" t="s">
        <v>1801</v>
      </c>
      <c r="E913" s="127">
        <v>12470927.85</v>
      </c>
      <c r="F913" s="128">
        <v>0</v>
      </c>
      <c r="G913" s="128">
        <v>0</v>
      </c>
      <c r="H913" s="128">
        <v>0</v>
      </c>
      <c r="I913" s="128">
        <v>0</v>
      </c>
      <c r="J913" s="128">
        <v>0</v>
      </c>
      <c r="K913" s="128">
        <v>0</v>
      </c>
      <c r="L913" s="128">
        <f t="shared" si="28"/>
        <v>0</v>
      </c>
      <c r="M913" s="123">
        <f t="shared" si="29"/>
        <v>12470927.85</v>
      </c>
      <c r="N913" s="122">
        <v>0</v>
      </c>
      <c r="O913" s="69">
        <v>9.5324306520200687E-4</v>
      </c>
      <c r="P913" s="69">
        <v>129713220.16</v>
      </c>
      <c r="Q913" s="123">
        <v>129713220.16</v>
      </c>
    </row>
    <row r="914" spans="1:17" x14ac:dyDescent="0.2">
      <c r="A914" s="131" t="s">
        <v>1693</v>
      </c>
      <c r="B914" s="111" t="s">
        <v>1802</v>
      </c>
      <c r="C914" s="19" t="s">
        <v>1695</v>
      </c>
      <c r="D914" s="138" t="s">
        <v>1803</v>
      </c>
      <c r="E914" s="127">
        <v>24314752.859999999</v>
      </c>
      <c r="F914" s="128">
        <v>0</v>
      </c>
      <c r="G914" s="128">
        <v>0</v>
      </c>
      <c r="H914" s="128">
        <v>0</v>
      </c>
      <c r="I914" s="128">
        <v>0</v>
      </c>
      <c r="J914" s="128">
        <v>0</v>
      </c>
      <c r="K914" s="128">
        <v>0</v>
      </c>
      <c r="L914" s="128">
        <f t="shared" si="28"/>
        <v>0</v>
      </c>
      <c r="M914" s="123">
        <f t="shared" si="29"/>
        <v>24314752.859999999</v>
      </c>
      <c r="N914" s="122">
        <v>0</v>
      </c>
      <c r="O914" s="69">
        <v>1.5585342891135474E-3</v>
      </c>
      <c r="P914" s="69">
        <v>212078648.94</v>
      </c>
      <c r="Q914" s="123">
        <v>212078648.94</v>
      </c>
    </row>
    <row r="915" spans="1:17" x14ac:dyDescent="0.2">
      <c r="A915" s="131" t="s">
        <v>1693</v>
      </c>
      <c r="B915" s="111" t="s">
        <v>1804</v>
      </c>
      <c r="C915" s="19" t="s">
        <v>1695</v>
      </c>
      <c r="D915" s="138" t="s">
        <v>1805</v>
      </c>
      <c r="E915" s="127">
        <v>53922982.710000001</v>
      </c>
      <c r="F915" s="128">
        <v>0</v>
      </c>
      <c r="G915" s="128">
        <v>0</v>
      </c>
      <c r="H915" s="128">
        <v>0</v>
      </c>
      <c r="I915" s="128">
        <v>0</v>
      </c>
      <c r="J915" s="128">
        <v>0</v>
      </c>
      <c r="K915" s="128">
        <v>0</v>
      </c>
      <c r="L915" s="128">
        <f t="shared" si="28"/>
        <v>0</v>
      </c>
      <c r="M915" s="123">
        <f t="shared" si="29"/>
        <v>53922982.710000001</v>
      </c>
      <c r="N915" s="122">
        <v>0</v>
      </c>
      <c r="O915" s="69">
        <v>3.0880725914528891E-3</v>
      </c>
      <c r="P915" s="69">
        <v>420211648.58999997</v>
      </c>
      <c r="Q915" s="123">
        <v>420211648.58999997</v>
      </c>
    </row>
    <row r="916" spans="1:17" x14ac:dyDescent="0.2">
      <c r="A916" s="131" t="s">
        <v>1693</v>
      </c>
      <c r="B916" s="111" t="s">
        <v>1806</v>
      </c>
      <c r="C916" s="19" t="s">
        <v>1695</v>
      </c>
      <c r="D916" s="138" t="s">
        <v>1807</v>
      </c>
      <c r="E916" s="127">
        <v>1345565438.1600001</v>
      </c>
      <c r="F916" s="128">
        <v>0</v>
      </c>
      <c r="G916" s="128">
        <v>0</v>
      </c>
      <c r="H916" s="128">
        <v>0</v>
      </c>
      <c r="I916" s="128">
        <v>0</v>
      </c>
      <c r="J916" s="128">
        <v>0</v>
      </c>
      <c r="K916" s="128">
        <v>0</v>
      </c>
      <c r="L916" s="128">
        <f t="shared" si="28"/>
        <v>0</v>
      </c>
      <c r="M916" s="123">
        <f t="shared" si="29"/>
        <v>1345565438.1600001</v>
      </c>
      <c r="N916" s="122">
        <v>0</v>
      </c>
      <c r="O916" s="69">
        <v>5.9772508361264624E-2</v>
      </c>
      <c r="P916" s="69">
        <v>8133586091.3000002</v>
      </c>
      <c r="Q916" s="123">
        <v>8133586091.3000002</v>
      </c>
    </row>
    <row r="917" spans="1:17" x14ac:dyDescent="0.2">
      <c r="A917" s="131" t="s">
        <v>1693</v>
      </c>
      <c r="B917" s="111" t="s">
        <v>1808</v>
      </c>
      <c r="C917" s="19" t="s">
        <v>1695</v>
      </c>
      <c r="D917" s="138" t="s">
        <v>1809</v>
      </c>
      <c r="E917" s="127">
        <v>28960700.93</v>
      </c>
      <c r="F917" s="128">
        <v>0</v>
      </c>
      <c r="G917" s="128">
        <v>0</v>
      </c>
      <c r="H917" s="128">
        <v>0</v>
      </c>
      <c r="I917" s="128">
        <v>0</v>
      </c>
      <c r="J917" s="128">
        <v>0</v>
      </c>
      <c r="K917" s="128">
        <v>0</v>
      </c>
      <c r="L917" s="128">
        <f t="shared" si="28"/>
        <v>0</v>
      </c>
      <c r="M917" s="123">
        <f t="shared" si="29"/>
        <v>28960700.93</v>
      </c>
      <c r="N917" s="122">
        <v>0</v>
      </c>
      <c r="O917" s="69">
        <v>1.9635719793657308E-3</v>
      </c>
      <c r="P917" s="69">
        <v>267194437.34999999</v>
      </c>
      <c r="Q917" s="123">
        <v>267194437.34999999</v>
      </c>
    </row>
    <row r="918" spans="1:17" x14ac:dyDescent="0.2">
      <c r="A918" s="131" t="s">
        <v>1693</v>
      </c>
      <c r="B918" s="111" t="s">
        <v>1810</v>
      </c>
      <c r="C918" s="19" t="s">
        <v>1695</v>
      </c>
      <c r="D918" s="138" t="s">
        <v>1811</v>
      </c>
      <c r="E918" s="127">
        <v>140067486.03</v>
      </c>
      <c r="F918" s="128">
        <v>0</v>
      </c>
      <c r="G918" s="128">
        <v>116542061</v>
      </c>
      <c r="H918" s="128">
        <v>0</v>
      </c>
      <c r="I918" s="128">
        <v>0</v>
      </c>
      <c r="J918" s="128">
        <v>0</v>
      </c>
      <c r="K918" s="128">
        <v>0</v>
      </c>
      <c r="L918" s="128">
        <f t="shared" si="28"/>
        <v>116542061</v>
      </c>
      <c r="M918" s="123">
        <f t="shared" si="29"/>
        <v>256609547.03</v>
      </c>
      <c r="N918" s="122">
        <v>0</v>
      </c>
      <c r="O918" s="69">
        <v>6.9246040915149588E-3</v>
      </c>
      <c r="P918" s="69">
        <v>942270369.27999997</v>
      </c>
      <c r="Q918" s="123">
        <v>942270369.27999997</v>
      </c>
    </row>
    <row r="919" spans="1:17" x14ac:dyDescent="0.2">
      <c r="A919" s="131" t="s">
        <v>1693</v>
      </c>
      <c r="B919" s="111" t="s">
        <v>1812</v>
      </c>
      <c r="C919" s="19" t="s">
        <v>1695</v>
      </c>
      <c r="D919" s="138" t="s">
        <v>1813</v>
      </c>
      <c r="E919" s="127">
        <v>55387772.950000003</v>
      </c>
      <c r="F919" s="128">
        <v>0</v>
      </c>
      <c r="G919" s="128">
        <v>0</v>
      </c>
      <c r="H919" s="128">
        <v>0</v>
      </c>
      <c r="I919" s="128">
        <v>0</v>
      </c>
      <c r="J919" s="128">
        <v>0</v>
      </c>
      <c r="K919" s="128">
        <v>0</v>
      </c>
      <c r="L919" s="128">
        <f t="shared" si="28"/>
        <v>0</v>
      </c>
      <c r="M919" s="123">
        <f t="shared" si="29"/>
        <v>55387772.950000003</v>
      </c>
      <c r="N919" s="122">
        <v>0</v>
      </c>
      <c r="O919" s="69">
        <v>4.0077890469472207E-3</v>
      </c>
      <c r="P919" s="69">
        <v>545362711.76999998</v>
      </c>
      <c r="Q919" s="123">
        <v>545362711.76999998</v>
      </c>
    </row>
    <row r="920" spans="1:17" x14ac:dyDescent="0.2">
      <c r="A920" s="131" t="s">
        <v>1693</v>
      </c>
      <c r="B920" s="111" t="s">
        <v>1814</v>
      </c>
      <c r="C920" s="19" t="s">
        <v>1695</v>
      </c>
      <c r="D920" s="138" t="s">
        <v>1815</v>
      </c>
      <c r="E920" s="127">
        <v>253360376.06999999</v>
      </c>
      <c r="F920" s="128">
        <v>0</v>
      </c>
      <c r="G920" s="128">
        <v>0</v>
      </c>
      <c r="H920" s="128">
        <v>0</v>
      </c>
      <c r="I920" s="128">
        <v>0</v>
      </c>
      <c r="J920" s="128">
        <v>0</v>
      </c>
      <c r="K920" s="128">
        <v>0</v>
      </c>
      <c r="L920" s="128">
        <f t="shared" si="28"/>
        <v>0</v>
      </c>
      <c r="M920" s="123">
        <f t="shared" si="29"/>
        <v>253360376.06999999</v>
      </c>
      <c r="N920" s="122">
        <v>0</v>
      </c>
      <c r="O920" s="69">
        <v>1.7095852577154243E-2</v>
      </c>
      <c r="P920" s="69">
        <v>2326330156.6700001</v>
      </c>
      <c r="Q920" s="123">
        <v>2326330156.6700001</v>
      </c>
    </row>
    <row r="921" spans="1:17" x14ac:dyDescent="0.2">
      <c r="A921" s="131" t="s">
        <v>1693</v>
      </c>
      <c r="B921" s="111" t="s">
        <v>1816</v>
      </c>
      <c r="C921" s="19" t="s">
        <v>1695</v>
      </c>
      <c r="D921" s="138" t="s">
        <v>183</v>
      </c>
      <c r="E921" s="127">
        <v>216850129.86000001</v>
      </c>
      <c r="F921" s="128">
        <v>0</v>
      </c>
      <c r="G921" s="128">
        <v>0</v>
      </c>
      <c r="H921" s="128">
        <v>0</v>
      </c>
      <c r="I921" s="128">
        <v>0</v>
      </c>
      <c r="J921" s="128">
        <v>0</v>
      </c>
      <c r="K921" s="128">
        <v>0</v>
      </c>
      <c r="L921" s="128">
        <f t="shared" si="28"/>
        <v>0</v>
      </c>
      <c r="M921" s="123">
        <f t="shared" si="29"/>
        <v>216850129.86000001</v>
      </c>
      <c r="N921" s="122">
        <v>0</v>
      </c>
      <c r="O921" s="69">
        <v>1.5633367494230253E-2</v>
      </c>
      <c r="P921" s="69">
        <v>2127321470.98</v>
      </c>
      <c r="Q921" s="123">
        <v>2127321470.98</v>
      </c>
    </row>
    <row r="922" spans="1:17" x14ac:dyDescent="0.2">
      <c r="A922" s="131" t="s">
        <v>1693</v>
      </c>
      <c r="B922" s="111" t="s">
        <v>1817</v>
      </c>
      <c r="C922" s="19" t="s">
        <v>1695</v>
      </c>
      <c r="D922" s="138" t="s">
        <v>1818</v>
      </c>
      <c r="E922" s="127">
        <v>323240245.91000003</v>
      </c>
      <c r="F922" s="128">
        <v>0</v>
      </c>
      <c r="G922" s="128">
        <v>0</v>
      </c>
      <c r="H922" s="128">
        <v>0</v>
      </c>
      <c r="I922" s="128">
        <v>0</v>
      </c>
      <c r="J922" s="128">
        <v>0</v>
      </c>
      <c r="K922" s="128">
        <v>0</v>
      </c>
      <c r="L922" s="128">
        <f t="shared" si="28"/>
        <v>0</v>
      </c>
      <c r="M922" s="123">
        <f t="shared" si="29"/>
        <v>323240245.91000003</v>
      </c>
      <c r="N922" s="122">
        <v>0</v>
      </c>
      <c r="O922" s="69">
        <v>1.8522092676610476E-2</v>
      </c>
      <c r="P922" s="69">
        <v>2520406780.75</v>
      </c>
      <c r="Q922" s="123">
        <v>2520406780.75</v>
      </c>
    </row>
    <row r="923" spans="1:17" x14ac:dyDescent="0.2">
      <c r="A923" s="131" t="s">
        <v>1693</v>
      </c>
      <c r="B923" s="111" t="s">
        <v>1819</v>
      </c>
      <c r="C923" s="19" t="s">
        <v>1695</v>
      </c>
      <c r="D923" s="138" t="s">
        <v>1820</v>
      </c>
      <c r="E923" s="127">
        <v>96215403.209999993</v>
      </c>
      <c r="F923" s="128">
        <v>0</v>
      </c>
      <c r="G923" s="128">
        <v>0</v>
      </c>
      <c r="H923" s="128">
        <v>0</v>
      </c>
      <c r="I923" s="128">
        <v>0</v>
      </c>
      <c r="J923" s="128">
        <v>0</v>
      </c>
      <c r="K923" s="128">
        <v>0</v>
      </c>
      <c r="L923" s="128">
        <f t="shared" si="28"/>
        <v>0</v>
      </c>
      <c r="M923" s="123">
        <f t="shared" si="29"/>
        <v>96215403.209999993</v>
      </c>
      <c r="N923" s="122">
        <v>0</v>
      </c>
      <c r="O923" s="69">
        <v>5.4059392842159444E-3</v>
      </c>
      <c r="P923" s="69">
        <v>735616988.11000001</v>
      </c>
      <c r="Q923" s="123">
        <v>735616988.11000001</v>
      </c>
    </row>
    <row r="924" spans="1:17" x14ac:dyDescent="0.2">
      <c r="A924" s="131" t="s">
        <v>1693</v>
      </c>
      <c r="B924" s="111" t="s">
        <v>1821</v>
      </c>
      <c r="C924" s="19" t="s">
        <v>1695</v>
      </c>
      <c r="D924" s="138" t="s">
        <v>1822</v>
      </c>
      <c r="E924" s="127">
        <v>27718870.670000002</v>
      </c>
      <c r="F924" s="128">
        <v>0</v>
      </c>
      <c r="G924" s="128">
        <v>0</v>
      </c>
      <c r="H924" s="128">
        <v>0</v>
      </c>
      <c r="I924" s="128">
        <v>0</v>
      </c>
      <c r="J924" s="128">
        <v>0</v>
      </c>
      <c r="K924" s="128">
        <v>0</v>
      </c>
      <c r="L924" s="128">
        <f t="shared" si="28"/>
        <v>0</v>
      </c>
      <c r="M924" s="123">
        <f t="shared" si="29"/>
        <v>27718870.670000002</v>
      </c>
      <c r="N924" s="122">
        <v>0</v>
      </c>
      <c r="O924" s="69">
        <v>1.9889434677931609E-3</v>
      </c>
      <c r="P924" s="69">
        <v>270646880.47000003</v>
      </c>
      <c r="Q924" s="123">
        <v>270646880.47000003</v>
      </c>
    </row>
    <row r="925" spans="1:17" x14ac:dyDescent="0.2">
      <c r="A925" s="131" t="s">
        <v>1693</v>
      </c>
      <c r="B925" s="111" t="s">
        <v>1823</v>
      </c>
      <c r="C925" s="19" t="s">
        <v>1695</v>
      </c>
      <c r="D925" s="138" t="s">
        <v>1824</v>
      </c>
      <c r="E925" s="127">
        <v>1205755713.49</v>
      </c>
      <c r="F925" s="128">
        <v>0</v>
      </c>
      <c r="G925" s="128">
        <v>0</v>
      </c>
      <c r="H925" s="128">
        <v>0</v>
      </c>
      <c r="I925" s="128">
        <v>0</v>
      </c>
      <c r="J925" s="128">
        <v>0</v>
      </c>
      <c r="K925" s="128">
        <v>0</v>
      </c>
      <c r="L925" s="128">
        <f t="shared" si="28"/>
        <v>0</v>
      </c>
      <c r="M925" s="123">
        <f t="shared" si="29"/>
        <v>1205755713.49</v>
      </c>
      <c r="N925" s="122">
        <v>0</v>
      </c>
      <c r="O925" s="69">
        <v>2.7966629243721237E-2</v>
      </c>
      <c r="P925" s="69">
        <v>3805578733</v>
      </c>
      <c r="Q925" s="123">
        <v>3805578733</v>
      </c>
    </row>
    <row r="926" spans="1:17" x14ac:dyDescent="0.2">
      <c r="A926" s="131" t="s">
        <v>1693</v>
      </c>
      <c r="B926" s="111" t="s">
        <v>1825</v>
      </c>
      <c r="C926" s="19" t="s">
        <v>1695</v>
      </c>
      <c r="D926" s="138" t="s">
        <v>1826</v>
      </c>
      <c r="E926" s="127">
        <v>24787507.84</v>
      </c>
      <c r="F926" s="128">
        <v>0</v>
      </c>
      <c r="G926" s="128">
        <v>0</v>
      </c>
      <c r="H926" s="128">
        <v>0</v>
      </c>
      <c r="I926" s="128">
        <v>0</v>
      </c>
      <c r="J926" s="128">
        <v>0</v>
      </c>
      <c r="K926" s="128">
        <v>0</v>
      </c>
      <c r="L926" s="128">
        <f t="shared" si="28"/>
        <v>0</v>
      </c>
      <c r="M926" s="123">
        <f t="shared" si="29"/>
        <v>24787507.84</v>
      </c>
      <c r="N926" s="122">
        <v>0</v>
      </c>
      <c r="O926" s="69">
        <v>1.505072938498606E-3</v>
      </c>
      <c r="P926" s="69">
        <v>204803858.06999999</v>
      </c>
      <c r="Q926" s="123">
        <v>204803858.06999999</v>
      </c>
    </row>
    <row r="927" spans="1:17" x14ac:dyDescent="0.2">
      <c r="A927" s="131" t="s">
        <v>1693</v>
      </c>
      <c r="B927" s="111" t="s">
        <v>1827</v>
      </c>
      <c r="C927" s="19" t="s">
        <v>1695</v>
      </c>
      <c r="D927" s="138" t="s">
        <v>1828</v>
      </c>
      <c r="E927" s="127">
        <v>39096203.979999997</v>
      </c>
      <c r="F927" s="128">
        <v>0</v>
      </c>
      <c r="G927" s="128">
        <v>0</v>
      </c>
      <c r="H927" s="128">
        <v>0</v>
      </c>
      <c r="I927" s="128">
        <v>0</v>
      </c>
      <c r="J927" s="128">
        <v>0</v>
      </c>
      <c r="K927" s="128">
        <v>0</v>
      </c>
      <c r="L927" s="128">
        <f t="shared" si="28"/>
        <v>0</v>
      </c>
      <c r="M927" s="123">
        <f t="shared" si="29"/>
        <v>39096203.979999997</v>
      </c>
      <c r="N927" s="122">
        <v>0</v>
      </c>
      <c r="O927" s="69">
        <v>2.6594756619466638E-3</v>
      </c>
      <c r="P927" s="69">
        <v>361890020.13</v>
      </c>
      <c r="Q927" s="123">
        <v>361890020.13</v>
      </c>
    </row>
    <row r="928" spans="1:17" x14ac:dyDescent="0.2">
      <c r="A928" s="131" t="s">
        <v>1693</v>
      </c>
      <c r="B928" s="111" t="s">
        <v>1829</v>
      </c>
      <c r="C928" s="19" t="s">
        <v>1695</v>
      </c>
      <c r="D928" s="138" t="s">
        <v>1830</v>
      </c>
      <c r="E928" s="127">
        <v>32492364.559999999</v>
      </c>
      <c r="F928" s="128">
        <v>0</v>
      </c>
      <c r="G928" s="128">
        <v>0</v>
      </c>
      <c r="H928" s="128">
        <v>0</v>
      </c>
      <c r="I928" s="128">
        <v>0</v>
      </c>
      <c r="J928" s="128">
        <v>0</v>
      </c>
      <c r="K928" s="128">
        <v>0</v>
      </c>
      <c r="L928" s="128">
        <f t="shared" si="28"/>
        <v>0</v>
      </c>
      <c r="M928" s="123">
        <f t="shared" si="29"/>
        <v>32492364.559999999</v>
      </c>
      <c r="N928" s="122">
        <v>0</v>
      </c>
      <c r="O928" s="69">
        <v>1.5793751546075076E-3</v>
      </c>
      <c r="P928" s="69">
        <v>214914584.36000001</v>
      </c>
      <c r="Q928" s="123">
        <v>214914584.36000001</v>
      </c>
    </row>
    <row r="929" spans="1:17" x14ac:dyDescent="0.2">
      <c r="A929" s="131" t="s">
        <v>1693</v>
      </c>
      <c r="B929" s="111" t="s">
        <v>1831</v>
      </c>
      <c r="C929" s="19" t="s">
        <v>1695</v>
      </c>
      <c r="D929" s="138" t="s">
        <v>1832</v>
      </c>
      <c r="E929" s="127">
        <v>358595607.76999998</v>
      </c>
      <c r="F929" s="128">
        <v>0</v>
      </c>
      <c r="G929" s="128">
        <v>0</v>
      </c>
      <c r="H929" s="128">
        <v>0</v>
      </c>
      <c r="I929" s="128">
        <v>0</v>
      </c>
      <c r="J929" s="128">
        <v>0</v>
      </c>
      <c r="K929" s="128">
        <v>0</v>
      </c>
      <c r="L929" s="128">
        <f t="shared" si="28"/>
        <v>0</v>
      </c>
      <c r="M929" s="123">
        <f t="shared" si="29"/>
        <v>358595607.76999998</v>
      </c>
      <c r="N929" s="122">
        <v>0</v>
      </c>
      <c r="O929" s="69">
        <v>1.7958483183686858E-2</v>
      </c>
      <c r="P929" s="69">
        <v>2443713222.8200002</v>
      </c>
      <c r="Q929" s="123">
        <v>2443713222.8200002</v>
      </c>
    </row>
    <row r="930" spans="1:17" x14ac:dyDescent="0.2">
      <c r="A930" s="131" t="s">
        <v>1693</v>
      </c>
      <c r="B930" s="111" t="s">
        <v>1833</v>
      </c>
      <c r="C930" s="19" t="s">
        <v>1695</v>
      </c>
      <c r="D930" s="138" t="s">
        <v>1547</v>
      </c>
      <c r="E930" s="127">
        <v>17340897.539999999</v>
      </c>
      <c r="F930" s="128">
        <v>0</v>
      </c>
      <c r="G930" s="128">
        <v>0</v>
      </c>
      <c r="H930" s="128">
        <v>0</v>
      </c>
      <c r="I930" s="128">
        <v>0</v>
      </c>
      <c r="J930" s="128">
        <v>0</v>
      </c>
      <c r="K930" s="128">
        <v>0</v>
      </c>
      <c r="L930" s="128">
        <f t="shared" si="28"/>
        <v>0</v>
      </c>
      <c r="M930" s="123">
        <f t="shared" si="29"/>
        <v>17340897.539999999</v>
      </c>
      <c r="N930" s="122">
        <v>0</v>
      </c>
      <c r="O930" s="69">
        <v>1.3310970178533727E-3</v>
      </c>
      <c r="P930" s="69">
        <v>181129962.38</v>
      </c>
      <c r="Q930" s="123">
        <v>181129962.38</v>
      </c>
    </row>
    <row r="931" spans="1:17" x14ac:dyDescent="0.2">
      <c r="A931" s="131" t="s">
        <v>1693</v>
      </c>
      <c r="B931" s="111" t="s">
        <v>1834</v>
      </c>
      <c r="C931" s="19" t="s">
        <v>1695</v>
      </c>
      <c r="D931" s="138" t="s">
        <v>1835</v>
      </c>
      <c r="E931" s="127">
        <v>39376850.600000001</v>
      </c>
      <c r="F931" s="128">
        <v>0</v>
      </c>
      <c r="G931" s="128">
        <v>0</v>
      </c>
      <c r="H931" s="128">
        <v>0</v>
      </c>
      <c r="I931" s="128">
        <v>0</v>
      </c>
      <c r="J931" s="128">
        <v>0</v>
      </c>
      <c r="K931" s="128">
        <v>0</v>
      </c>
      <c r="L931" s="128">
        <f t="shared" si="28"/>
        <v>0</v>
      </c>
      <c r="M931" s="123">
        <f t="shared" si="29"/>
        <v>39376850.600000001</v>
      </c>
      <c r="N931" s="122">
        <v>0</v>
      </c>
      <c r="O931" s="69">
        <v>2.9648396476625156E-3</v>
      </c>
      <c r="P931" s="69">
        <v>403442639.13999999</v>
      </c>
      <c r="Q931" s="123">
        <v>403442639.13999999</v>
      </c>
    </row>
    <row r="932" spans="1:17" x14ac:dyDescent="0.2">
      <c r="A932" s="131" t="s">
        <v>1693</v>
      </c>
      <c r="B932" s="111" t="s">
        <v>1836</v>
      </c>
      <c r="C932" s="19" t="s">
        <v>1695</v>
      </c>
      <c r="D932" s="138" t="s">
        <v>1837</v>
      </c>
      <c r="E932" s="127">
        <v>71156150.739999995</v>
      </c>
      <c r="F932" s="128">
        <v>0</v>
      </c>
      <c r="G932" s="128">
        <v>0</v>
      </c>
      <c r="H932" s="128">
        <v>0</v>
      </c>
      <c r="I932" s="128">
        <v>0</v>
      </c>
      <c r="J932" s="128">
        <v>0</v>
      </c>
      <c r="K932" s="128">
        <v>0</v>
      </c>
      <c r="L932" s="128">
        <f t="shared" si="28"/>
        <v>0</v>
      </c>
      <c r="M932" s="123">
        <f t="shared" si="29"/>
        <v>71156150.739999995</v>
      </c>
      <c r="N932" s="122">
        <v>0</v>
      </c>
      <c r="O932" s="69">
        <v>5.3434166877340634E-3</v>
      </c>
      <c r="P932" s="69">
        <v>727109181.85000002</v>
      </c>
      <c r="Q932" s="123">
        <v>727109181.85000002</v>
      </c>
    </row>
    <row r="933" spans="1:17" x14ac:dyDescent="0.2">
      <c r="A933" s="131" t="s">
        <v>1693</v>
      </c>
      <c r="B933" s="111" t="s">
        <v>1838</v>
      </c>
      <c r="C933" s="19" t="s">
        <v>1695</v>
      </c>
      <c r="D933" s="138" t="s">
        <v>1839</v>
      </c>
      <c r="E933" s="127">
        <v>540762822.82000005</v>
      </c>
      <c r="F933" s="128">
        <v>0</v>
      </c>
      <c r="G933" s="128">
        <v>0</v>
      </c>
      <c r="H933" s="128">
        <v>0</v>
      </c>
      <c r="I933" s="128">
        <v>0</v>
      </c>
      <c r="J933" s="128">
        <v>0</v>
      </c>
      <c r="K933" s="128">
        <v>0</v>
      </c>
      <c r="L933" s="128">
        <f t="shared" si="28"/>
        <v>0</v>
      </c>
      <c r="M933" s="123">
        <f t="shared" si="29"/>
        <v>540762822.82000005</v>
      </c>
      <c r="N933" s="122">
        <v>0</v>
      </c>
      <c r="O933" s="69">
        <v>1.5888894627677938E-2</v>
      </c>
      <c r="P933" s="69">
        <v>2162092505.2800002</v>
      </c>
      <c r="Q933" s="123">
        <v>2162092505.2800002</v>
      </c>
    </row>
    <row r="934" spans="1:17" x14ac:dyDescent="0.2">
      <c r="A934" s="131" t="s">
        <v>1693</v>
      </c>
      <c r="B934" s="111" t="s">
        <v>1840</v>
      </c>
      <c r="C934" s="19" t="s">
        <v>1695</v>
      </c>
      <c r="D934" s="138" t="s">
        <v>1841</v>
      </c>
      <c r="E934" s="127">
        <v>93765537.900000006</v>
      </c>
      <c r="F934" s="128">
        <v>0</v>
      </c>
      <c r="G934" s="128">
        <v>0</v>
      </c>
      <c r="H934" s="128">
        <v>0</v>
      </c>
      <c r="I934" s="128">
        <v>0</v>
      </c>
      <c r="J934" s="128">
        <v>0</v>
      </c>
      <c r="K934" s="128">
        <v>0</v>
      </c>
      <c r="L934" s="128">
        <f t="shared" si="28"/>
        <v>0</v>
      </c>
      <c r="M934" s="123">
        <f t="shared" si="29"/>
        <v>93765537.900000006</v>
      </c>
      <c r="N934" s="122">
        <v>0</v>
      </c>
      <c r="O934" s="69">
        <v>6.0637857341557322E-3</v>
      </c>
      <c r="P934" s="69">
        <v>825133906.21000004</v>
      </c>
      <c r="Q934" s="123">
        <v>825133906.21000004</v>
      </c>
    </row>
    <row r="935" spans="1:17" x14ac:dyDescent="0.2">
      <c r="A935" s="131" t="s">
        <v>1693</v>
      </c>
      <c r="B935" s="111" t="s">
        <v>1842</v>
      </c>
      <c r="C935" s="19" t="s">
        <v>1695</v>
      </c>
      <c r="D935" s="138" t="s">
        <v>812</v>
      </c>
      <c r="E935" s="127">
        <v>56123530.439999998</v>
      </c>
      <c r="F935" s="128">
        <v>0</v>
      </c>
      <c r="G935" s="128">
        <v>0</v>
      </c>
      <c r="H935" s="128">
        <v>0</v>
      </c>
      <c r="I935" s="128">
        <v>0</v>
      </c>
      <c r="J935" s="128">
        <v>0</v>
      </c>
      <c r="K935" s="128">
        <v>0</v>
      </c>
      <c r="L935" s="128">
        <f t="shared" si="28"/>
        <v>0</v>
      </c>
      <c r="M935" s="123">
        <f t="shared" si="29"/>
        <v>56123530.439999998</v>
      </c>
      <c r="N935" s="122">
        <v>0</v>
      </c>
      <c r="O935" s="69">
        <v>4.5333413072296963E-3</v>
      </c>
      <c r="P935" s="69">
        <v>616877605.00999999</v>
      </c>
      <c r="Q935" s="123">
        <v>616877605.00999999</v>
      </c>
    </row>
    <row r="936" spans="1:17" x14ac:dyDescent="0.2">
      <c r="A936" s="131" t="s">
        <v>1693</v>
      </c>
      <c r="B936" s="111" t="s">
        <v>1843</v>
      </c>
      <c r="C936" s="19" t="s">
        <v>1695</v>
      </c>
      <c r="D936" s="138" t="s">
        <v>1844</v>
      </c>
      <c r="E936" s="127">
        <v>29895555.359999999</v>
      </c>
      <c r="F936" s="128">
        <v>0</v>
      </c>
      <c r="G936" s="128">
        <v>0</v>
      </c>
      <c r="H936" s="128">
        <v>0</v>
      </c>
      <c r="I936" s="128">
        <v>0</v>
      </c>
      <c r="J936" s="128">
        <v>0</v>
      </c>
      <c r="K936" s="128">
        <v>0</v>
      </c>
      <c r="L936" s="128">
        <f t="shared" si="28"/>
        <v>0</v>
      </c>
      <c r="M936" s="123">
        <f t="shared" si="29"/>
        <v>29895555.359999999</v>
      </c>
      <c r="N936" s="122">
        <v>0</v>
      </c>
      <c r="O936" s="69">
        <v>2.446536384073592E-3</v>
      </c>
      <c r="P936" s="69">
        <v>332914158.20999998</v>
      </c>
      <c r="Q936" s="123">
        <v>332914158.20999998</v>
      </c>
    </row>
    <row r="937" spans="1:17" x14ac:dyDescent="0.2">
      <c r="A937" s="131" t="s">
        <v>1693</v>
      </c>
      <c r="B937" s="111" t="s">
        <v>1845</v>
      </c>
      <c r="C937" s="19" t="s">
        <v>1695</v>
      </c>
      <c r="D937" s="138" t="s">
        <v>1846</v>
      </c>
      <c r="E937" s="127">
        <v>72577267.739999995</v>
      </c>
      <c r="F937" s="128">
        <v>0</v>
      </c>
      <c r="G937" s="128">
        <v>0</v>
      </c>
      <c r="H937" s="128">
        <v>0</v>
      </c>
      <c r="I937" s="128">
        <v>0</v>
      </c>
      <c r="J937" s="128">
        <v>0</v>
      </c>
      <c r="K937" s="128">
        <v>0</v>
      </c>
      <c r="L937" s="128">
        <f t="shared" si="28"/>
        <v>0</v>
      </c>
      <c r="M937" s="123">
        <f t="shared" si="29"/>
        <v>72577267.739999995</v>
      </c>
      <c r="N937" s="122">
        <v>0</v>
      </c>
      <c r="O937" s="69">
        <v>4.3367122719171151E-3</v>
      </c>
      <c r="P937" s="69">
        <v>590121170.82000005</v>
      </c>
      <c r="Q937" s="123">
        <v>590121170.82000005</v>
      </c>
    </row>
    <row r="938" spans="1:17" x14ac:dyDescent="0.2">
      <c r="A938" s="131" t="s">
        <v>1693</v>
      </c>
      <c r="B938" s="111" t="s">
        <v>1847</v>
      </c>
      <c r="C938" s="19" t="s">
        <v>1695</v>
      </c>
      <c r="D938" s="138" t="s">
        <v>1848</v>
      </c>
      <c r="E938" s="127">
        <v>46648070.630000003</v>
      </c>
      <c r="F938" s="128">
        <v>0</v>
      </c>
      <c r="G938" s="128">
        <v>0</v>
      </c>
      <c r="H938" s="128">
        <v>0</v>
      </c>
      <c r="I938" s="128">
        <v>0</v>
      </c>
      <c r="J938" s="128">
        <v>0</v>
      </c>
      <c r="K938" s="128">
        <v>0</v>
      </c>
      <c r="L938" s="128">
        <f t="shared" si="28"/>
        <v>0</v>
      </c>
      <c r="M938" s="123">
        <f t="shared" si="29"/>
        <v>46648070.630000003</v>
      </c>
      <c r="N938" s="122">
        <v>0</v>
      </c>
      <c r="O938" s="69">
        <v>3.9914788043867305E-3</v>
      </c>
      <c r="P938" s="69">
        <v>543143284.04999995</v>
      </c>
      <c r="Q938" s="123">
        <v>543143284.04999995</v>
      </c>
    </row>
    <row r="939" spans="1:17" x14ac:dyDescent="0.2">
      <c r="A939" s="131" t="s">
        <v>1693</v>
      </c>
      <c r="B939" s="111" t="s">
        <v>1849</v>
      </c>
      <c r="C939" s="19" t="s">
        <v>1695</v>
      </c>
      <c r="D939" s="138" t="s">
        <v>1850</v>
      </c>
      <c r="E939" s="127">
        <v>214814276.06999999</v>
      </c>
      <c r="F939" s="128">
        <v>0</v>
      </c>
      <c r="G939" s="128">
        <v>0</v>
      </c>
      <c r="H939" s="128">
        <v>0</v>
      </c>
      <c r="I939" s="128">
        <v>0</v>
      </c>
      <c r="J939" s="128">
        <v>0</v>
      </c>
      <c r="K939" s="128">
        <v>0</v>
      </c>
      <c r="L939" s="128">
        <f t="shared" si="28"/>
        <v>0</v>
      </c>
      <c r="M939" s="123">
        <f t="shared" si="29"/>
        <v>214814276.06999999</v>
      </c>
      <c r="N939" s="122">
        <v>0</v>
      </c>
      <c r="O939" s="69">
        <v>1.0741200850669761E-2</v>
      </c>
      <c r="P939" s="69">
        <v>1461616456.0999999</v>
      </c>
      <c r="Q939" s="123">
        <v>1461616456.0999999</v>
      </c>
    </row>
    <row r="940" spans="1:17" x14ac:dyDescent="0.2">
      <c r="A940" s="131" t="s">
        <v>1693</v>
      </c>
      <c r="B940" s="111" t="s">
        <v>1851</v>
      </c>
      <c r="C940" s="19" t="s">
        <v>1695</v>
      </c>
      <c r="D940" s="138" t="s">
        <v>1852</v>
      </c>
      <c r="E940" s="127">
        <v>14506271.050000001</v>
      </c>
      <c r="F940" s="128">
        <v>0</v>
      </c>
      <c r="G940" s="128">
        <v>0</v>
      </c>
      <c r="H940" s="128">
        <v>0</v>
      </c>
      <c r="I940" s="128">
        <v>0</v>
      </c>
      <c r="J940" s="128">
        <v>0</v>
      </c>
      <c r="K940" s="128">
        <v>0</v>
      </c>
      <c r="L940" s="128">
        <f t="shared" si="28"/>
        <v>0</v>
      </c>
      <c r="M940" s="123">
        <f t="shared" si="29"/>
        <v>14506271.050000001</v>
      </c>
      <c r="N940" s="122">
        <v>0</v>
      </c>
      <c r="O940" s="69">
        <v>6.1978921729864331E-4</v>
      </c>
      <c r="P940" s="69">
        <v>84338253.409999996</v>
      </c>
      <c r="Q940" s="123">
        <v>84338253.409999996</v>
      </c>
    </row>
    <row r="941" spans="1:17" x14ac:dyDescent="0.2">
      <c r="A941" s="131" t="s">
        <v>1693</v>
      </c>
      <c r="B941" s="111" t="s">
        <v>1853</v>
      </c>
      <c r="C941" s="19" t="s">
        <v>1695</v>
      </c>
      <c r="D941" s="138" t="s">
        <v>404</v>
      </c>
      <c r="E941" s="127">
        <v>104693677.59999999</v>
      </c>
      <c r="F941" s="128">
        <v>0</v>
      </c>
      <c r="G941" s="128">
        <v>0</v>
      </c>
      <c r="H941" s="128">
        <v>0</v>
      </c>
      <c r="I941" s="128">
        <v>0</v>
      </c>
      <c r="J941" s="128">
        <v>0</v>
      </c>
      <c r="K941" s="128">
        <v>0</v>
      </c>
      <c r="L941" s="128">
        <f t="shared" si="28"/>
        <v>0</v>
      </c>
      <c r="M941" s="123">
        <f t="shared" si="29"/>
        <v>104693677.59999999</v>
      </c>
      <c r="N941" s="122">
        <v>0</v>
      </c>
      <c r="O941" s="69">
        <v>5.1812203867158515E-3</v>
      </c>
      <c r="P941" s="69">
        <v>705038206.16999996</v>
      </c>
      <c r="Q941" s="123">
        <v>705038206.16999996</v>
      </c>
    </row>
    <row r="942" spans="1:17" x14ac:dyDescent="0.2">
      <c r="A942" s="131" t="s">
        <v>1693</v>
      </c>
      <c r="B942" s="111" t="s">
        <v>1854</v>
      </c>
      <c r="C942" s="19" t="s">
        <v>1695</v>
      </c>
      <c r="D942" s="138" t="s">
        <v>1855</v>
      </c>
      <c r="E942" s="127">
        <v>105921617.69</v>
      </c>
      <c r="F942" s="128">
        <v>0</v>
      </c>
      <c r="G942" s="128">
        <v>0</v>
      </c>
      <c r="H942" s="128">
        <v>0</v>
      </c>
      <c r="I942" s="128">
        <v>0</v>
      </c>
      <c r="J942" s="128">
        <v>0</v>
      </c>
      <c r="K942" s="128">
        <v>0</v>
      </c>
      <c r="L942" s="128">
        <f t="shared" si="28"/>
        <v>0</v>
      </c>
      <c r="M942" s="123">
        <f t="shared" si="29"/>
        <v>105921617.69</v>
      </c>
      <c r="N942" s="122">
        <v>0</v>
      </c>
      <c r="O942" s="69">
        <v>5.1884693834094026E-3</v>
      </c>
      <c r="P942" s="69">
        <v>706024618.49000001</v>
      </c>
      <c r="Q942" s="123">
        <v>706024618.49000001</v>
      </c>
    </row>
    <row r="943" spans="1:17" x14ac:dyDescent="0.2">
      <c r="A943" s="131" t="s">
        <v>1856</v>
      </c>
      <c r="B943" s="111" t="s">
        <v>1857</v>
      </c>
      <c r="C943" s="19" t="s">
        <v>812</v>
      </c>
      <c r="D943" s="138" t="s">
        <v>1858</v>
      </c>
      <c r="E943" s="127">
        <v>3643629917.27</v>
      </c>
      <c r="F943" s="128">
        <v>0</v>
      </c>
      <c r="G943" s="128">
        <v>0</v>
      </c>
      <c r="H943" s="128">
        <v>0</v>
      </c>
      <c r="I943" s="128">
        <v>0</v>
      </c>
      <c r="J943" s="128">
        <v>0</v>
      </c>
      <c r="K943" s="128">
        <v>0</v>
      </c>
      <c r="L943" s="128">
        <f t="shared" si="28"/>
        <v>0</v>
      </c>
      <c r="M943" s="123">
        <f t="shared" si="29"/>
        <v>3643629917.27</v>
      </c>
      <c r="N943" s="122">
        <v>1103531562.5899999</v>
      </c>
      <c r="O943" s="69">
        <v>0.29859727505081607</v>
      </c>
      <c r="P943" s="69">
        <v>7383110136.5700006</v>
      </c>
      <c r="Q943" s="123">
        <v>8486641699.1600008</v>
      </c>
    </row>
    <row r="944" spans="1:17" x14ac:dyDescent="0.2">
      <c r="A944" s="131" t="s">
        <v>1856</v>
      </c>
      <c r="B944" s="111" t="s">
        <v>1859</v>
      </c>
      <c r="C944" s="19" t="s">
        <v>812</v>
      </c>
      <c r="D944" s="138" t="s">
        <v>429</v>
      </c>
      <c r="E944" s="127">
        <v>107700465.59999999</v>
      </c>
      <c r="F944" s="128">
        <v>0</v>
      </c>
      <c r="G944" s="128">
        <v>0</v>
      </c>
      <c r="H944" s="128">
        <v>0</v>
      </c>
      <c r="I944" s="128">
        <v>0</v>
      </c>
      <c r="J944" s="128">
        <v>0</v>
      </c>
      <c r="K944" s="128">
        <v>0</v>
      </c>
      <c r="L944" s="128">
        <f t="shared" si="28"/>
        <v>0</v>
      </c>
      <c r="M944" s="123">
        <f t="shared" si="29"/>
        <v>107700465.59999999</v>
      </c>
      <c r="N944" s="122">
        <v>0</v>
      </c>
      <c r="O944" s="69">
        <v>1.1924168326993901E-2</v>
      </c>
      <c r="P944" s="69">
        <v>294836743</v>
      </c>
      <c r="Q944" s="123">
        <v>294836743</v>
      </c>
    </row>
    <row r="945" spans="1:17" x14ac:dyDescent="0.2">
      <c r="A945" s="131" t="s">
        <v>1856</v>
      </c>
      <c r="B945" s="111" t="s">
        <v>1860</v>
      </c>
      <c r="C945" s="19" t="s">
        <v>812</v>
      </c>
      <c r="D945" s="138" t="s">
        <v>1861</v>
      </c>
      <c r="E945" s="127">
        <v>122975626.95999999</v>
      </c>
      <c r="F945" s="128">
        <v>0</v>
      </c>
      <c r="G945" s="128">
        <v>0</v>
      </c>
      <c r="H945" s="128">
        <v>0</v>
      </c>
      <c r="I945" s="128">
        <v>0</v>
      </c>
      <c r="J945" s="128">
        <v>0</v>
      </c>
      <c r="K945" s="128">
        <v>0</v>
      </c>
      <c r="L945" s="128">
        <f t="shared" si="28"/>
        <v>0</v>
      </c>
      <c r="M945" s="123">
        <f t="shared" si="29"/>
        <v>122975626.95999999</v>
      </c>
      <c r="N945" s="122">
        <v>0</v>
      </c>
      <c r="O945" s="69">
        <v>1.4365604057236008E-2</v>
      </c>
      <c r="P945" s="69">
        <v>355203633.10000002</v>
      </c>
      <c r="Q945" s="123">
        <v>355203633.10000002</v>
      </c>
    </row>
    <row r="946" spans="1:17" x14ac:dyDescent="0.2">
      <c r="A946" s="131" t="s">
        <v>1856</v>
      </c>
      <c r="B946" s="111" t="s">
        <v>1862</v>
      </c>
      <c r="C946" s="19" t="s">
        <v>812</v>
      </c>
      <c r="D946" s="138" t="s">
        <v>1863</v>
      </c>
      <c r="E946" s="127">
        <v>79398554.290000007</v>
      </c>
      <c r="F946" s="128">
        <v>0</v>
      </c>
      <c r="G946" s="128">
        <v>0</v>
      </c>
      <c r="H946" s="128">
        <v>0</v>
      </c>
      <c r="I946" s="128">
        <v>0</v>
      </c>
      <c r="J946" s="128">
        <v>0</v>
      </c>
      <c r="K946" s="128">
        <v>0</v>
      </c>
      <c r="L946" s="128">
        <f t="shared" si="28"/>
        <v>0</v>
      </c>
      <c r="M946" s="123">
        <f t="shared" si="29"/>
        <v>79398554.290000007</v>
      </c>
      <c r="N946" s="122">
        <v>0</v>
      </c>
      <c r="O946" s="69">
        <v>8.9682827185091265E-3</v>
      </c>
      <c r="P946" s="69">
        <v>221749575.69999999</v>
      </c>
      <c r="Q946" s="123">
        <v>221749575.69999999</v>
      </c>
    </row>
    <row r="947" spans="1:17" x14ac:dyDescent="0.2">
      <c r="A947" s="131" t="s">
        <v>1856</v>
      </c>
      <c r="B947" s="111" t="s">
        <v>1864</v>
      </c>
      <c r="C947" s="19" t="s">
        <v>812</v>
      </c>
      <c r="D947" s="138" t="s">
        <v>1865</v>
      </c>
      <c r="E947" s="127">
        <v>632736205.91999996</v>
      </c>
      <c r="F947" s="128">
        <v>0</v>
      </c>
      <c r="G947" s="128">
        <v>894808640</v>
      </c>
      <c r="H947" s="128">
        <v>0</v>
      </c>
      <c r="I947" s="128">
        <v>0</v>
      </c>
      <c r="J947" s="128">
        <v>0</v>
      </c>
      <c r="K947" s="128">
        <v>0</v>
      </c>
      <c r="L947" s="128">
        <f t="shared" si="28"/>
        <v>894808640</v>
      </c>
      <c r="M947" s="123">
        <f t="shared" si="29"/>
        <v>1527544845.9200001</v>
      </c>
      <c r="N947" s="122">
        <v>0</v>
      </c>
      <c r="O947" s="69">
        <v>6.0531505967115457E-2</v>
      </c>
      <c r="P947" s="69">
        <v>1496700782.72</v>
      </c>
      <c r="Q947" s="123">
        <v>1496700782.72</v>
      </c>
    </row>
    <row r="948" spans="1:17" x14ac:dyDescent="0.2">
      <c r="A948" s="131" t="s">
        <v>1856</v>
      </c>
      <c r="B948" s="111" t="s">
        <v>1866</v>
      </c>
      <c r="C948" s="19" t="s">
        <v>812</v>
      </c>
      <c r="D948" s="138" t="s">
        <v>1867</v>
      </c>
      <c r="E948" s="127">
        <v>153087499.66</v>
      </c>
      <c r="F948" s="128">
        <v>0</v>
      </c>
      <c r="G948" s="128">
        <v>0</v>
      </c>
      <c r="H948" s="128">
        <v>0</v>
      </c>
      <c r="I948" s="128">
        <v>0</v>
      </c>
      <c r="J948" s="128">
        <v>0</v>
      </c>
      <c r="K948" s="128">
        <v>0</v>
      </c>
      <c r="L948" s="128">
        <f t="shared" si="28"/>
        <v>0</v>
      </c>
      <c r="M948" s="123">
        <f t="shared" si="29"/>
        <v>153087499.66</v>
      </c>
      <c r="N948" s="122">
        <v>0</v>
      </c>
      <c r="O948" s="69">
        <v>1.3798325585139569E-2</v>
      </c>
      <c r="P948" s="69">
        <v>341177117.17000002</v>
      </c>
      <c r="Q948" s="123">
        <v>341177117.17000002</v>
      </c>
    </row>
    <row r="949" spans="1:17" x14ac:dyDescent="0.2">
      <c r="A949" s="131" t="s">
        <v>1856</v>
      </c>
      <c r="B949" s="111" t="s">
        <v>1868</v>
      </c>
      <c r="C949" s="19" t="s">
        <v>812</v>
      </c>
      <c r="D949" s="138" t="s">
        <v>1869</v>
      </c>
      <c r="E949" s="127">
        <v>53572371.219999999</v>
      </c>
      <c r="F949" s="128">
        <v>0</v>
      </c>
      <c r="G949" s="128">
        <v>0</v>
      </c>
      <c r="H949" s="128">
        <v>0</v>
      </c>
      <c r="I949" s="128">
        <v>0</v>
      </c>
      <c r="J949" s="128">
        <v>0</v>
      </c>
      <c r="K949" s="128">
        <v>0</v>
      </c>
      <c r="L949" s="128">
        <f t="shared" si="28"/>
        <v>0</v>
      </c>
      <c r="M949" s="123">
        <f t="shared" si="29"/>
        <v>53572371.219999999</v>
      </c>
      <c r="N949" s="122">
        <v>0</v>
      </c>
      <c r="O949" s="69">
        <v>5.7469963170923141E-3</v>
      </c>
      <c r="P949" s="69">
        <v>142100113.78999999</v>
      </c>
      <c r="Q949" s="123">
        <v>142100113.78999999</v>
      </c>
    </row>
    <row r="950" spans="1:17" x14ac:dyDescent="0.2">
      <c r="A950" s="131" t="s">
        <v>1856</v>
      </c>
      <c r="B950" s="111" t="s">
        <v>1870</v>
      </c>
      <c r="C950" s="19" t="s">
        <v>812</v>
      </c>
      <c r="D950" s="138" t="s">
        <v>1871</v>
      </c>
      <c r="E950" s="127">
        <v>97297826.810000002</v>
      </c>
      <c r="F950" s="128">
        <v>0</v>
      </c>
      <c r="G950" s="128">
        <v>0</v>
      </c>
      <c r="H950" s="128">
        <v>0</v>
      </c>
      <c r="I950" s="128">
        <v>0</v>
      </c>
      <c r="J950" s="128">
        <v>0</v>
      </c>
      <c r="K950" s="128">
        <v>0</v>
      </c>
      <c r="L950" s="128">
        <f t="shared" si="28"/>
        <v>0</v>
      </c>
      <c r="M950" s="123">
        <f t="shared" si="29"/>
        <v>97297826.810000002</v>
      </c>
      <c r="N950" s="122">
        <v>0</v>
      </c>
      <c r="O950" s="69">
        <v>1.0948097164362333E-2</v>
      </c>
      <c r="P950" s="69">
        <v>270702427.32999998</v>
      </c>
      <c r="Q950" s="123">
        <v>270702427.32999998</v>
      </c>
    </row>
    <row r="951" spans="1:17" x14ac:dyDescent="0.2">
      <c r="A951" s="131" t="s">
        <v>1856</v>
      </c>
      <c r="B951" s="111" t="s">
        <v>1872</v>
      </c>
      <c r="C951" s="19" t="s">
        <v>812</v>
      </c>
      <c r="D951" s="138" t="s">
        <v>1873</v>
      </c>
      <c r="E951" s="127">
        <v>228926646.53</v>
      </c>
      <c r="F951" s="128">
        <v>0</v>
      </c>
      <c r="G951" s="128">
        <v>0</v>
      </c>
      <c r="H951" s="128">
        <v>0</v>
      </c>
      <c r="I951" s="128">
        <v>0</v>
      </c>
      <c r="J951" s="128">
        <v>0</v>
      </c>
      <c r="K951" s="128">
        <v>0</v>
      </c>
      <c r="L951" s="128">
        <f t="shared" si="28"/>
        <v>0</v>
      </c>
      <c r="M951" s="123">
        <f t="shared" si="29"/>
        <v>228926646.53</v>
      </c>
      <c r="N951" s="122">
        <v>0</v>
      </c>
      <c r="O951" s="69">
        <v>2.5021886131739418E-2</v>
      </c>
      <c r="P951" s="69">
        <v>618690646.47000003</v>
      </c>
      <c r="Q951" s="123">
        <v>618690646.47000003</v>
      </c>
    </row>
    <row r="952" spans="1:17" x14ac:dyDescent="0.2">
      <c r="A952" s="131" t="s">
        <v>1856</v>
      </c>
      <c r="B952" s="111" t="s">
        <v>1874</v>
      </c>
      <c r="C952" s="19" t="s">
        <v>812</v>
      </c>
      <c r="D952" s="138" t="s">
        <v>1875</v>
      </c>
      <c r="E952" s="127">
        <v>181413084.87</v>
      </c>
      <c r="F952" s="128">
        <v>0</v>
      </c>
      <c r="G952" s="128">
        <v>0</v>
      </c>
      <c r="H952" s="128">
        <v>0</v>
      </c>
      <c r="I952" s="128">
        <v>0</v>
      </c>
      <c r="J952" s="128">
        <v>0</v>
      </c>
      <c r="K952" s="128">
        <v>0</v>
      </c>
      <c r="L952" s="128">
        <f t="shared" si="28"/>
        <v>0</v>
      </c>
      <c r="M952" s="123">
        <f t="shared" si="29"/>
        <v>181413084.87</v>
      </c>
      <c r="N952" s="122">
        <v>0</v>
      </c>
      <c r="O952" s="69">
        <v>2.2214423715510474E-2</v>
      </c>
      <c r="P952" s="69">
        <v>549273387.99000001</v>
      </c>
      <c r="Q952" s="123">
        <v>549273387.99000001</v>
      </c>
    </row>
    <row r="953" spans="1:17" x14ac:dyDescent="0.2">
      <c r="A953" s="131" t="s">
        <v>1856</v>
      </c>
      <c r="B953" s="111" t="s">
        <v>1876</v>
      </c>
      <c r="C953" s="19" t="s">
        <v>812</v>
      </c>
      <c r="D953" s="138" t="s">
        <v>145</v>
      </c>
      <c r="E953" s="127">
        <v>119569787.5</v>
      </c>
      <c r="F953" s="128">
        <v>0</v>
      </c>
      <c r="G953" s="128">
        <v>0</v>
      </c>
      <c r="H953" s="128">
        <v>0</v>
      </c>
      <c r="I953" s="128">
        <v>0</v>
      </c>
      <c r="J953" s="128">
        <v>0</v>
      </c>
      <c r="K953" s="128">
        <v>0</v>
      </c>
      <c r="L953" s="128">
        <f t="shared" si="28"/>
        <v>0</v>
      </c>
      <c r="M953" s="123">
        <f t="shared" si="29"/>
        <v>119569787.5</v>
      </c>
      <c r="N953" s="122">
        <v>0</v>
      </c>
      <c r="O953" s="69">
        <v>1.3675058866147437E-2</v>
      </c>
      <c r="P953" s="69">
        <v>338129226.77999997</v>
      </c>
      <c r="Q953" s="123">
        <v>338129226.77999997</v>
      </c>
    </row>
    <row r="954" spans="1:17" x14ac:dyDescent="0.2">
      <c r="A954" s="131" t="s">
        <v>1856</v>
      </c>
      <c r="B954" s="111" t="s">
        <v>1877</v>
      </c>
      <c r="C954" s="19" t="s">
        <v>812</v>
      </c>
      <c r="D954" s="138" t="s">
        <v>1878</v>
      </c>
      <c r="E954" s="127">
        <v>229373776.84999999</v>
      </c>
      <c r="F954" s="128">
        <v>0</v>
      </c>
      <c r="G954" s="128">
        <v>0</v>
      </c>
      <c r="H954" s="128">
        <v>0</v>
      </c>
      <c r="I954" s="128">
        <v>0</v>
      </c>
      <c r="J954" s="128">
        <v>0</v>
      </c>
      <c r="K954" s="128">
        <v>0</v>
      </c>
      <c r="L954" s="128">
        <f t="shared" si="28"/>
        <v>0</v>
      </c>
      <c r="M954" s="123">
        <f t="shared" si="29"/>
        <v>229373776.84999999</v>
      </c>
      <c r="N954" s="122">
        <v>0</v>
      </c>
      <c r="O954" s="69">
        <v>2.6021855943971502E-2</v>
      </c>
      <c r="P954" s="69">
        <v>643415879.65999997</v>
      </c>
      <c r="Q954" s="123">
        <v>643415879.65999997</v>
      </c>
    </row>
    <row r="955" spans="1:17" x14ac:dyDescent="0.2">
      <c r="A955" s="131" t="s">
        <v>1856</v>
      </c>
      <c r="B955" s="111" t="s">
        <v>1879</v>
      </c>
      <c r="C955" s="19" t="s">
        <v>812</v>
      </c>
      <c r="D955" s="138" t="s">
        <v>1880</v>
      </c>
      <c r="E955" s="127">
        <v>436231251.01999998</v>
      </c>
      <c r="F955" s="128">
        <v>0</v>
      </c>
      <c r="G955" s="128">
        <v>47390799</v>
      </c>
      <c r="H955" s="128">
        <v>0</v>
      </c>
      <c r="I955" s="128">
        <v>0</v>
      </c>
      <c r="J955" s="128">
        <v>0</v>
      </c>
      <c r="K955" s="128">
        <v>0</v>
      </c>
      <c r="L955" s="128">
        <f t="shared" si="28"/>
        <v>47390799</v>
      </c>
      <c r="M955" s="123">
        <f t="shared" si="29"/>
        <v>483622050.01999998</v>
      </c>
      <c r="N955" s="122">
        <v>0</v>
      </c>
      <c r="O955" s="69">
        <v>4.8484070921129427E-2</v>
      </c>
      <c r="P955" s="69">
        <v>1198816149.3399999</v>
      </c>
      <c r="Q955" s="123">
        <v>1198816149.3399999</v>
      </c>
    </row>
    <row r="956" spans="1:17" x14ac:dyDescent="0.2">
      <c r="A956" s="131" t="s">
        <v>1856</v>
      </c>
      <c r="B956" s="111" t="s">
        <v>1881</v>
      </c>
      <c r="C956" s="19" t="s">
        <v>812</v>
      </c>
      <c r="D956" s="138" t="s">
        <v>1882</v>
      </c>
      <c r="E956" s="127">
        <v>197073028.15000001</v>
      </c>
      <c r="F956" s="128">
        <v>0</v>
      </c>
      <c r="G956" s="128">
        <v>0</v>
      </c>
      <c r="H956" s="128">
        <v>0</v>
      </c>
      <c r="I956" s="128">
        <v>0</v>
      </c>
      <c r="J956" s="128">
        <v>0</v>
      </c>
      <c r="K956" s="128">
        <v>0</v>
      </c>
      <c r="L956" s="128">
        <f t="shared" si="28"/>
        <v>0</v>
      </c>
      <c r="M956" s="123">
        <f t="shared" si="29"/>
        <v>197073028.15000001</v>
      </c>
      <c r="N956" s="122">
        <v>0</v>
      </c>
      <c r="O956" s="69">
        <v>1.8479945259514179E-2</v>
      </c>
      <c r="P956" s="69">
        <v>456934749.81</v>
      </c>
      <c r="Q956" s="123">
        <v>456934749.81</v>
      </c>
    </row>
    <row r="957" spans="1:17" x14ac:dyDescent="0.2">
      <c r="A957" s="131" t="s">
        <v>1856</v>
      </c>
      <c r="B957" s="111" t="s">
        <v>1883</v>
      </c>
      <c r="C957" s="19" t="s">
        <v>812</v>
      </c>
      <c r="D957" s="138" t="s">
        <v>1884</v>
      </c>
      <c r="E957" s="127">
        <v>276859666.79000002</v>
      </c>
      <c r="F957" s="128">
        <v>0</v>
      </c>
      <c r="G957" s="128">
        <v>0</v>
      </c>
      <c r="H957" s="128">
        <v>0</v>
      </c>
      <c r="I957" s="128">
        <v>0</v>
      </c>
      <c r="J957" s="128">
        <v>0</v>
      </c>
      <c r="K957" s="128">
        <v>0</v>
      </c>
      <c r="L957" s="128">
        <f t="shared" si="28"/>
        <v>0</v>
      </c>
      <c r="M957" s="123">
        <f t="shared" si="29"/>
        <v>276859666.79000002</v>
      </c>
      <c r="N957" s="122">
        <v>0</v>
      </c>
      <c r="O957" s="69">
        <v>2.9087172211153374E-2</v>
      </c>
      <c r="P957" s="69">
        <v>719208827.21000004</v>
      </c>
      <c r="Q957" s="123">
        <v>719208827.21000004</v>
      </c>
    </row>
    <row r="958" spans="1:17" x14ac:dyDescent="0.2">
      <c r="A958" s="131" t="s">
        <v>1856</v>
      </c>
      <c r="B958" s="111" t="s">
        <v>1885</v>
      </c>
      <c r="C958" s="19" t="s">
        <v>812</v>
      </c>
      <c r="D958" s="138" t="s">
        <v>1886</v>
      </c>
      <c r="E958" s="127">
        <v>149320527.5</v>
      </c>
      <c r="F958" s="128">
        <v>0</v>
      </c>
      <c r="G958" s="128">
        <v>0</v>
      </c>
      <c r="H958" s="128">
        <v>0</v>
      </c>
      <c r="I958" s="128">
        <v>0</v>
      </c>
      <c r="J958" s="128">
        <v>0</v>
      </c>
      <c r="K958" s="128">
        <v>0</v>
      </c>
      <c r="L958" s="128">
        <f t="shared" si="28"/>
        <v>0</v>
      </c>
      <c r="M958" s="123">
        <f t="shared" si="29"/>
        <v>149320527.5</v>
      </c>
      <c r="N958" s="122">
        <v>0</v>
      </c>
      <c r="O958" s="69">
        <v>1.6096369417778582E-2</v>
      </c>
      <c r="P958" s="69">
        <v>397998502.13</v>
      </c>
      <c r="Q958" s="123">
        <v>397998502.13</v>
      </c>
    </row>
    <row r="959" spans="1:17" x14ac:dyDescent="0.2">
      <c r="A959" s="131" t="s">
        <v>1856</v>
      </c>
      <c r="B959" s="111" t="s">
        <v>1887</v>
      </c>
      <c r="C959" s="19" t="s">
        <v>812</v>
      </c>
      <c r="D959" s="138" t="s">
        <v>1888</v>
      </c>
      <c r="E959" s="127">
        <v>468988750.56</v>
      </c>
      <c r="F959" s="128">
        <v>0</v>
      </c>
      <c r="G959" s="128">
        <v>0</v>
      </c>
      <c r="H959" s="128">
        <v>0</v>
      </c>
      <c r="I959" s="128">
        <v>0</v>
      </c>
      <c r="J959" s="128">
        <v>0</v>
      </c>
      <c r="K959" s="128">
        <v>0</v>
      </c>
      <c r="L959" s="128">
        <f t="shared" si="28"/>
        <v>0</v>
      </c>
      <c r="M959" s="123">
        <f t="shared" si="29"/>
        <v>468988750.56</v>
      </c>
      <c r="N959" s="122">
        <v>0</v>
      </c>
      <c r="O959" s="69">
        <v>5.2403449455613919E-2</v>
      </c>
      <c r="P959" s="69">
        <v>1295726623.0899999</v>
      </c>
      <c r="Q959" s="123">
        <v>1295726623.0899999</v>
      </c>
    </row>
    <row r="960" spans="1:17" x14ac:dyDescent="0.2">
      <c r="A960" s="131" t="s">
        <v>1856</v>
      </c>
      <c r="B960" s="111" t="s">
        <v>1889</v>
      </c>
      <c r="C960" s="19" t="s">
        <v>812</v>
      </c>
      <c r="D960" s="138" t="s">
        <v>1890</v>
      </c>
      <c r="E960" s="127">
        <v>243323147.12</v>
      </c>
      <c r="F960" s="128">
        <v>0</v>
      </c>
      <c r="G960" s="128">
        <v>366828715</v>
      </c>
      <c r="H960" s="128">
        <v>0</v>
      </c>
      <c r="I960" s="128">
        <v>0</v>
      </c>
      <c r="J960" s="128">
        <v>0</v>
      </c>
      <c r="K960" s="128">
        <v>0</v>
      </c>
      <c r="L960" s="128">
        <f t="shared" si="28"/>
        <v>366828715</v>
      </c>
      <c r="M960" s="123">
        <f t="shared" si="29"/>
        <v>610151862.12</v>
      </c>
      <c r="N960" s="122">
        <v>0</v>
      </c>
      <c r="O960" s="69">
        <v>2.6625611302300307E-2</v>
      </c>
      <c r="P960" s="69">
        <v>658344322.35000002</v>
      </c>
      <c r="Q960" s="123">
        <v>658344322.35000002</v>
      </c>
    </row>
    <row r="961" spans="1:17" x14ac:dyDescent="0.2">
      <c r="A961" s="131" t="s">
        <v>1856</v>
      </c>
      <c r="B961" s="111" t="s">
        <v>1891</v>
      </c>
      <c r="C961" s="19" t="s">
        <v>812</v>
      </c>
      <c r="D961" s="138" t="s">
        <v>1892</v>
      </c>
      <c r="E961" s="127">
        <v>137044340.81999999</v>
      </c>
      <c r="F961" s="128">
        <v>0</v>
      </c>
      <c r="G961" s="128">
        <v>0</v>
      </c>
      <c r="H961" s="128">
        <v>0</v>
      </c>
      <c r="I961" s="128">
        <v>0</v>
      </c>
      <c r="J961" s="128">
        <v>0</v>
      </c>
      <c r="K961" s="128">
        <v>0</v>
      </c>
      <c r="L961" s="128">
        <f t="shared" si="28"/>
        <v>0</v>
      </c>
      <c r="M961" s="123">
        <f t="shared" si="29"/>
        <v>137044340.81999999</v>
      </c>
      <c r="N961" s="122">
        <v>0</v>
      </c>
      <c r="O961" s="69">
        <v>1.5015898891102658E-2</v>
      </c>
      <c r="P961" s="69">
        <v>371282809.91000003</v>
      </c>
      <c r="Q961" s="123">
        <v>371282809.91000003</v>
      </c>
    </row>
    <row r="962" spans="1:17" x14ac:dyDescent="0.2">
      <c r="A962" s="131" t="s">
        <v>1856</v>
      </c>
      <c r="B962" s="111" t="s">
        <v>1893</v>
      </c>
      <c r="C962" s="19" t="s">
        <v>812</v>
      </c>
      <c r="D962" s="138" t="s">
        <v>1894</v>
      </c>
      <c r="E962" s="127">
        <v>710748376.23000002</v>
      </c>
      <c r="F962" s="128">
        <v>0</v>
      </c>
      <c r="G962" s="128">
        <v>0</v>
      </c>
      <c r="H962" s="128">
        <v>0</v>
      </c>
      <c r="I962" s="128">
        <v>0</v>
      </c>
      <c r="J962" s="128">
        <v>0</v>
      </c>
      <c r="K962" s="128">
        <v>0</v>
      </c>
      <c r="L962" s="128">
        <f t="shared" si="28"/>
        <v>0</v>
      </c>
      <c r="M962" s="123">
        <f t="shared" si="29"/>
        <v>710748376.23000002</v>
      </c>
      <c r="N962" s="122">
        <v>0</v>
      </c>
      <c r="O962" s="69">
        <v>7.5074463160860555E-2</v>
      </c>
      <c r="P962" s="69">
        <v>1856289645.8599999</v>
      </c>
      <c r="Q962" s="123">
        <v>1856289645.8599999</v>
      </c>
    </row>
    <row r="963" spans="1:17" x14ac:dyDescent="0.2">
      <c r="A963" s="131" t="s">
        <v>1856</v>
      </c>
      <c r="B963" s="111" t="s">
        <v>1895</v>
      </c>
      <c r="C963" s="19" t="s">
        <v>812</v>
      </c>
      <c r="D963" s="138" t="s">
        <v>1896</v>
      </c>
      <c r="E963" s="127">
        <v>643977352.20000005</v>
      </c>
      <c r="F963" s="128">
        <v>0</v>
      </c>
      <c r="G963" s="128">
        <v>0</v>
      </c>
      <c r="H963" s="128">
        <v>0</v>
      </c>
      <c r="I963" s="128">
        <v>0</v>
      </c>
      <c r="J963" s="128">
        <v>0</v>
      </c>
      <c r="K963" s="128">
        <v>0</v>
      </c>
      <c r="L963" s="128">
        <f t="shared" si="28"/>
        <v>0</v>
      </c>
      <c r="M963" s="123">
        <f t="shared" si="29"/>
        <v>643977352.20000005</v>
      </c>
      <c r="N963" s="122">
        <v>0</v>
      </c>
      <c r="O963" s="69">
        <v>6.7293565980398082E-2</v>
      </c>
      <c r="P963" s="69">
        <v>1663899340.78</v>
      </c>
      <c r="Q963" s="123">
        <v>1663899340.78</v>
      </c>
    </row>
    <row r="964" spans="1:17" x14ac:dyDescent="0.2">
      <c r="A964" s="131" t="s">
        <v>1856</v>
      </c>
      <c r="B964" s="111" t="s">
        <v>1897</v>
      </c>
      <c r="C964" s="19" t="s">
        <v>812</v>
      </c>
      <c r="D964" s="138" t="s">
        <v>205</v>
      </c>
      <c r="E964" s="127">
        <v>197692465.15000001</v>
      </c>
      <c r="F964" s="128">
        <v>0</v>
      </c>
      <c r="G964" s="128">
        <v>0</v>
      </c>
      <c r="H964" s="128">
        <v>0</v>
      </c>
      <c r="I964" s="128">
        <v>0</v>
      </c>
      <c r="J964" s="128">
        <v>0</v>
      </c>
      <c r="K964" s="128">
        <v>0</v>
      </c>
      <c r="L964" s="128">
        <f t="shared" si="28"/>
        <v>0</v>
      </c>
      <c r="M964" s="123">
        <f t="shared" si="29"/>
        <v>197692465.15000001</v>
      </c>
      <c r="N964" s="122">
        <v>0</v>
      </c>
      <c r="O964" s="69">
        <v>2.167355954034092E-2</v>
      </c>
      <c r="P964" s="69">
        <v>535899991.42000002</v>
      </c>
      <c r="Q964" s="123">
        <v>535899991.42000002</v>
      </c>
    </row>
    <row r="965" spans="1:17" x14ac:dyDescent="0.2">
      <c r="A965" s="131" t="s">
        <v>1856</v>
      </c>
      <c r="B965" s="111" t="s">
        <v>1898</v>
      </c>
      <c r="C965" s="19" t="s">
        <v>812</v>
      </c>
      <c r="D965" s="138" t="s">
        <v>1899</v>
      </c>
      <c r="E965" s="127">
        <v>286581823.16000003</v>
      </c>
      <c r="F965" s="128">
        <v>0</v>
      </c>
      <c r="G965" s="128">
        <v>0</v>
      </c>
      <c r="H965" s="128">
        <v>0</v>
      </c>
      <c r="I965" s="128">
        <v>0</v>
      </c>
      <c r="J965" s="128">
        <v>0</v>
      </c>
      <c r="K965" s="128">
        <v>0</v>
      </c>
      <c r="L965" s="128">
        <f t="shared" si="28"/>
        <v>0</v>
      </c>
      <c r="M965" s="123">
        <f t="shared" si="29"/>
        <v>286581823.16000003</v>
      </c>
      <c r="N965" s="122">
        <v>0</v>
      </c>
      <c r="O965" s="69">
        <v>3.3661876874157261E-2</v>
      </c>
      <c r="P965" s="69">
        <v>832322881.46000004</v>
      </c>
      <c r="Q965" s="123">
        <v>832322881.46000004</v>
      </c>
    </row>
    <row r="966" spans="1:17" x14ac:dyDescent="0.2">
      <c r="A966" s="131" t="s">
        <v>1856</v>
      </c>
      <c r="B966" s="111" t="s">
        <v>1900</v>
      </c>
      <c r="C966" s="19" t="s">
        <v>812</v>
      </c>
      <c r="D966" s="138" t="s">
        <v>812</v>
      </c>
      <c r="E966" s="127">
        <v>247206255</v>
      </c>
      <c r="F966" s="128">
        <v>0</v>
      </c>
      <c r="G966" s="128">
        <v>0</v>
      </c>
      <c r="H966" s="128">
        <v>0</v>
      </c>
      <c r="I966" s="128">
        <v>0</v>
      </c>
      <c r="J966" s="128">
        <v>0</v>
      </c>
      <c r="K966" s="128">
        <v>0</v>
      </c>
      <c r="L966" s="128">
        <f t="shared" si="28"/>
        <v>0</v>
      </c>
      <c r="M966" s="123">
        <f t="shared" si="29"/>
        <v>247206255</v>
      </c>
      <c r="N966" s="122">
        <v>0</v>
      </c>
      <c r="O966" s="69">
        <v>2.7119936001932018E-2</v>
      </c>
      <c r="P966" s="69">
        <v>670566984.78999996</v>
      </c>
      <c r="Q966" s="123">
        <v>670566984.78999996</v>
      </c>
    </row>
    <row r="967" spans="1:17" x14ac:dyDescent="0.2">
      <c r="A967" s="131" t="s">
        <v>1856</v>
      </c>
      <c r="B967" s="111" t="s">
        <v>1901</v>
      </c>
      <c r="C967" s="19" t="s">
        <v>812</v>
      </c>
      <c r="D967" s="138" t="s">
        <v>1902</v>
      </c>
      <c r="E967" s="127">
        <v>306512104.94999999</v>
      </c>
      <c r="F967" s="128">
        <v>0</v>
      </c>
      <c r="G967" s="128">
        <v>0</v>
      </c>
      <c r="H967" s="128">
        <v>0</v>
      </c>
      <c r="I967" s="128">
        <v>0</v>
      </c>
      <c r="J967" s="128">
        <v>0</v>
      </c>
      <c r="K967" s="128">
        <v>0</v>
      </c>
      <c r="L967" s="128">
        <f t="shared" si="28"/>
        <v>0</v>
      </c>
      <c r="M967" s="123">
        <f t="shared" si="29"/>
        <v>306512104.94999999</v>
      </c>
      <c r="N967" s="122">
        <v>0</v>
      </c>
      <c r="O967" s="69">
        <v>3.3766276238201616E-2</v>
      </c>
      <c r="P967" s="69">
        <v>834904258</v>
      </c>
      <c r="Q967" s="123">
        <v>834904258</v>
      </c>
    </row>
    <row r="968" spans="1:17" x14ac:dyDescent="0.2">
      <c r="A968" s="131" t="s">
        <v>1856</v>
      </c>
      <c r="B968" s="111" t="s">
        <v>1903</v>
      </c>
      <c r="C968" s="19" t="s">
        <v>812</v>
      </c>
      <c r="D968" s="138" t="s">
        <v>1904</v>
      </c>
      <c r="E968" s="127">
        <v>204454601.55000001</v>
      </c>
      <c r="F968" s="128">
        <v>0</v>
      </c>
      <c r="G968" s="128">
        <v>0</v>
      </c>
      <c r="H968" s="128">
        <v>0</v>
      </c>
      <c r="I968" s="128">
        <v>0</v>
      </c>
      <c r="J968" s="128">
        <v>0</v>
      </c>
      <c r="K968" s="128">
        <v>0</v>
      </c>
      <c r="L968" s="128">
        <f t="shared" si="28"/>
        <v>0</v>
      </c>
      <c r="M968" s="123">
        <f t="shared" si="29"/>
        <v>204454601.55000001</v>
      </c>
      <c r="N968" s="122">
        <v>0</v>
      </c>
      <c r="O968" s="69">
        <v>2.3404324900883497E-2</v>
      </c>
      <c r="P968" s="69">
        <v>578694860.45000005</v>
      </c>
      <c r="Q968" s="123">
        <v>578694860.45000005</v>
      </c>
    </row>
    <row r="969" spans="1:17" x14ac:dyDescent="0.2">
      <c r="A969" s="131" t="s">
        <v>1905</v>
      </c>
      <c r="B969" s="111" t="s">
        <v>1906</v>
      </c>
      <c r="C969" s="19" t="s">
        <v>1907</v>
      </c>
      <c r="D969" s="138" t="s">
        <v>1908</v>
      </c>
      <c r="E969" s="127">
        <v>6612739352.8599997</v>
      </c>
      <c r="F969" s="128">
        <v>0</v>
      </c>
      <c r="G969" s="128">
        <v>0</v>
      </c>
      <c r="H969" s="128">
        <v>0</v>
      </c>
      <c r="I969" s="128">
        <v>0</v>
      </c>
      <c r="J969" s="128">
        <v>0</v>
      </c>
      <c r="K969" s="128">
        <v>0</v>
      </c>
      <c r="L969" s="128">
        <f t="shared" si="28"/>
        <v>0</v>
      </c>
      <c r="M969" s="123">
        <f t="shared" si="29"/>
        <v>6612739352.8599997</v>
      </c>
      <c r="N969" s="122">
        <v>2169273761.9299998</v>
      </c>
      <c r="O969" s="69">
        <v>0.28734633885622662</v>
      </c>
      <c r="P969" s="69">
        <v>21039240345.550003</v>
      </c>
      <c r="Q969" s="123">
        <v>23208514107.480003</v>
      </c>
    </row>
    <row r="970" spans="1:17" x14ac:dyDescent="0.2">
      <c r="A970" s="131" t="s">
        <v>1905</v>
      </c>
      <c r="B970" s="111" t="s">
        <v>1909</v>
      </c>
      <c r="C970" s="19" t="s">
        <v>1907</v>
      </c>
      <c r="D970" s="138" t="s">
        <v>1910</v>
      </c>
      <c r="E970" s="127">
        <v>52448495.390000001</v>
      </c>
      <c r="F970" s="128">
        <v>0</v>
      </c>
      <c r="G970" s="128">
        <v>0</v>
      </c>
      <c r="H970" s="128">
        <v>0</v>
      </c>
      <c r="I970" s="128">
        <v>0</v>
      </c>
      <c r="J970" s="128">
        <v>0</v>
      </c>
      <c r="K970" s="128">
        <v>0</v>
      </c>
      <c r="L970" s="128">
        <f t="shared" si="28"/>
        <v>0</v>
      </c>
      <c r="M970" s="123">
        <f t="shared" si="29"/>
        <v>52448495.390000001</v>
      </c>
      <c r="N970" s="122">
        <v>0</v>
      </c>
      <c r="O970" s="69">
        <v>3.6719845103516434E-3</v>
      </c>
      <c r="P970" s="69">
        <v>268859401.39999998</v>
      </c>
      <c r="Q970" s="123">
        <v>268859401.39999998</v>
      </c>
    </row>
    <row r="971" spans="1:17" x14ac:dyDescent="0.2">
      <c r="A971" s="131" t="s">
        <v>1905</v>
      </c>
      <c r="B971" s="111" t="s">
        <v>1911</v>
      </c>
      <c r="C971" s="19" t="s">
        <v>1907</v>
      </c>
      <c r="D971" s="138" t="s">
        <v>1912</v>
      </c>
      <c r="E971" s="127">
        <v>117100456.42</v>
      </c>
      <c r="F971" s="128">
        <v>0</v>
      </c>
      <c r="G971" s="128">
        <v>0</v>
      </c>
      <c r="H971" s="128">
        <v>0</v>
      </c>
      <c r="I971" s="128">
        <v>0</v>
      </c>
      <c r="J971" s="128">
        <v>0</v>
      </c>
      <c r="K971" s="128">
        <v>0</v>
      </c>
      <c r="L971" s="128">
        <f t="shared" ref="L971:L1034" si="30">SUM(G971:K971)</f>
        <v>0</v>
      </c>
      <c r="M971" s="123">
        <f t="shared" ref="M971:M1034" si="31">E971+F971+L971</f>
        <v>117100456.42</v>
      </c>
      <c r="N971" s="122">
        <v>0</v>
      </c>
      <c r="O971" s="69">
        <v>6.9317689057410529E-3</v>
      </c>
      <c r="P971" s="69">
        <v>507537881.31999999</v>
      </c>
      <c r="Q971" s="123">
        <v>507537881.31999999</v>
      </c>
    </row>
    <row r="972" spans="1:17" x14ac:dyDescent="0.2">
      <c r="A972" s="131" t="s">
        <v>1905</v>
      </c>
      <c r="B972" s="111" t="s">
        <v>1913</v>
      </c>
      <c r="C972" s="19" t="s">
        <v>1907</v>
      </c>
      <c r="D972" s="138" t="s">
        <v>1914</v>
      </c>
      <c r="E972" s="127">
        <v>47872471.700000003</v>
      </c>
      <c r="F972" s="128">
        <v>0</v>
      </c>
      <c r="G972" s="128">
        <v>0</v>
      </c>
      <c r="H972" s="128">
        <v>0</v>
      </c>
      <c r="I972" s="128">
        <v>0</v>
      </c>
      <c r="J972" s="128">
        <v>0</v>
      </c>
      <c r="K972" s="128">
        <v>0</v>
      </c>
      <c r="L972" s="128">
        <f t="shared" si="30"/>
        <v>0</v>
      </c>
      <c r="M972" s="123">
        <f t="shared" si="31"/>
        <v>47872471.700000003</v>
      </c>
      <c r="N972" s="122">
        <v>0</v>
      </c>
      <c r="O972" s="69">
        <v>4.5367223662051374E-3</v>
      </c>
      <c r="P972" s="69">
        <v>332174729.01999998</v>
      </c>
      <c r="Q972" s="123">
        <v>332174729.01999998</v>
      </c>
    </row>
    <row r="973" spans="1:17" x14ac:dyDescent="0.2">
      <c r="A973" s="131" t="s">
        <v>1905</v>
      </c>
      <c r="B973" s="111" t="s">
        <v>1915</v>
      </c>
      <c r="C973" s="19" t="s">
        <v>1907</v>
      </c>
      <c r="D973" s="138" t="s">
        <v>1916</v>
      </c>
      <c r="E973" s="127">
        <v>126564891.84</v>
      </c>
      <c r="F973" s="128">
        <v>0</v>
      </c>
      <c r="G973" s="128">
        <v>0</v>
      </c>
      <c r="H973" s="128">
        <v>0</v>
      </c>
      <c r="I973" s="128">
        <v>0</v>
      </c>
      <c r="J973" s="128">
        <v>0</v>
      </c>
      <c r="K973" s="128">
        <v>0</v>
      </c>
      <c r="L973" s="128">
        <f t="shared" si="30"/>
        <v>0</v>
      </c>
      <c r="M973" s="123">
        <f t="shared" si="31"/>
        <v>126564891.84</v>
      </c>
      <c r="N973" s="122">
        <v>0</v>
      </c>
      <c r="O973" s="69">
        <v>1.0824349807892056E-2</v>
      </c>
      <c r="P973" s="69">
        <v>792549152.00999999</v>
      </c>
      <c r="Q973" s="123">
        <v>792549152.00999999</v>
      </c>
    </row>
    <row r="974" spans="1:17" x14ac:dyDescent="0.2">
      <c r="A974" s="131" t="s">
        <v>1905</v>
      </c>
      <c r="B974" s="111" t="s">
        <v>1917</v>
      </c>
      <c r="C974" s="19" t="s">
        <v>1907</v>
      </c>
      <c r="D974" s="138" t="s">
        <v>1918</v>
      </c>
      <c r="E974" s="127">
        <v>104021084.51000001</v>
      </c>
      <c r="F974" s="128">
        <v>0</v>
      </c>
      <c r="G974" s="128">
        <v>0</v>
      </c>
      <c r="H974" s="128">
        <v>0</v>
      </c>
      <c r="I974" s="128">
        <v>0</v>
      </c>
      <c r="J974" s="128">
        <v>0</v>
      </c>
      <c r="K974" s="128">
        <v>0</v>
      </c>
      <c r="L974" s="128">
        <f t="shared" si="30"/>
        <v>0</v>
      </c>
      <c r="M974" s="123">
        <f t="shared" si="31"/>
        <v>104021084.51000001</v>
      </c>
      <c r="N974" s="122">
        <v>0</v>
      </c>
      <c r="O974" s="69">
        <v>9.6129604792109958E-3</v>
      </c>
      <c r="P974" s="69">
        <v>703852315.5</v>
      </c>
      <c r="Q974" s="123">
        <v>703852315.5</v>
      </c>
    </row>
    <row r="975" spans="1:17" x14ac:dyDescent="0.2">
      <c r="A975" s="131" t="s">
        <v>1905</v>
      </c>
      <c r="B975" s="111" t="s">
        <v>1919</v>
      </c>
      <c r="C975" s="19" t="s">
        <v>1907</v>
      </c>
      <c r="D975" s="138" t="s">
        <v>1920</v>
      </c>
      <c r="E975" s="127">
        <v>223749985.80000001</v>
      </c>
      <c r="F975" s="128">
        <v>0</v>
      </c>
      <c r="G975" s="128">
        <v>0</v>
      </c>
      <c r="H975" s="128">
        <v>0</v>
      </c>
      <c r="I975" s="128">
        <v>0</v>
      </c>
      <c r="J975" s="128">
        <v>0</v>
      </c>
      <c r="K975" s="128">
        <v>0</v>
      </c>
      <c r="L975" s="128">
        <f t="shared" si="30"/>
        <v>0</v>
      </c>
      <c r="M975" s="123">
        <f t="shared" si="31"/>
        <v>223749985.80000001</v>
      </c>
      <c r="N975" s="122">
        <v>0</v>
      </c>
      <c r="O975" s="69">
        <v>2.1576848219598037E-2</v>
      </c>
      <c r="P975" s="69">
        <v>1579837409.4400001</v>
      </c>
      <c r="Q975" s="123">
        <v>1579837409.4400001</v>
      </c>
    </row>
    <row r="976" spans="1:17" x14ac:dyDescent="0.2">
      <c r="A976" s="131" t="s">
        <v>1905</v>
      </c>
      <c r="B976" s="111" t="s">
        <v>1921</v>
      </c>
      <c r="C976" s="19" t="s">
        <v>1907</v>
      </c>
      <c r="D976" s="138" t="s">
        <v>1922</v>
      </c>
      <c r="E976" s="127">
        <v>285322839.55000001</v>
      </c>
      <c r="F976" s="128">
        <v>0</v>
      </c>
      <c r="G976" s="128">
        <v>0</v>
      </c>
      <c r="H976" s="128">
        <v>0</v>
      </c>
      <c r="I976" s="128">
        <v>0</v>
      </c>
      <c r="J976" s="128">
        <v>0</v>
      </c>
      <c r="K976" s="128">
        <v>0</v>
      </c>
      <c r="L976" s="128">
        <f t="shared" si="30"/>
        <v>0</v>
      </c>
      <c r="M976" s="123">
        <f t="shared" si="31"/>
        <v>285322839.55000001</v>
      </c>
      <c r="N976" s="122">
        <v>0</v>
      </c>
      <c r="O976" s="69">
        <v>1.7812843500095803E-2</v>
      </c>
      <c r="P976" s="69">
        <v>1304240371.1400001</v>
      </c>
      <c r="Q976" s="123">
        <v>1304240371.1400001</v>
      </c>
    </row>
    <row r="977" spans="1:17" x14ac:dyDescent="0.2">
      <c r="A977" s="131" t="s">
        <v>1905</v>
      </c>
      <c r="B977" s="111" t="s">
        <v>1923</v>
      </c>
      <c r="C977" s="19" t="s">
        <v>1907</v>
      </c>
      <c r="D977" s="138" t="s">
        <v>1924</v>
      </c>
      <c r="E977" s="127">
        <v>144026641.66999999</v>
      </c>
      <c r="F977" s="128">
        <v>0</v>
      </c>
      <c r="G977" s="128">
        <v>0</v>
      </c>
      <c r="H977" s="128">
        <v>0</v>
      </c>
      <c r="I977" s="128">
        <v>0</v>
      </c>
      <c r="J977" s="128">
        <v>0</v>
      </c>
      <c r="K977" s="128">
        <v>0</v>
      </c>
      <c r="L977" s="128">
        <f t="shared" si="30"/>
        <v>0</v>
      </c>
      <c r="M977" s="123">
        <f t="shared" si="31"/>
        <v>144026641.66999999</v>
      </c>
      <c r="N977" s="122">
        <v>0</v>
      </c>
      <c r="O977" s="69">
        <v>6.1477063017456104E-3</v>
      </c>
      <c r="P977" s="69">
        <v>450129523.04000002</v>
      </c>
      <c r="Q977" s="123">
        <v>450129523.04000002</v>
      </c>
    </row>
    <row r="978" spans="1:17" x14ac:dyDescent="0.2">
      <c r="A978" s="131" t="s">
        <v>1905</v>
      </c>
      <c r="B978" s="111" t="s">
        <v>1925</v>
      </c>
      <c r="C978" s="19" t="s">
        <v>1907</v>
      </c>
      <c r="D978" s="138" t="s">
        <v>1926</v>
      </c>
      <c r="E978" s="127">
        <v>59333377.520000003</v>
      </c>
      <c r="F978" s="128">
        <v>0</v>
      </c>
      <c r="G978" s="128">
        <v>0</v>
      </c>
      <c r="H978" s="128">
        <v>0</v>
      </c>
      <c r="I978" s="128">
        <v>0</v>
      </c>
      <c r="J978" s="128">
        <v>0</v>
      </c>
      <c r="K978" s="128">
        <v>0</v>
      </c>
      <c r="L978" s="128">
        <f t="shared" si="30"/>
        <v>0</v>
      </c>
      <c r="M978" s="123">
        <f t="shared" si="31"/>
        <v>59333377.520000003</v>
      </c>
      <c r="N978" s="122">
        <v>0</v>
      </c>
      <c r="O978" s="69">
        <v>6.9292478041204884E-3</v>
      </c>
      <c r="P978" s="69">
        <v>507353288.52999997</v>
      </c>
      <c r="Q978" s="123">
        <v>507353288.52999997</v>
      </c>
    </row>
    <row r="979" spans="1:17" x14ac:dyDescent="0.2">
      <c r="A979" s="131" t="s">
        <v>1905</v>
      </c>
      <c r="B979" s="111" t="s">
        <v>1927</v>
      </c>
      <c r="C979" s="19" t="s">
        <v>1907</v>
      </c>
      <c r="D979" s="138" t="s">
        <v>1928</v>
      </c>
      <c r="E979" s="127">
        <v>686732933.36000001</v>
      </c>
      <c r="F979" s="128">
        <v>0</v>
      </c>
      <c r="G979" s="128">
        <v>0</v>
      </c>
      <c r="H979" s="128">
        <v>0</v>
      </c>
      <c r="I979" s="128">
        <v>0</v>
      </c>
      <c r="J979" s="128">
        <v>0</v>
      </c>
      <c r="K979" s="128">
        <v>0</v>
      </c>
      <c r="L979" s="128">
        <f t="shared" si="30"/>
        <v>0</v>
      </c>
      <c r="M979" s="123">
        <f t="shared" si="31"/>
        <v>686732933.36000001</v>
      </c>
      <c r="N979" s="122">
        <v>0</v>
      </c>
      <c r="O979" s="69">
        <v>5.1734265804786059E-2</v>
      </c>
      <c r="P979" s="69">
        <v>3787936386.1100001</v>
      </c>
      <c r="Q979" s="123">
        <v>3787936386.1100001</v>
      </c>
    </row>
    <row r="980" spans="1:17" x14ac:dyDescent="0.2">
      <c r="A980" s="131" t="s">
        <v>1905</v>
      </c>
      <c r="B980" s="111" t="s">
        <v>1929</v>
      </c>
      <c r="C980" s="19" t="s">
        <v>1907</v>
      </c>
      <c r="D980" s="138" t="s">
        <v>1930</v>
      </c>
      <c r="E980" s="127">
        <v>104400941.73999999</v>
      </c>
      <c r="F980" s="128">
        <v>0</v>
      </c>
      <c r="G980" s="128">
        <v>0</v>
      </c>
      <c r="H980" s="128">
        <v>0</v>
      </c>
      <c r="I980" s="128">
        <v>0</v>
      </c>
      <c r="J980" s="128">
        <v>0</v>
      </c>
      <c r="K980" s="128">
        <v>0</v>
      </c>
      <c r="L980" s="128">
        <f t="shared" si="30"/>
        <v>0</v>
      </c>
      <c r="M980" s="123">
        <f t="shared" si="31"/>
        <v>104400941.73999999</v>
      </c>
      <c r="N980" s="122">
        <v>0</v>
      </c>
      <c r="O980" s="69">
        <v>5.3989391204380668E-3</v>
      </c>
      <c r="P980" s="69">
        <v>395305463.85000002</v>
      </c>
      <c r="Q980" s="123">
        <v>395305463.85000002</v>
      </c>
    </row>
    <row r="981" spans="1:17" x14ac:dyDescent="0.2">
      <c r="A981" s="131" t="s">
        <v>1905</v>
      </c>
      <c r="B981" s="111" t="s">
        <v>1931</v>
      </c>
      <c r="C981" s="19" t="s">
        <v>1907</v>
      </c>
      <c r="D981" s="138" t="s">
        <v>1932</v>
      </c>
      <c r="E981" s="127">
        <v>278553519.75</v>
      </c>
      <c r="F981" s="128">
        <v>0</v>
      </c>
      <c r="G981" s="128">
        <v>34300517</v>
      </c>
      <c r="H981" s="128">
        <v>0</v>
      </c>
      <c r="I981" s="128">
        <v>0</v>
      </c>
      <c r="J981" s="128">
        <v>0</v>
      </c>
      <c r="K981" s="128">
        <v>0</v>
      </c>
      <c r="L981" s="128">
        <f t="shared" si="30"/>
        <v>34300517</v>
      </c>
      <c r="M981" s="123">
        <f t="shared" si="31"/>
        <v>312854036.75</v>
      </c>
      <c r="N981" s="122">
        <v>0</v>
      </c>
      <c r="O981" s="69">
        <v>2.6189203634420097E-2</v>
      </c>
      <c r="P981" s="69">
        <v>1917549922.22</v>
      </c>
      <c r="Q981" s="123">
        <v>1917549922.22</v>
      </c>
    </row>
    <row r="982" spans="1:17" x14ac:dyDescent="0.2">
      <c r="A982" s="131" t="s">
        <v>1905</v>
      </c>
      <c r="B982" s="111" t="s">
        <v>1933</v>
      </c>
      <c r="C982" s="19" t="s">
        <v>1907</v>
      </c>
      <c r="D982" s="138" t="s">
        <v>1934</v>
      </c>
      <c r="E982" s="127">
        <v>72558969.760000005</v>
      </c>
      <c r="F982" s="128">
        <v>0</v>
      </c>
      <c r="G982" s="128">
        <v>327520880</v>
      </c>
      <c r="H982" s="128">
        <v>0</v>
      </c>
      <c r="I982" s="128">
        <v>0</v>
      </c>
      <c r="J982" s="128">
        <v>0</v>
      </c>
      <c r="K982" s="128">
        <v>0</v>
      </c>
      <c r="L982" s="128">
        <f t="shared" si="30"/>
        <v>327520880</v>
      </c>
      <c r="M982" s="123">
        <f t="shared" si="31"/>
        <v>400079849.75999999</v>
      </c>
      <c r="N982" s="122">
        <v>0</v>
      </c>
      <c r="O982" s="69">
        <v>7.4738057541623385E-3</v>
      </c>
      <c r="P982" s="69">
        <v>547225331.58000004</v>
      </c>
      <c r="Q982" s="123">
        <v>547225331.58000004</v>
      </c>
    </row>
    <row r="983" spans="1:17" x14ac:dyDescent="0.2">
      <c r="A983" s="131" t="s">
        <v>1905</v>
      </c>
      <c r="B983" s="111" t="s">
        <v>1935</v>
      </c>
      <c r="C983" s="19" t="s">
        <v>1907</v>
      </c>
      <c r="D983" s="138" t="s">
        <v>1936</v>
      </c>
      <c r="E983" s="127">
        <v>96822378.739999995</v>
      </c>
      <c r="F983" s="128">
        <v>0</v>
      </c>
      <c r="G983" s="128">
        <v>0</v>
      </c>
      <c r="H983" s="128">
        <v>0</v>
      </c>
      <c r="I983" s="128">
        <v>0</v>
      </c>
      <c r="J983" s="128">
        <v>0</v>
      </c>
      <c r="K983" s="128">
        <v>0</v>
      </c>
      <c r="L983" s="128">
        <f t="shared" si="30"/>
        <v>0</v>
      </c>
      <c r="M983" s="123">
        <f t="shared" si="31"/>
        <v>96822378.739999995</v>
      </c>
      <c r="N983" s="122">
        <v>0</v>
      </c>
      <c r="O983" s="69">
        <v>8.3398041608261139E-3</v>
      </c>
      <c r="P983" s="69">
        <v>610632955.59000003</v>
      </c>
      <c r="Q983" s="123">
        <v>610632955.59000003</v>
      </c>
    </row>
    <row r="984" spans="1:17" x14ac:dyDescent="0.2">
      <c r="A984" s="131" t="s">
        <v>1905</v>
      </c>
      <c r="B984" s="111" t="s">
        <v>1937</v>
      </c>
      <c r="C984" s="19" t="s">
        <v>1907</v>
      </c>
      <c r="D984" s="138" t="s">
        <v>1938</v>
      </c>
      <c r="E984" s="127">
        <v>956166028.26999998</v>
      </c>
      <c r="F984" s="128">
        <v>0</v>
      </c>
      <c r="G984" s="128">
        <v>0</v>
      </c>
      <c r="H984" s="128">
        <v>0</v>
      </c>
      <c r="I984" s="128">
        <v>0</v>
      </c>
      <c r="J984" s="128">
        <v>0</v>
      </c>
      <c r="K984" s="128">
        <v>0</v>
      </c>
      <c r="L984" s="128">
        <f t="shared" si="30"/>
        <v>0</v>
      </c>
      <c r="M984" s="123">
        <f t="shared" si="31"/>
        <v>956166028.26999998</v>
      </c>
      <c r="N984" s="122">
        <v>0</v>
      </c>
      <c r="O984" s="69">
        <v>5.8635781491080341E-2</v>
      </c>
      <c r="P984" s="69">
        <v>4293259153.9200001</v>
      </c>
      <c r="Q984" s="123">
        <v>4293259153.9200001</v>
      </c>
    </row>
    <row r="985" spans="1:17" x14ac:dyDescent="0.2">
      <c r="A985" s="131" t="s">
        <v>1905</v>
      </c>
      <c r="B985" s="111" t="s">
        <v>1939</v>
      </c>
      <c r="C985" s="19" t="s">
        <v>1907</v>
      </c>
      <c r="D985" s="138" t="s">
        <v>1940</v>
      </c>
      <c r="E985" s="127">
        <v>61646128.030000001</v>
      </c>
      <c r="F985" s="128">
        <v>0</v>
      </c>
      <c r="G985" s="128">
        <v>0</v>
      </c>
      <c r="H985" s="128">
        <v>0</v>
      </c>
      <c r="I985" s="128">
        <v>0</v>
      </c>
      <c r="J985" s="128">
        <v>0</v>
      </c>
      <c r="K985" s="128">
        <v>0</v>
      </c>
      <c r="L985" s="128">
        <f t="shared" si="30"/>
        <v>0</v>
      </c>
      <c r="M985" s="123">
        <f t="shared" si="31"/>
        <v>61646128.030000001</v>
      </c>
      <c r="N985" s="122">
        <v>0</v>
      </c>
      <c r="O985" s="69">
        <v>6.4603229026955616E-3</v>
      </c>
      <c r="P985" s="69">
        <v>473019029.23000002</v>
      </c>
      <c r="Q985" s="123">
        <v>473019029.23000002</v>
      </c>
    </row>
    <row r="986" spans="1:17" x14ac:dyDescent="0.2">
      <c r="A986" s="131" t="s">
        <v>1905</v>
      </c>
      <c r="B986" s="111" t="s">
        <v>1941</v>
      </c>
      <c r="C986" s="19" t="s">
        <v>1907</v>
      </c>
      <c r="D986" s="138" t="s">
        <v>1942</v>
      </c>
      <c r="E986" s="127">
        <v>129342487.75</v>
      </c>
      <c r="F986" s="128">
        <v>0</v>
      </c>
      <c r="G986" s="128">
        <v>0</v>
      </c>
      <c r="H986" s="128">
        <v>0</v>
      </c>
      <c r="I986" s="128">
        <v>0</v>
      </c>
      <c r="J986" s="128">
        <v>0</v>
      </c>
      <c r="K986" s="128">
        <v>0</v>
      </c>
      <c r="L986" s="128">
        <f t="shared" si="30"/>
        <v>0</v>
      </c>
      <c r="M986" s="123">
        <f t="shared" si="31"/>
        <v>129342487.75</v>
      </c>
      <c r="N986" s="122">
        <v>0</v>
      </c>
      <c r="O986" s="69">
        <v>8.6965400401359371E-3</v>
      </c>
      <c r="P986" s="69">
        <v>636752835.64999998</v>
      </c>
      <c r="Q986" s="123">
        <v>636752835.64999998</v>
      </c>
    </row>
    <row r="987" spans="1:17" x14ac:dyDescent="0.2">
      <c r="A987" s="131" t="s">
        <v>1905</v>
      </c>
      <c r="B987" s="111" t="s">
        <v>1943</v>
      </c>
      <c r="C987" s="19" t="s">
        <v>1907</v>
      </c>
      <c r="D987" s="138" t="s">
        <v>1944</v>
      </c>
      <c r="E987" s="127">
        <v>488248207.36000001</v>
      </c>
      <c r="F987" s="128">
        <v>0</v>
      </c>
      <c r="G987" s="128">
        <v>0</v>
      </c>
      <c r="H987" s="128">
        <v>0</v>
      </c>
      <c r="I987" s="128">
        <v>0</v>
      </c>
      <c r="J987" s="128">
        <v>0</v>
      </c>
      <c r="K987" s="128">
        <v>0</v>
      </c>
      <c r="L987" s="128">
        <f t="shared" si="30"/>
        <v>0</v>
      </c>
      <c r="M987" s="123">
        <f t="shared" si="31"/>
        <v>488248207.36000001</v>
      </c>
      <c r="N987" s="122">
        <v>0</v>
      </c>
      <c r="O987" s="69">
        <v>3.0904924215685286E-2</v>
      </c>
      <c r="P987" s="69">
        <v>2262830739.46</v>
      </c>
      <c r="Q987" s="123">
        <v>2262830739.46</v>
      </c>
    </row>
    <row r="988" spans="1:17" x14ac:dyDescent="0.2">
      <c r="A988" s="131" t="s">
        <v>1905</v>
      </c>
      <c r="B988" s="111" t="s">
        <v>1945</v>
      </c>
      <c r="C988" s="19" t="s">
        <v>1907</v>
      </c>
      <c r="D988" s="138" t="s">
        <v>1946</v>
      </c>
      <c r="E988" s="127">
        <v>387660578.10000002</v>
      </c>
      <c r="F988" s="128">
        <v>0</v>
      </c>
      <c r="G988" s="128">
        <v>0</v>
      </c>
      <c r="H988" s="128">
        <v>0</v>
      </c>
      <c r="I988" s="128">
        <v>0</v>
      </c>
      <c r="J988" s="128">
        <v>0</v>
      </c>
      <c r="K988" s="128">
        <v>0</v>
      </c>
      <c r="L988" s="128">
        <f t="shared" si="30"/>
        <v>0</v>
      </c>
      <c r="M988" s="123">
        <f t="shared" si="31"/>
        <v>387660578.10000002</v>
      </c>
      <c r="N988" s="122">
        <v>0</v>
      </c>
      <c r="O988" s="69">
        <v>2.5826165001058863E-2</v>
      </c>
      <c r="P988" s="69">
        <v>1890968560.1900001</v>
      </c>
      <c r="Q988" s="123">
        <v>1890968560.1900001</v>
      </c>
    </row>
    <row r="989" spans="1:17" x14ac:dyDescent="0.2">
      <c r="A989" s="131" t="s">
        <v>1905</v>
      </c>
      <c r="B989" s="111" t="s">
        <v>1947</v>
      </c>
      <c r="C989" s="19" t="s">
        <v>1907</v>
      </c>
      <c r="D989" s="138" t="s">
        <v>1948</v>
      </c>
      <c r="E989" s="127">
        <v>44150288.149999999</v>
      </c>
      <c r="F989" s="128">
        <v>0</v>
      </c>
      <c r="G989" s="128">
        <v>0</v>
      </c>
      <c r="H989" s="128">
        <v>0</v>
      </c>
      <c r="I989" s="128">
        <v>0</v>
      </c>
      <c r="J989" s="128">
        <v>0</v>
      </c>
      <c r="K989" s="128">
        <v>0</v>
      </c>
      <c r="L989" s="128">
        <f t="shared" si="30"/>
        <v>0</v>
      </c>
      <c r="M989" s="123">
        <f t="shared" si="31"/>
        <v>44150288.149999999</v>
      </c>
      <c r="N989" s="122">
        <v>0</v>
      </c>
      <c r="O989" s="69">
        <v>4.7384104958502664E-3</v>
      </c>
      <c r="P989" s="69">
        <v>346942152.37</v>
      </c>
      <c r="Q989" s="123">
        <v>346942152.37</v>
      </c>
    </row>
    <row r="990" spans="1:17" x14ac:dyDescent="0.2">
      <c r="A990" s="131" t="s">
        <v>1905</v>
      </c>
      <c r="B990" s="111" t="s">
        <v>1949</v>
      </c>
      <c r="C990" s="19" t="s">
        <v>1907</v>
      </c>
      <c r="D990" s="138" t="s">
        <v>1950</v>
      </c>
      <c r="E990" s="127">
        <v>249520754.03</v>
      </c>
      <c r="F990" s="128">
        <v>0</v>
      </c>
      <c r="G990" s="128">
        <v>0</v>
      </c>
      <c r="H990" s="128">
        <v>0</v>
      </c>
      <c r="I990" s="128">
        <v>0</v>
      </c>
      <c r="J990" s="128">
        <v>0</v>
      </c>
      <c r="K990" s="128">
        <v>0</v>
      </c>
      <c r="L990" s="128">
        <f t="shared" si="30"/>
        <v>0</v>
      </c>
      <c r="M990" s="123">
        <f t="shared" si="31"/>
        <v>249520754.03</v>
      </c>
      <c r="N990" s="122">
        <v>0</v>
      </c>
      <c r="O990" s="69">
        <v>1.4870717908897471E-2</v>
      </c>
      <c r="P990" s="69">
        <v>1088820583</v>
      </c>
      <c r="Q990" s="123">
        <v>1088820583</v>
      </c>
    </row>
    <row r="991" spans="1:17" x14ac:dyDescent="0.2">
      <c r="A991" s="131" t="s">
        <v>1905</v>
      </c>
      <c r="B991" s="111" t="s">
        <v>1951</v>
      </c>
      <c r="C991" s="19" t="s">
        <v>1907</v>
      </c>
      <c r="D991" s="138" t="s">
        <v>1952</v>
      </c>
      <c r="E991" s="127">
        <v>84986818.859999999</v>
      </c>
      <c r="F991" s="128">
        <v>0</v>
      </c>
      <c r="G991" s="128">
        <v>0</v>
      </c>
      <c r="H991" s="128">
        <v>0</v>
      </c>
      <c r="I991" s="128">
        <v>0</v>
      </c>
      <c r="J991" s="128">
        <v>0</v>
      </c>
      <c r="K991" s="128">
        <v>0</v>
      </c>
      <c r="L991" s="128">
        <f t="shared" si="30"/>
        <v>0</v>
      </c>
      <c r="M991" s="123">
        <f t="shared" si="31"/>
        <v>84986818.859999999</v>
      </c>
      <c r="N991" s="122">
        <v>0</v>
      </c>
      <c r="O991" s="69">
        <v>8.2944243316559595E-3</v>
      </c>
      <c r="P991" s="69">
        <v>607310285.34000003</v>
      </c>
      <c r="Q991" s="123">
        <v>607310285.34000003</v>
      </c>
    </row>
    <row r="992" spans="1:17" x14ac:dyDescent="0.2">
      <c r="A992" s="131" t="s">
        <v>1905</v>
      </c>
      <c r="B992" s="111" t="s">
        <v>1953</v>
      </c>
      <c r="C992" s="19" t="s">
        <v>1907</v>
      </c>
      <c r="D992" s="138" t="s">
        <v>1954</v>
      </c>
      <c r="E992" s="127">
        <v>203987447.22999999</v>
      </c>
      <c r="F992" s="128">
        <v>0</v>
      </c>
      <c r="G992" s="128">
        <v>0</v>
      </c>
      <c r="H992" s="128">
        <v>0</v>
      </c>
      <c r="I992" s="128">
        <v>0</v>
      </c>
      <c r="J992" s="128">
        <v>0</v>
      </c>
      <c r="K992" s="128">
        <v>0</v>
      </c>
      <c r="L992" s="128">
        <f t="shared" si="30"/>
        <v>0</v>
      </c>
      <c r="M992" s="123">
        <f t="shared" si="31"/>
        <v>203987447.22999999</v>
      </c>
      <c r="N992" s="122">
        <v>0</v>
      </c>
      <c r="O992" s="69">
        <v>1.3935389207668182E-2</v>
      </c>
      <c r="P992" s="69">
        <v>1020336657.21</v>
      </c>
      <c r="Q992" s="123">
        <v>1020336657.21</v>
      </c>
    </row>
    <row r="993" spans="1:17" x14ac:dyDescent="0.2">
      <c r="A993" s="131" t="s">
        <v>1905</v>
      </c>
      <c r="B993" s="111" t="s">
        <v>1955</v>
      </c>
      <c r="C993" s="19" t="s">
        <v>1907</v>
      </c>
      <c r="D993" s="138" t="s">
        <v>1956</v>
      </c>
      <c r="E993" s="127">
        <v>477593800.31999999</v>
      </c>
      <c r="F993" s="128">
        <v>0</v>
      </c>
      <c r="G993" s="128">
        <v>0</v>
      </c>
      <c r="H993" s="128">
        <v>0</v>
      </c>
      <c r="I993" s="128">
        <v>0</v>
      </c>
      <c r="J993" s="128">
        <v>0</v>
      </c>
      <c r="K993" s="128">
        <v>0</v>
      </c>
      <c r="L993" s="128">
        <f t="shared" si="30"/>
        <v>0</v>
      </c>
      <c r="M993" s="123">
        <f t="shared" si="31"/>
        <v>477593800.31999999</v>
      </c>
      <c r="N993" s="122">
        <v>0</v>
      </c>
      <c r="O993" s="69">
        <v>3.6659338664622891E-2</v>
      </c>
      <c r="P993" s="69">
        <v>2684163786.96</v>
      </c>
      <c r="Q993" s="123">
        <v>2684163786.96</v>
      </c>
    </row>
    <row r="994" spans="1:17" x14ac:dyDescent="0.2">
      <c r="A994" s="131" t="s">
        <v>1905</v>
      </c>
      <c r="B994" s="111" t="s">
        <v>1957</v>
      </c>
      <c r="C994" s="19" t="s">
        <v>1907</v>
      </c>
      <c r="D994" s="138" t="s">
        <v>1958</v>
      </c>
      <c r="E994" s="127">
        <v>554076402.29999995</v>
      </c>
      <c r="F994" s="128">
        <v>0</v>
      </c>
      <c r="G994" s="128">
        <v>0</v>
      </c>
      <c r="H994" s="128">
        <v>0</v>
      </c>
      <c r="I994" s="128">
        <v>0</v>
      </c>
      <c r="J994" s="128">
        <v>0</v>
      </c>
      <c r="K994" s="128">
        <v>0</v>
      </c>
      <c r="L994" s="128">
        <f t="shared" si="30"/>
        <v>0</v>
      </c>
      <c r="M994" s="123">
        <f t="shared" si="31"/>
        <v>554076402.29999995</v>
      </c>
      <c r="N994" s="122">
        <v>0</v>
      </c>
      <c r="O994" s="69">
        <v>2.9621683490818149E-2</v>
      </c>
      <c r="P994" s="69">
        <v>2168873008.3800001</v>
      </c>
      <c r="Q994" s="123">
        <v>2168873008.3800001</v>
      </c>
    </row>
    <row r="995" spans="1:17" x14ac:dyDescent="0.2">
      <c r="A995" s="131" t="s">
        <v>1905</v>
      </c>
      <c r="B995" s="111" t="s">
        <v>1959</v>
      </c>
      <c r="C995" s="19" t="s">
        <v>1907</v>
      </c>
      <c r="D995" s="138" t="s">
        <v>1960</v>
      </c>
      <c r="E995" s="127">
        <v>624396897.20000005</v>
      </c>
      <c r="F995" s="128">
        <v>0</v>
      </c>
      <c r="G995" s="128">
        <v>0</v>
      </c>
      <c r="H995" s="128">
        <v>0</v>
      </c>
      <c r="I995" s="128">
        <v>0</v>
      </c>
      <c r="J995" s="128">
        <v>0</v>
      </c>
      <c r="K995" s="128">
        <v>0</v>
      </c>
      <c r="L995" s="128">
        <f t="shared" si="30"/>
        <v>0</v>
      </c>
      <c r="M995" s="123">
        <f t="shared" si="31"/>
        <v>624396897.20000005</v>
      </c>
      <c r="N995" s="122">
        <v>0</v>
      </c>
      <c r="O995" s="69">
        <v>2.3339098252372358E-2</v>
      </c>
      <c r="P995" s="69">
        <v>1708867770.98</v>
      </c>
      <c r="Q995" s="123">
        <v>1708867770.98</v>
      </c>
    </row>
    <row r="996" spans="1:17" x14ac:dyDescent="0.2">
      <c r="A996" s="131" t="s">
        <v>1905</v>
      </c>
      <c r="B996" s="111" t="s">
        <v>1961</v>
      </c>
      <c r="C996" s="19" t="s">
        <v>1907</v>
      </c>
      <c r="D996" s="138" t="s">
        <v>1962</v>
      </c>
      <c r="E996" s="127">
        <v>35038060.729999997</v>
      </c>
      <c r="F996" s="128">
        <v>0</v>
      </c>
      <c r="G996" s="128">
        <v>0</v>
      </c>
      <c r="H996" s="128">
        <v>0</v>
      </c>
      <c r="I996" s="128">
        <v>0</v>
      </c>
      <c r="J996" s="128">
        <v>0</v>
      </c>
      <c r="K996" s="128">
        <v>0</v>
      </c>
      <c r="L996" s="128">
        <f t="shared" si="30"/>
        <v>0</v>
      </c>
      <c r="M996" s="123">
        <f t="shared" si="31"/>
        <v>35038060.729999997</v>
      </c>
      <c r="N996" s="122">
        <v>0</v>
      </c>
      <c r="O996" s="69">
        <v>3.4854229904298984E-3</v>
      </c>
      <c r="P996" s="69">
        <v>255199534.80000001</v>
      </c>
      <c r="Q996" s="123">
        <v>255199534.80000001</v>
      </c>
    </row>
    <row r="997" spans="1:17" x14ac:dyDescent="0.2">
      <c r="A997" s="131" t="s">
        <v>1905</v>
      </c>
      <c r="B997" s="111" t="s">
        <v>1963</v>
      </c>
      <c r="C997" s="19" t="s">
        <v>1907</v>
      </c>
      <c r="D997" s="138" t="s">
        <v>1964</v>
      </c>
      <c r="E997" s="127">
        <v>184650872.52000001</v>
      </c>
      <c r="F997" s="128">
        <v>0</v>
      </c>
      <c r="G997" s="128">
        <v>0</v>
      </c>
      <c r="H997" s="128">
        <v>0</v>
      </c>
      <c r="I997" s="128">
        <v>0</v>
      </c>
      <c r="J997" s="128">
        <v>0</v>
      </c>
      <c r="K997" s="128">
        <v>0</v>
      </c>
      <c r="L997" s="128">
        <f t="shared" si="30"/>
        <v>0</v>
      </c>
      <c r="M997" s="123">
        <f t="shared" si="31"/>
        <v>184650872.52000001</v>
      </c>
      <c r="N997" s="122">
        <v>0</v>
      </c>
      <c r="O997" s="69">
        <v>1.52060244244325E-2</v>
      </c>
      <c r="P997" s="69">
        <v>1113371424.3199999</v>
      </c>
      <c r="Q997" s="123">
        <v>1113371424.3199999</v>
      </c>
    </row>
    <row r="998" spans="1:17" x14ac:dyDescent="0.2">
      <c r="A998" s="131" t="s">
        <v>1905</v>
      </c>
      <c r="B998" s="111" t="s">
        <v>1965</v>
      </c>
      <c r="C998" s="19" t="s">
        <v>1907</v>
      </c>
      <c r="D998" s="138" t="s">
        <v>1966</v>
      </c>
      <c r="E998" s="127">
        <v>293829656.48000002</v>
      </c>
      <c r="F998" s="128">
        <v>0</v>
      </c>
      <c r="G998" s="128">
        <v>0</v>
      </c>
      <c r="H998" s="128">
        <v>0</v>
      </c>
      <c r="I998" s="128">
        <v>0</v>
      </c>
      <c r="J998" s="128">
        <v>0</v>
      </c>
      <c r="K998" s="128">
        <v>0</v>
      </c>
      <c r="L998" s="128">
        <f t="shared" si="30"/>
        <v>0</v>
      </c>
      <c r="M998" s="123">
        <f t="shared" si="31"/>
        <v>293829656.48000002</v>
      </c>
      <c r="N998" s="122">
        <v>0</v>
      </c>
      <c r="O998" s="69">
        <v>2.912124481913617E-2</v>
      </c>
      <c r="P998" s="69">
        <v>2132231339.1900001</v>
      </c>
      <c r="Q998" s="123">
        <v>2132231339.1900001</v>
      </c>
    </row>
    <row r="999" spans="1:17" x14ac:dyDescent="0.2">
      <c r="A999" s="131" t="s">
        <v>1905</v>
      </c>
      <c r="B999" s="111" t="s">
        <v>1967</v>
      </c>
      <c r="C999" s="19" t="s">
        <v>1907</v>
      </c>
      <c r="D999" s="138" t="s">
        <v>1968</v>
      </c>
      <c r="E999" s="127">
        <v>155436301.88999999</v>
      </c>
      <c r="F999" s="128">
        <v>0</v>
      </c>
      <c r="G999" s="128">
        <v>0</v>
      </c>
      <c r="H999" s="128">
        <v>0</v>
      </c>
      <c r="I999" s="128">
        <v>0</v>
      </c>
      <c r="J999" s="128">
        <v>0</v>
      </c>
      <c r="K999" s="128">
        <v>0</v>
      </c>
      <c r="L999" s="128">
        <f t="shared" si="30"/>
        <v>0</v>
      </c>
      <c r="M999" s="123">
        <f t="shared" si="31"/>
        <v>155436301.88999999</v>
      </c>
      <c r="N999" s="122">
        <v>0</v>
      </c>
      <c r="O999" s="69">
        <v>1.052685981666549E-2</v>
      </c>
      <c r="P999" s="69">
        <v>770767202.55999994</v>
      </c>
      <c r="Q999" s="123">
        <v>770767202.55999994</v>
      </c>
    </row>
    <row r="1000" spans="1:17" x14ac:dyDescent="0.2">
      <c r="A1000" s="131" t="s">
        <v>1905</v>
      </c>
      <c r="B1000" s="111" t="s">
        <v>1969</v>
      </c>
      <c r="C1000" s="19" t="s">
        <v>1907</v>
      </c>
      <c r="D1000" s="138" t="s">
        <v>1970</v>
      </c>
      <c r="E1000" s="127">
        <v>33605702.460000001</v>
      </c>
      <c r="F1000" s="128">
        <v>0</v>
      </c>
      <c r="G1000" s="128">
        <v>0</v>
      </c>
      <c r="H1000" s="128">
        <v>0</v>
      </c>
      <c r="I1000" s="128">
        <v>0</v>
      </c>
      <c r="J1000" s="128">
        <v>0</v>
      </c>
      <c r="K1000" s="128">
        <v>0</v>
      </c>
      <c r="L1000" s="128">
        <f t="shared" si="30"/>
        <v>0</v>
      </c>
      <c r="M1000" s="123">
        <f t="shared" si="31"/>
        <v>33605702.460000001</v>
      </c>
      <c r="N1000" s="122">
        <v>0</v>
      </c>
      <c r="O1000" s="69">
        <v>2.69757873400361E-3</v>
      </c>
      <c r="P1000" s="69">
        <v>197514287.33000001</v>
      </c>
      <c r="Q1000" s="123">
        <v>197514287.33000001</v>
      </c>
    </row>
    <row r="1001" spans="1:17" x14ac:dyDescent="0.2">
      <c r="A1001" s="131" t="s">
        <v>1905</v>
      </c>
      <c r="B1001" s="111" t="s">
        <v>1971</v>
      </c>
      <c r="C1001" s="19" t="s">
        <v>1907</v>
      </c>
      <c r="D1001" s="138" t="s">
        <v>1972</v>
      </c>
      <c r="E1001" s="127">
        <v>371570038.48000002</v>
      </c>
      <c r="F1001" s="128">
        <v>0</v>
      </c>
      <c r="G1001" s="128">
        <v>0</v>
      </c>
      <c r="H1001" s="128">
        <v>0</v>
      </c>
      <c r="I1001" s="128">
        <v>0</v>
      </c>
      <c r="J1001" s="128">
        <v>0</v>
      </c>
      <c r="K1001" s="128">
        <v>0</v>
      </c>
      <c r="L1001" s="128">
        <f t="shared" si="30"/>
        <v>0</v>
      </c>
      <c r="M1001" s="123">
        <f t="shared" si="31"/>
        <v>371570038.48000002</v>
      </c>
      <c r="N1001" s="122">
        <v>0</v>
      </c>
      <c r="O1001" s="69">
        <v>3.6727408408378126E-2</v>
      </c>
      <c r="P1001" s="69">
        <v>2689147792.3400002</v>
      </c>
      <c r="Q1001" s="123">
        <v>2689147792.3400002</v>
      </c>
    </row>
    <row r="1002" spans="1:17" x14ac:dyDescent="0.2">
      <c r="A1002" s="131" t="s">
        <v>1905</v>
      </c>
      <c r="B1002" s="111" t="s">
        <v>1973</v>
      </c>
      <c r="C1002" s="19" t="s">
        <v>1907</v>
      </c>
      <c r="D1002" s="138" t="s">
        <v>1974</v>
      </c>
      <c r="E1002" s="127">
        <v>90771661.340000004</v>
      </c>
      <c r="F1002" s="128">
        <v>0</v>
      </c>
      <c r="G1002" s="128">
        <v>0</v>
      </c>
      <c r="H1002" s="128">
        <v>0</v>
      </c>
      <c r="I1002" s="128">
        <v>0</v>
      </c>
      <c r="J1002" s="128">
        <v>0</v>
      </c>
      <c r="K1002" s="128">
        <v>0</v>
      </c>
      <c r="L1002" s="128">
        <f t="shared" si="30"/>
        <v>0</v>
      </c>
      <c r="M1002" s="123">
        <f t="shared" si="31"/>
        <v>90771661.340000004</v>
      </c>
      <c r="N1002" s="122">
        <v>0</v>
      </c>
      <c r="O1002" s="69">
        <v>8.3070298397587804E-3</v>
      </c>
      <c r="P1002" s="69">
        <v>608233249.29999995</v>
      </c>
      <c r="Q1002" s="123">
        <v>608233249.29999995</v>
      </c>
    </row>
    <row r="1003" spans="1:17" x14ac:dyDescent="0.2">
      <c r="A1003" s="131" t="s">
        <v>1905</v>
      </c>
      <c r="B1003" s="111" t="s">
        <v>1975</v>
      </c>
      <c r="C1003" s="19" t="s">
        <v>1907</v>
      </c>
      <c r="D1003" s="138" t="s">
        <v>1976</v>
      </c>
      <c r="E1003" s="127">
        <v>314580909.76999998</v>
      </c>
      <c r="F1003" s="128">
        <v>0</v>
      </c>
      <c r="G1003" s="128">
        <v>0</v>
      </c>
      <c r="H1003" s="128">
        <v>0</v>
      </c>
      <c r="I1003" s="128">
        <v>0</v>
      </c>
      <c r="J1003" s="128">
        <v>0</v>
      </c>
      <c r="K1003" s="128">
        <v>0</v>
      </c>
      <c r="L1003" s="128">
        <f t="shared" si="30"/>
        <v>0</v>
      </c>
      <c r="M1003" s="123">
        <f t="shared" si="31"/>
        <v>314580909.76999998</v>
      </c>
      <c r="N1003" s="122">
        <v>0</v>
      </c>
      <c r="O1003" s="69">
        <v>2.1286921533233163E-2</v>
      </c>
      <c r="P1003" s="69">
        <v>1558609238.3800001</v>
      </c>
      <c r="Q1003" s="123">
        <v>1558609238.3800001</v>
      </c>
    </row>
    <row r="1004" spans="1:17" x14ac:dyDescent="0.2">
      <c r="A1004" s="131" t="s">
        <v>1905</v>
      </c>
      <c r="B1004" s="111" t="s">
        <v>1977</v>
      </c>
      <c r="C1004" s="19" t="s">
        <v>1907</v>
      </c>
      <c r="D1004" s="138" t="s">
        <v>1978</v>
      </c>
      <c r="E1004" s="127">
        <v>256117801.21000001</v>
      </c>
      <c r="F1004" s="128">
        <v>0</v>
      </c>
      <c r="G1004" s="128">
        <v>0</v>
      </c>
      <c r="H1004" s="128">
        <v>0</v>
      </c>
      <c r="I1004" s="128">
        <v>0</v>
      </c>
      <c r="J1004" s="128">
        <v>0</v>
      </c>
      <c r="K1004" s="128">
        <v>0</v>
      </c>
      <c r="L1004" s="128">
        <f t="shared" si="30"/>
        <v>0</v>
      </c>
      <c r="M1004" s="123">
        <f t="shared" si="31"/>
        <v>256117801.21000001</v>
      </c>
      <c r="N1004" s="122">
        <v>0</v>
      </c>
      <c r="O1004" s="69">
        <v>2.8991408085677118E-2</v>
      </c>
      <c r="P1004" s="69">
        <v>2122724810.4100001</v>
      </c>
      <c r="Q1004" s="123">
        <v>2122724810.4100001</v>
      </c>
    </row>
    <row r="1005" spans="1:17" x14ac:dyDescent="0.2">
      <c r="A1005" s="131" t="s">
        <v>1905</v>
      </c>
      <c r="B1005" s="111" t="s">
        <v>1979</v>
      </c>
      <c r="C1005" s="19" t="s">
        <v>1907</v>
      </c>
      <c r="D1005" s="138" t="s">
        <v>1980</v>
      </c>
      <c r="E1005" s="127">
        <v>50587282.420000002</v>
      </c>
      <c r="F1005" s="128">
        <v>0</v>
      </c>
      <c r="G1005" s="128">
        <v>0</v>
      </c>
      <c r="H1005" s="128">
        <v>0</v>
      </c>
      <c r="I1005" s="128">
        <v>0</v>
      </c>
      <c r="J1005" s="128">
        <v>0</v>
      </c>
      <c r="K1005" s="128">
        <v>0</v>
      </c>
      <c r="L1005" s="128">
        <f t="shared" si="30"/>
        <v>0</v>
      </c>
      <c r="M1005" s="123">
        <f t="shared" si="31"/>
        <v>50587282.420000002</v>
      </c>
      <c r="N1005" s="122">
        <v>0</v>
      </c>
      <c r="O1005" s="69">
        <v>5.0031261660094997E-3</v>
      </c>
      <c r="P1005" s="69">
        <v>366324395.51999998</v>
      </c>
      <c r="Q1005" s="123">
        <v>366324395.51999998</v>
      </c>
    </row>
    <row r="1006" spans="1:17" x14ac:dyDescent="0.2">
      <c r="A1006" s="131" t="s">
        <v>1905</v>
      </c>
      <c r="B1006" s="111" t="s">
        <v>1981</v>
      </c>
      <c r="C1006" s="19" t="s">
        <v>1907</v>
      </c>
      <c r="D1006" s="138" t="s">
        <v>1982</v>
      </c>
      <c r="E1006" s="127">
        <v>358668545.29000002</v>
      </c>
      <c r="F1006" s="128">
        <v>0</v>
      </c>
      <c r="G1006" s="128">
        <v>0</v>
      </c>
      <c r="H1006" s="128">
        <v>0</v>
      </c>
      <c r="I1006" s="128">
        <v>0</v>
      </c>
      <c r="J1006" s="128">
        <v>0</v>
      </c>
      <c r="K1006" s="128">
        <v>0</v>
      </c>
      <c r="L1006" s="128">
        <f t="shared" si="30"/>
        <v>0</v>
      </c>
      <c r="M1006" s="123">
        <f t="shared" si="31"/>
        <v>358668545.29000002</v>
      </c>
      <c r="N1006" s="122">
        <v>0</v>
      </c>
      <c r="O1006" s="69">
        <v>2.8782156651170294E-2</v>
      </c>
      <c r="P1006" s="69">
        <v>2107403608.6800001</v>
      </c>
      <c r="Q1006" s="123">
        <v>2107403608.6800001</v>
      </c>
    </row>
    <row r="1007" spans="1:17" x14ac:dyDescent="0.2">
      <c r="A1007" s="131" t="s">
        <v>1905</v>
      </c>
      <c r="B1007" s="111" t="s">
        <v>1983</v>
      </c>
      <c r="C1007" s="19" t="s">
        <v>1907</v>
      </c>
      <c r="D1007" s="138" t="s">
        <v>1984</v>
      </c>
      <c r="E1007" s="127">
        <v>146923810.27000001</v>
      </c>
      <c r="F1007" s="128">
        <v>0</v>
      </c>
      <c r="G1007" s="128">
        <v>0</v>
      </c>
      <c r="H1007" s="128">
        <v>0</v>
      </c>
      <c r="I1007" s="128">
        <v>0</v>
      </c>
      <c r="J1007" s="128">
        <v>0</v>
      </c>
      <c r="K1007" s="128">
        <v>0</v>
      </c>
      <c r="L1007" s="128">
        <f t="shared" si="30"/>
        <v>0</v>
      </c>
      <c r="M1007" s="123">
        <f t="shared" si="31"/>
        <v>146923810.27000001</v>
      </c>
      <c r="N1007" s="122">
        <v>0</v>
      </c>
      <c r="O1007" s="69">
        <v>1.1589504149733268E-2</v>
      </c>
      <c r="P1007" s="69">
        <v>848573064.35000002</v>
      </c>
      <c r="Q1007" s="123">
        <v>848573064.35000002</v>
      </c>
    </row>
    <row r="1008" spans="1:17" x14ac:dyDescent="0.2">
      <c r="A1008" s="131" t="s">
        <v>1905</v>
      </c>
      <c r="B1008" s="111" t="s">
        <v>1985</v>
      </c>
      <c r="C1008" s="19" t="s">
        <v>1907</v>
      </c>
      <c r="D1008" s="138" t="s">
        <v>1986</v>
      </c>
      <c r="E1008" s="127">
        <v>148504563.47999999</v>
      </c>
      <c r="F1008" s="128">
        <v>0</v>
      </c>
      <c r="G1008" s="128">
        <v>0</v>
      </c>
      <c r="H1008" s="128">
        <v>0</v>
      </c>
      <c r="I1008" s="128">
        <v>0</v>
      </c>
      <c r="J1008" s="128">
        <v>0</v>
      </c>
      <c r="K1008" s="128">
        <v>0</v>
      </c>
      <c r="L1008" s="128">
        <f t="shared" si="30"/>
        <v>0</v>
      </c>
      <c r="M1008" s="123">
        <f t="shared" si="31"/>
        <v>148504563.47999999</v>
      </c>
      <c r="N1008" s="122">
        <v>0</v>
      </c>
      <c r="O1008" s="69">
        <v>1.494256930508355E-2</v>
      </c>
      <c r="P1008" s="69">
        <v>1094081477.5699999</v>
      </c>
      <c r="Q1008" s="123">
        <v>1094081477.5699999</v>
      </c>
    </row>
    <row r="1009" spans="1:17" x14ac:dyDescent="0.2">
      <c r="A1009" s="131" t="s">
        <v>1905</v>
      </c>
      <c r="B1009" s="111" t="s">
        <v>1987</v>
      </c>
      <c r="C1009" s="19" t="s">
        <v>1907</v>
      </c>
      <c r="D1009" s="138" t="s">
        <v>203</v>
      </c>
      <c r="E1009" s="127">
        <v>146521243.81</v>
      </c>
      <c r="F1009" s="128">
        <v>0</v>
      </c>
      <c r="G1009" s="128">
        <v>0</v>
      </c>
      <c r="H1009" s="128">
        <v>0</v>
      </c>
      <c r="I1009" s="128">
        <v>0</v>
      </c>
      <c r="J1009" s="128">
        <v>0</v>
      </c>
      <c r="K1009" s="128">
        <v>0</v>
      </c>
      <c r="L1009" s="128">
        <f t="shared" si="30"/>
        <v>0</v>
      </c>
      <c r="M1009" s="123">
        <f t="shared" si="31"/>
        <v>146521243.81</v>
      </c>
      <c r="N1009" s="122">
        <v>0</v>
      </c>
      <c r="O1009" s="69">
        <v>1.0045329407137742E-2</v>
      </c>
      <c r="P1009" s="69">
        <v>735509979.30999994</v>
      </c>
      <c r="Q1009" s="123">
        <v>735509979.30999994</v>
      </c>
    </row>
    <row r="1010" spans="1:17" x14ac:dyDescent="0.2">
      <c r="A1010" s="131" t="s">
        <v>1905</v>
      </c>
      <c r="B1010" s="111" t="s">
        <v>1988</v>
      </c>
      <c r="C1010" s="19" t="s">
        <v>1907</v>
      </c>
      <c r="D1010" s="138" t="s">
        <v>1989</v>
      </c>
      <c r="E1010" s="127">
        <v>53735990.159999996</v>
      </c>
      <c r="F1010" s="128">
        <v>0</v>
      </c>
      <c r="G1010" s="128">
        <v>0</v>
      </c>
      <c r="H1010" s="128">
        <v>0</v>
      </c>
      <c r="I1010" s="128">
        <v>0</v>
      </c>
      <c r="J1010" s="128">
        <v>0</v>
      </c>
      <c r="K1010" s="128">
        <v>0</v>
      </c>
      <c r="L1010" s="128">
        <f t="shared" si="30"/>
        <v>0</v>
      </c>
      <c r="M1010" s="123">
        <f t="shared" si="31"/>
        <v>53735990.159999996</v>
      </c>
      <c r="N1010" s="122">
        <v>0</v>
      </c>
      <c r="O1010" s="69">
        <v>5.6825630527515304E-3</v>
      </c>
      <c r="P1010" s="69">
        <v>416072152.93000001</v>
      </c>
      <c r="Q1010" s="123">
        <v>416072152.93000001</v>
      </c>
    </row>
    <row r="1011" spans="1:17" x14ac:dyDescent="0.2">
      <c r="A1011" s="131" t="s">
        <v>1905</v>
      </c>
      <c r="B1011" s="111" t="s">
        <v>1990</v>
      </c>
      <c r="C1011" s="19" t="s">
        <v>1907</v>
      </c>
      <c r="D1011" s="138" t="s">
        <v>810</v>
      </c>
      <c r="E1011" s="127">
        <v>33942498.630000003</v>
      </c>
      <c r="F1011" s="128">
        <v>0</v>
      </c>
      <c r="G1011" s="128">
        <v>0</v>
      </c>
      <c r="H1011" s="128">
        <v>0</v>
      </c>
      <c r="I1011" s="128">
        <v>0</v>
      </c>
      <c r="J1011" s="128">
        <v>0</v>
      </c>
      <c r="K1011" s="128">
        <v>0</v>
      </c>
      <c r="L1011" s="128">
        <f t="shared" si="30"/>
        <v>0</v>
      </c>
      <c r="M1011" s="123">
        <f t="shared" si="31"/>
        <v>33942498.630000003</v>
      </c>
      <c r="N1011" s="122">
        <v>0</v>
      </c>
      <c r="O1011" s="69">
        <v>2.9622944041628428E-3</v>
      </c>
      <c r="P1011" s="69">
        <v>216896530.47999999</v>
      </c>
      <c r="Q1011" s="123">
        <v>216896530.47999999</v>
      </c>
    </row>
    <row r="1012" spans="1:17" x14ac:dyDescent="0.2">
      <c r="A1012" s="131" t="s">
        <v>1905</v>
      </c>
      <c r="B1012" s="111" t="s">
        <v>1991</v>
      </c>
      <c r="C1012" s="19" t="s">
        <v>1907</v>
      </c>
      <c r="D1012" s="138" t="s">
        <v>1992</v>
      </c>
      <c r="E1012" s="127">
        <v>51986944.030000001</v>
      </c>
      <c r="F1012" s="128">
        <v>0</v>
      </c>
      <c r="G1012" s="128">
        <v>104841594</v>
      </c>
      <c r="H1012" s="128">
        <v>0</v>
      </c>
      <c r="I1012" s="128">
        <v>0</v>
      </c>
      <c r="J1012" s="128">
        <v>0</v>
      </c>
      <c r="K1012" s="128">
        <v>0</v>
      </c>
      <c r="L1012" s="128">
        <f t="shared" si="30"/>
        <v>104841594</v>
      </c>
      <c r="M1012" s="123">
        <f t="shared" si="31"/>
        <v>156828538.03</v>
      </c>
      <c r="N1012" s="122">
        <v>0</v>
      </c>
      <c r="O1012" s="69">
        <v>4.3098232203543658E-3</v>
      </c>
      <c r="P1012" s="69">
        <v>315561377.75</v>
      </c>
      <c r="Q1012" s="123">
        <v>315561377.75</v>
      </c>
    </row>
    <row r="1013" spans="1:17" x14ac:dyDescent="0.2">
      <c r="A1013" s="131" t="s">
        <v>1905</v>
      </c>
      <c r="B1013" s="111" t="s">
        <v>1993</v>
      </c>
      <c r="C1013" s="19" t="s">
        <v>1907</v>
      </c>
      <c r="D1013" s="138" t="s">
        <v>1994</v>
      </c>
      <c r="E1013" s="127">
        <v>143786817.5</v>
      </c>
      <c r="F1013" s="128">
        <v>0</v>
      </c>
      <c r="G1013" s="128">
        <v>0</v>
      </c>
      <c r="H1013" s="128">
        <v>0</v>
      </c>
      <c r="I1013" s="128">
        <v>0</v>
      </c>
      <c r="J1013" s="128">
        <v>0</v>
      </c>
      <c r="K1013" s="128">
        <v>0</v>
      </c>
      <c r="L1013" s="128">
        <f t="shared" si="30"/>
        <v>0</v>
      </c>
      <c r="M1013" s="123">
        <f t="shared" si="31"/>
        <v>143786817.5</v>
      </c>
      <c r="N1013" s="122">
        <v>0</v>
      </c>
      <c r="O1013" s="69">
        <v>1.0197856055181873E-2</v>
      </c>
      <c r="P1013" s="69">
        <v>746677843.22000003</v>
      </c>
      <c r="Q1013" s="123">
        <v>746677843.22000003</v>
      </c>
    </row>
    <row r="1014" spans="1:17" x14ac:dyDescent="0.2">
      <c r="A1014" s="131" t="s">
        <v>1905</v>
      </c>
      <c r="B1014" s="111" t="s">
        <v>1995</v>
      </c>
      <c r="C1014" s="19" t="s">
        <v>1907</v>
      </c>
      <c r="D1014" s="138" t="s">
        <v>1996</v>
      </c>
      <c r="E1014" s="127">
        <v>91738538.459999993</v>
      </c>
      <c r="F1014" s="128">
        <v>0</v>
      </c>
      <c r="G1014" s="128">
        <v>0</v>
      </c>
      <c r="H1014" s="128">
        <v>0</v>
      </c>
      <c r="I1014" s="128">
        <v>0</v>
      </c>
      <c r="J1014" s="128">
        <v>0</v>
      </c>
      <c r="K1014" s="128">
        <v>0</v>
      </c>
      <c r="L1014" s="128">
        <f t="shared" si="30"/>
        <v>0</v>
      </c>
      <c r="M1014" s="123">
        <f t="shared" si="31"/>
        <v>91738538.459999993</v>
      </c>
      <c r="N1014" s="122">
        <v>0</v>
      </c>
      <c r="O1014" s="69">
        <v>8.4671197926646027E-3</v>
      </c>
      <c r="P1014" s="69">
        <v>619954891.58000004</v>
      </c>
      <c r="Q1014" s="123">
        <v>619954891.58000004</v>
      </c>
    </row>
    <row r="1015" spans="1:17" x14ac:dyDescent="0.2">
      <c r="A1015" s="131" t="s">
        <v>1905</v>
      </c>
      <c r="B1015" s="111" t="s">
        <v>1997</v>
      </c>
      <c r="C1015" s="19" t="s">
        <v>1907</v>
      </c>
      <c r="D1015" s="138" t="s">
        <v>1998</v>
      </c>
      <c r="E1015" s="127">
        <v>56502449.020000003</v>
      </c>
      <c r="F1015" s="128">
        <v>0</v>
      </c>
      <c r="G1015" s="128">
        <v>0</v>
      </c>
      <c r="H1015" s="128">
        <v>0</v>
      </c>
      <c r="I1015" s="128">
        <v>0</v>
      </c>
      <c r="J1015" s="128">
        <v>0</v>
      </c>
      <c r="K1015" s="128">
        <v>0</v>
      </c>
      <c r="L1015" s="128">
        <f t="shared" si="30"/>
        <v>0</v>
      </c>
      <c r="M1015" s="123">
        <f t="shared" si="31"/>
        <v>56502449.020000003</v>
      </c>
      <c r="N1015" s="122">
        <v>0</v>
      </c>
      <c r="O1015" s="69">
        <v>5.158173915674193E-3</v>
      </c>
      <c r="P1015" s="69">
        <v>377676852.22000003</v>
      </c>
      <c r="Q1015" s="123">
        <v>377676852.22000003</v>
      </c>
    </row>
    <row r="1016" spans="1:17" x14ac:dyDescent="0.2">
      <c r="A1016" s="131" t="s">
        <v>1999</v>
      </c>
      <c r="B1016" s="111" t="s">
        <v>2000</v>
      </c>
      <c r="C1016" s="19" t="s">
        <v>2001</v>
      </c>
      <c r="D1016" s="138" t="s">
        <v>2002</v>
      </c>
      <c r="E1016" s="127">
        <v>25607653083.889999</v>
      </c>
      <c r="F1016" s="128">
        <v>527261425.55000001</v>
      </c>
      <c r="G1016" s="128">
        <v>0</v>
      </c>
      <c r="H1016" s="128">
        <v>0</v>
      </c>
      <c r="I1016" s="128">
        <v>0</v>
      </c>
      <c r="J1016" s="128">
        <v>0</v>
      </c>
      <c r="K1016" s="128">
        <v>0</v>
      </c>
      <c r="L1016" s="128">
        <f t="shared" si="30"/>
        <v>0</v>
      </c>
      <c r="M1016" s="123">
        <f t="shared" si="31"/>
        <v>26134914509.439999</v>
      </c>
      <c r="N1016" s="122">
        <v>0</v>
      </c>
      <c r="O1016" s="69">
        <v>0</v>
      </c>
      <c r="P1016" s="69">
        <v>0</v>
      </c>
      <c r="Q1016" s="123">
        <v>0</v>
      </c>
    </row>
    <row r="1017" spans="1:17" x14ac:dyDescent="0.2">
      <c r="A1017" s="131" t="s">
        <v>1999</v>
      </c>
      <c r="B1017" s="111" t="s">
        <v>2003</v>
      </c>
      <c r="C1017" s="19" t="s">
        <v>2001</v>
      </c>
      <c r="D1017" s="138" t="s">
        <v>2004</v>
      </c>
      <c r="E1017" s="127">
        <v>233463345.02000001</v>
      </c>
      <c r="F1017" s="128">
        <v>0</v>
      </c>
      <c r="G1017" s="128">
        <v>0</v>
      </c>
      <c r="H1017" s="128">
        <v>0</v>
      </c>
      <c r="I1017" s="128">
        <v>0</v>
      </c>
      <c r="J1017" s="128">
        <v>0</v>
      </c>
      <c r="K1017" s="128">
        <v>0</v>
      </c>
      <c r="L1017" s="128">
        <f t="shared" si="30"/>
        <v>0</v>
      </c>
      <c r="M1017" s="123">
        <f t="shared" si="31"/>
        <v>233463345.02000001</v>
      </c>
      <c r="N1017" s="122">
        <v>0</v>
      </c>
      <c r="O1017" s="69">
        <v>9.4870380584666306E-3</v>
      </c>
      <c r="P1017" s="69">
        <v>3067539379.1500001</v>
      </c>
      <c r="Q1017" s="123">
        <v>3067539379.1500001</v>
      </c>
    </row>
    <row r="1018" spans="1:17" x14ac:dyDescent="0.2">
      <c r="A1018" s="131" t="s">
        <v>1999</v>
      </c>
      <c r="B1018" s="111" t="s">
        <v>2005</v>
      </c>
      <c r="C1018" s="19" t="s">
        <v>2001</v>
      </c>
      <c r="D1018" s="138" t="s">
        <v>2006</v>
      </c>
      <c r="E1018" s="127">
        <v>145130231.91999999</v>
      </c>
      <c r="F1018" s="128">
        <v>0</v>
      </c>
      <c r="G1018" s="128">
        <v>0</v>
      </c>
      <c r="H1018" s="128">
        <v>0</v>
      </c>
      <c r="I1018" s="128">
        <v>0</v>
      </c>
      <c r="J1018" s="128">
        <v>0</v>
      </c>
      <c r="K1018" s="128">
        <v>0</v>
      </c>
      <c r="L1018" s="128">
        <f t="shared" si="30"/>
        <v>0</v>
      </c>
      <c r="M1018" s="123">
        <f t="shared" si="31"/>
        <v>145130231.91999999</v>
      </c>
      <c r="N1018" s="122">
        <v>0</v>
      </c>
      <c r="O1018" s="69">
        <v>1.0006945721231435E-2</v>
      </c>
      <c r="P1018" s="69">
        <v>3235646349.8600001</v>
      </c>
      <c r="Q1018" s="123">
        <v>3235646349.8600001</v>
      </c>
    </row>
    <row r="1019" spans="1:17" x14ac:dyDescent="0.2">
      <c r="A1019" s="131" t="s">
        <v>1999</v>
      </c>
      <c r="B1019" s="111" t="s">
        <v>2007</v>
      </c>
      <c r="C1019" s="19" t="s">
        <v>2001</v>
      </c>
      <c r="D1019" s="138" t="s">
        <v>2008</v>
      </c>
      <c r="E1019" s="127">
        <v>176307576.24000001</v>
      </c>
      <c r="F1019" s="128">
        <v>0</v>
      </c>
      <c r="G1019" s="128">
        <v>0</v>
      </c>
      <c r="H1019" s="128">
        <v>0</v>
      </c>
      <c r="I1019" s="128">
        <v>0</v>
      </c>
      <c r="J1019" s="128">
        <v>0</v>
      </c>
      <c r="K1019" s="128">
        <v>0</v>
      </c>
      <c r="L1019" s="128">
        <f t="shared" si="30"/>
        <v>0</v>
      </c>
      <c r="M1019" s="123">
        <f t="shared" si="31"/>
        <v>176307576.24000001</v>
      </c>
      <c r="N1019" s="122">
        <v>0</v>
      </c>
      <c r="O1019" s="69">
        <v>1.2852648566934282E-2</v>
      </c>
      <c r="P1019" s="69">
        <v>4155776055.9699998</v>
      </c>
      <c r="Q1019" s="123">
        <v>4155776055.9699998</v>
      </c>
    </row>
    <row r="1020" spans="1:17" x14ac:dyDescent="0.2">
      <c r="A1020" s="131" t="s">
        <v>1999</v>
      </c>
      <c r="B1020" s="111" t="s">
        <v>2009</v>
      </c>
      <c r="C1020" s="19" t="s">
        <v>2001</v>
      </c>
      <c r="D1020" s="138" t="s">
        <v>42</v>
      </c>
      <c r="E1020" s="127">
        <v>103797071.41</v>
      </c>
      <c r="F1020" s="128">
        <v>0</v>
      </c>
      <c r="G1020" s="128">
        <v>0</v>
      </c>
      <c r="H1020" s="128">
        <v>0</v>
      </c>
      <c r="I1020" s="128">
        <v>0</v>
      </c>
      <c r="J1020" s="128">
        <v>0</v>
      </c>
      <c r="K1020" s="128">
        <v>0</v>
      </c>
      <c r="L1020" s="128">
        <f t="shared" si="30"/>
        <v>0</v>
      </c>
      <c r="M1020" s="123">
        <f t="shared" si="31"/>
        <v>103797071.41</v>
      </c>
      <c r="N1020" s="122">
        <v>0</v>
      </c>
      <c r="O1020" s="69">
        <v>4.3696757982472269E-3</v>
      </c>
      <c r="P1020" s="69">
        <v>1412891199.8299999</v>
      </c>
      <c r="Q1020" s="123">
        <v>1412891199.8299999</v>
      </c>
    </row>
    <row r="1021" spans="1:17" x14ac:dyDescent="0.2">
      <c r="A1021" s="131" t="s">
        <v>1999</v>
      </c>
      <c r="B1021" s="111" t="s">
        <v>2010</v>
      </c>
      <c r="C1021" s="19" t="s">
        <v>2001</v>
      </c>
      <c r="D1021" s="138" t="s">
        <v>751</v>
      </c>
      <c r="E1021" s="127">
        <v>113700667.73999999</v>
      </c>
      <c r="F1021" s="128">
        <v>0</v>
      </c>
      <c r="G1021" s="128">
        <v>113761449.09</v>
      </c>
      <c r="H1021" s="128">
        <v>0</v>
      </c>
      <c r="I1021" s="128">
        <v>0</v>
      </c>
      <c r="J1021" s="128">
        <v>0</v>
      </c>
      <c r="K1021" s="128">
        <v>0</v>
      </c>
      <c r="L1021" s="128">
        <f t="shared" si="30"/>
        <v>113761449.09</v>
      </c>
      <c r="M1021" s="123">
        <f t="shared" si="31"/>
        <v>227462116.82999998</v>
      </c>
      <c r="N1021" s="122">
        <v>0</v>
      </c>
      <c r="O1021" s="69">
        <v>9.8057240914383777E-3</v>
      </c>
      <c r="P1021" s="69">
        <v>3170583337.6199999</v>
      </c>
      <c r="Q1021" s="123">
        <v>3170583337.6199999</v>
      </c>
    </row>
    <row r="1022" spans="1:17" x14ac:dyDescent="0.2">
      <c r="A1022" s="131" t="s">
        <v>1999</v>
      </c>
      <c r="B1022" s="111" t="s">
        <v>2011</v>
      </c>
      <c r="C1022" s="19" t="s">
        <v>2001</v>
      </c>
      <c r="D1022" s="138" t="s">
        <v>2012</v>
      </c>
      <c r="E1022" s="127">
        <v>3539479271.7600002</v>
      </c>
      <c r="F1022" s="128">
        <v>3602774838.5799999</v>
      </c>
      <c r="G1022" s="128">
        <v>0</v>
      </c>
      <c r="H1022" s="128">
        <v>0</v>
      </c>
      <c r="I1022" s="128">
        <v>0</v>
      </c>
      <c r="J1022" s="128">
        <v>0</v>
      </c>
      <c r="K1022" s="128">
        <v>0</v>
      </c>
      <c r="L1022" s="128">
        <f t="shared" si="30"/>
        <v>0</v>
      </c>
      <c r="M1022" s="123">
        <f t="shared" si="31"/>
        <v>7142254110.3400002</v>
      </c>
      <c r="N1022" s="122">
        <v>0</v>
      </c>
      <c r="O1022" s="69">
        <v>0</v>
      </c>
      <c r="P1022" s="69">
        <v>0</v>
      </c>
      <c r="Q1022" s="123">
        <v>0</v>
      </c>
    </row>
    <row r="1023" spans="1:17" x14ac:dyDescent="0.2">
      <c r="A1023" s="131" t="s">
        <v>1999</v>
      </c>
      <c r="B1023" s="111" t="s">
        <v>2013</v>
      </c>
      <c r="C1023" s="19" t="s">
        <v>2001</v>
      </c>
      <c r="D1023" s="138" t="s">
        <v>2014</v>
      </c>
      <c r="E1023" s="127">
        <v>1219564482.4300001</v>
      </c>
      <c r="F1023" s="128">
        <v>0</v>
      </c>
      <c r="G1023" s="128">
        <v>0</v>
      </c>
      <c r="H1023" s="128">
        <v>0</v>
      </c>
      <c r="I1023" s="128">
        <v>0</v>
      </c>
      <c r="J1023" s="128">
        <v>0</v>
      </c>
      <c r="K1023" s="128">
        <v>0</v>
      </c>
      <c r="L1023" s="128">
        <f t="shared" si="30"/>
        <v>0</v>
      </c>
      <c r="M1023" s="123">
        <f t="shared" si="31"/>
        <v>1219564482.4300001</v>
      </c>
      <c r="N1023" s="122">
        <v>0</v>
      </c>
      <c r="O1023" s="69">
        <v>6.0337888909317482E-2</v>
      </c>
      <c r="P1023" s="69">
        <v>19509656137.509998</v>
      </c>
      <c r="Q1023" s="123">
        <v>19509656137.509998</v>
      </c>
    </row>
    <row r="1024" spans="1:17" x14ac:dyDescent="0.2">
      <c r="A1024" s="131" t="s">
        <v>1999</v>
      </c>
      <c r="B1024" s="111" t="s">
        <v>2015</v>
      </c>
      <c r="C1024" s="19" t="s">
        <v>2001</v>
      </c>
      <c r="D1024" s="138" t="s">
        <v>2016</v>
      </c>
      <c r="E1024" s="127">
        <v>198013802.31</v>
      </c>
      <c r="F1024" s="128">
        <v>0</v>
      </c>
      <c r="G1024" s="128">
        <v>0</v>
      </c>
      <c r="H1024" s="128">
        <v>0</v>
      </c>
      <c r="I1024" s="128">
        <v>0</v>
      </c>
      <c r="J1024" s="128">
        <v>0</v>
      </c>
      <c r="K1024" s="128">
        <v>0</v>
      </c>
      <c r="L1024" s="128">
        <f t="shared" si="30"/>
        <v>0</v>
      </c>
      <c r="M1024" s="123">
        <f t="shared" si="31"/>
        <v>198013802.31</v>
      </c>
      <c r="N1024" s="122">
        <v>0</v>
      </c>
      <c r="O1024" s="69">
        <v>1.1946640518069089E-2</v>
      </c>
      <c r="P1024" s="69">
        <v>3862827366.3400002</v>
      </c>
      <c r="Q1024" s="123">
        <v>3862827366.3400002</v>
      </c>
    </row>
    <row r="1025" spans="1:17" x14ac:dyDescent="0.2">
      <c r="A1025" s="131" t="s">
        <v>1999</v>
      </c>
      <c r="B1025" s="111" t="s">
        <v>2017</v>
      </c>
      <c r="C1025" s="19" t="s">
        <v>2001</v>
      </c>
      <c r="D1025" s="138" t="s">
        <v>2018</v>
      </c>
      <c r="E1025" s="127">
        <v>443524829.04000002</v>
      </c>
      <c r="F1025" s="128">
        <v>0</v>
      </c>
      <c r="G1025" s="128">
        <v>0</v>
      </c>
      <c r="H1025" s="128">
        <v>0</v>
      </c>
      <c r="I1025" s="128">
        <v>0</v>
      </c>
      <c r="J1025" s="128">
        <v>0</v>
      </c>
      <c r="K1025" s="128">
        <v>0</v>
      </c>
      <c r="L1025" s="128">
        <f t="shared" si="30"/>
        <v>0</v>
      </c>
      <c r="M1025" s="123">
        <f t="shared" si="31"/>
        <v>443524829.04000002</v>
      </c>
      <c r="N1025" s="122">
        <v>0</v>
      </c>
      <c r="O1025" s="69">
        <v>1.8848440277011706E-2</v>
      </c>
      <c r="P1025" s="69">
        <v>6094455659.29</v>
      </c>
      <c r="Q1025" s="123">
        <v>6094455659.29</v>
      </c>
    </row>
    <row r="1026" spans="1:17" x14ac:dyDescent="0.2">
      <c r="A1026" s="131" t="s">
        <v>1999</v>
      </c>
      <c r="B1026" s="111" t="s">
        <v>2019</v>
      </c>
      <c r="C1026" s="19" t="s">
        <v>2001</v>
      </c>
      <c r="D1026" s="138" t="s">
        <v>2020</v>
      </c>
      <c r="E1026" s="127">
        <v>250836641.33000001</v>
      </c>
      <c r="F1026" s="128">
        <v>0</v>
      </c>
      <c r="G1026" s="128">
        <v>0</v>
      </c>
      <c r="H1026" s="128">
        <v>0</v>
      </c>
      <c r="I1026" s="128">
        <v>0</v>
      </c>
      <c r="J1026" s="128">
        <v>0</v>
      </c>
      <c r="K1026" s="128">
        <v>0</v>
      </c>
      <c r="L1026" s="128">
        <f t="shared" si="30"/>
        <v>0</v>
      </c>
      <c r="M1026" s="123">
        <f t="shared" si="31"/>
        <v>250836641.33000001</v>
      </c>
      <c r="N1026" s="122">
        <v>0</v>
      </c>
      <c r="O1026" s="69">
        <v>1.2031419174276317E-2</v>
      </c>
      <c r="P1026" s="69">
        <v>3890239701.4400001</v>
      </c>
      <c r="Q1026" s="123">
        <v>3890239701.4400001</v>
      </c>
    </row>
    <row r="1027" spans="1:17" x14ac:dyDescent="0.2">
      <c r="A1027" s="131" t="s">
        <v>1999</v>
      </c>
      <c r="B1027" s="111" t="s">
        <v>2021</v>
      </c>
      <c r="C1027" s="19" t="s">
        <v>2001</v>
      </c>
      <c r="D1027" s="138" t="s">
        <v>273</v>
      </c>
      <c r="E1027" s="127">
        <v>711692141.38</v>
      </c>
      <c r="F1027" s="128">
        <v>84764535.120000005</v>
      </c>
      <c r="G1027" s="128">
        <v>0</v>
      </c>
      <c r="H1027" s="128">
        <v>0</v>
      </c>
      <c r="I1027" s="128">
        <v>0</v>
      </c>
      <c r="J1027" s="128">
        <v>0</v>
      </c>
      <c r="K1027" s="128">
        <v>0</v>
      </c>
      <c r="L1027" s="128">
        <f t="shared" si="30"/>
        <v>0</v>
      </c>
      <c r="M1027" s="123">
        <f t="shared" si="31"/>
        <v>796456676.5</v>
      </c>
      <c r="N1027" s="122">
        <v>0</v>
      </c>
      <c r="O1027" s="69">
        <v>3.6735715307143882E-2</v>
      </c>
      <c r="P1027" s="69">
        <v>11878128097.67</v>
      </c>
      <c r="Q1027" s="123">
        <v>11878128097.67</v>
      </c>
    </row>
    <row r="1028" spans="1:17" x14ac:dyDescent="0.2">
      <c r="A1028" s="131" t="s">
        <v>1999</v>
      </c>
      <c r="B1028" s="111" t="s">
        <v>2022</v>
      </c>
      <c r="C1028" s="19" t="s">
        <v>2001</v>
      </c>
      <c r="D1028" s="138" t="s">
        <v>2023</v>
      </c>
      <c r="E1028" s="127">
        <v>1610642551.8499999</v>
      </c>
      <c r="F1028" s="128">
        <v>0</v>
      </c>
      <c r="G1028" s="128">
        <v>0</v>
      </c>
      <c r="H1028" s="128">
        <v>0</v>
      </c>
      <c r="I1028" s="128">
        <v>0</v>
      </c>
      <c r="J1028" s="128">
        <v>0</v>
      </c>
      <c r="K1028" s="128">
        <v>0</v>
      </c>
      <c r="L1028" s="128">
        <f t="shared" si="30"/>
        <v>0</v>
      </c>
      <c r="M1028" s="123">
        <f t="shared" si="31"/>
        <v>1610642551.8499999</v>
      </c>
      <c r="N1028" s="122">
        <v>0</v>
      </c>
      <c r="O1028" s="69">
        <v>6.9238626381483523E-2</v>
      </c>
      <c r="P1028" s="69">
        <v>22387621054.599998</v>
      </c>
      <c r="Q1028" s="123">
        <v>22387621054.599998</v>
      </c>
    </row>
    <row r="1029" spans="1:17" x14ac:dyDescent="0.2">
      <c r="A1029" s="131" t="s">
        <v>1999</v>
      </c>
      <c r="B1029" s="111" t="s">
        <v>2024</v>
      </c>
      <c r="C1029" s="19" t="s">
        <v>2001</v>
      </c>
      <c r="D1029" s="138" t="s">
        <v>2025</v>
      </c>
      <c r="E1029" s="127">
        <v>555950521.30999994</v>
      </c>
      <c r="F1029" s="128">
        <v>0</v>
      </c>
      <c r="G1029" s="128">
        <v>0</v>
      </c>
      <c r="H1029" s="128">
        <v>0</v>
      </c>
      <c r="I1029" s="128">
        <v>0</v>
      </c>
      <c r="J1029" s="128">
        <v>0</v>
      </c>
      <c r="K1029" s="128">
        <v>0</v>
      </c>
      <c r="L1029" s="128">
        <f t="shared" si="30"/>
        <v>0</v>
      </c>
      <c r="M1029" s="123">
        <f t="shared" si="31"/>
        <v>555950521.30999994</v>
      </c>
      <c r="N1029" s="122">
        <v>0</v>
      </c>
      <c r="O1029" s="69">
        <v>2.8334456905885479E-2</v>
      </c>
      <c r="P1029" s="69">
        <v>9161664769.3400002</v>
      </c>
      <c r="Q1029" s="123">
        <v>9161664769.3400002</v>
      </c>
    </row>
    <row r="1030" spans="1:17" x14ac:dyDescent="0.2">
      <c r="A1030" s="131" t="s">
        <v>1999</v>
      </c>
      <c r="B1030" s="111" t="s">
        <v>2026</v>
      </c>
      <c r="C1030" s="19" t="s">
        <v>2001</v>
      </c>
      <c r="D1030" s="138" t="s">
        <v>2027</v>
      </c>
      <c r="E1030" s="127">
        <v>75303565.209999993</v>
      </c>
      <c r="F1030" s="128">
        <v>0</v>
      </c>
      <c r="G1030" s="128">
        <v>0</v>
      </c>
      <c r="H1030" s="128">
        <v>0</v>
      </c>
      <c r="I1030" s="128">
        <v>0</v>
      </c>
      <c r="J1030" s="128">
        <v>0</v>
      </c>
      <c r="K1030" s="128">
        <v>0</v>
      </c>
      <c r="L1030" s="128">
        <f t="shared" si="30"/>
        <v>0</v>
      </c>
      <c r="M1030" s="123">
        <f t="shared" si="31"/>
        <v>75303565.209999993</v>
      </c>
      <c r="N1030" s="122">
        <v>0</v>
      </c>
      <c r="O1030" s="69">
        <v>6.6025208882351735E-3</v>
      </c>
      <c r="P1030" s="69">
        <v>2134859447.3299999</v>
      </c>
      <c r="Q1030" s="123">
        <v>2134859447.3299999</v>
      </c>
    </row>
    <row r="1031" spans="1:17" x14ac:dyDescent="0.2">
      <c r="A1031" s="131" t="s">
        <v>1999</v>
      </c>
      <c r="B1031" s="111" t="s">
        <v>2028</v>
      </c>
      <c r="C1031" s="19" t="s">
        <v>2001</v>
      </c>
      <c r="D1031" s="138" t="s">
        <v>2029</v>
      </c>
      <c r="E1031" s="127">
        <v>58037468.140000001</v>
      </c>
      <c r="F1031" s="128">
        <v>0</v>
      </c>
      <c r="G1031" s="128">
        <v>0</v>
      </c>
      <c r="H1031" s="128">
        <v>0</v>
      </c>
      <c r="I1031" s="128">
        <v>0</v>
      </c>
      <c r="J1031" s="128">
        <v>0</v>
      </c>
      <c r="K1031" s="128">
        <v>0</v>
      </c>
      <c r="L1031" s="128">
        <f t="shared" si="30"/>
        <v>0</v>
      </c>
      <c r="M1031" s="123">
        <f t="shared" si="31"/>
        <v>58037468.140000001</v>
      </c>
      <c r="N1031" s="122">
        <v>0</v>
      </c>
      <c r="O1031" s="69">
        <v>5.2858981430409999E-3</v>
      </c>
      <c r="P1031" s="69">
        <v>1709142580.4400001</v>
      </c>
      <c r="Q1031" s="123">
        <v>1709142580.4400001</v>
      </c>
    </row>
    <row r="1032" spans="1:17" x14ac:dyDescent="0.2">
      <c r="A1032" s="131" t="s">
        <v>1999</v>
      </c>
      <c r="B1032" s="111" t="s">
        <v>2030</v>
      </c>
      <c r="C1032" s="19" t="s">
        <v>2001</v>
      </c>
      <c r="D1032" s="138" t="s">
        <v>2031</v>
      </c>
      <c r="E1032" s="127">
        <v>510995377.39999998</v>
      </c>
      <c r="F1032" s="128">
        <v>0</v>
      </c>
      <c r="G1032" s="128">
        <v>440181384</v>
      </c>
      <c r="H1032" s="128">
        <v>0</v>
      </c>
      <c r="I1032" s="128">
        <v>0</v>
      </c>
      <c r="J1032" s="128">
        <v>0</v>
      </c>
      <c r="K1032" s="128">
        <v>0</v>
      </c>
      <c r="L1032" s="128">
        <f t="shared" si="30"/>
        <v>440181384</v>
      </c>
      <c r="M1032" s="123">
        <f t="shared" si="31"/>
        <v>951176761.39999998</v>
      </c>
      <c r="N1032" s="122">
        <v>0</v>
      </c>
      <c r="O1032" s="69">
        <v>2.6639905211333782E-2</v>
      </c>
      <c r="P1032" s="69">
        <v>8613748336.3099995</v>
      </c>
      <c r="Q1032" s="123">
        <v>8613748336.3099995</v>
      </c>
    </row>
    <row r="1033" spans="1:17" x14ac:dyDescent="0.2">
      <c r="A1033" s="131" t="s">
        <v>1999</v>
      </c>
      <c r="B1033" s="111" t="s">
        <v>2032</v>
      </c>
      <c r="C1033" s="19" t="s">
        <v>2001</v>
      </c>
      <c r="D1033" s="138" t="s">
        <v>2033</v>
      </c>
      <c r="E1033" s="127">
        <v>122628984</v>
      </c>
      <c r="F1033" s="128">
        <v>0</v>
      </c>
      <c r="G1033" s="128">
        <v>0</v>
      </c>
      <c r="H1033" s="128">
        <v>0</v>
      </c>
      <c r="I1033" s="128">
        <v>0</v>
      </c>
      <c r="J1033" s="128">
        <v>0</v>
      </c>
      <c r="K1033" s="128">
        <v>0</v>
      </c>
      <c r="L1033" s="128">
        <f t="shared" si="30"/>
        <v>0</v>
      </c>
      <c r="M1033" s="123">
        <f t="shared" si="31"/>
        <v>122628984</v>
      </c>
      <c r="N1033" s="122">
        <v>0</v>
      </c>
      <c r="O1033" s="69">
        <v>1.0044738616167188E-2</v>
      </c>
      <c r="P1033" s="69">
        <v>3247866306.48</v>
      </c>
      <c r="Q1033" s="123">
        <v>3247866306.48</v>
      </c>
    </row>
    <row r="1034" spans="1:17" x14ac:dyDescent="0.2">
      <c r="A1034" s="131" t="s">
        <v>1999</v>
      </c>
      <c r="B1034" s="111" t="s">
        <v>2034</v>
      </c>
      <c r="C1034" s="19" t="s">
        <v>2001</v>
      </c>
      <c r="D1034" s="138" t="s">
        <v>2035</v>
      </c>
      <c r="E1034" s="127">
        <v>561277071.48000002</v>
      </c>
      <c r="F1034" s="128">
        <v>0</v>
      </c>
      <c r="G1034" s="128">
        <v>208917162</v>
      </c>
      <c r="H1034" s="128">
        <v>0</v>
      </c>
      <c r="I1034" s="128">
        <v>0</v>
      </c>
      <c r="J1034" s="128">
        <v>0</v>
      </c>
      <c r="K1034" s="128">
        <v>0</v>
      </c>
      <c r="L1034" s="128">
        <f t="shared" si="30"/>
        <v>208917162</v>
      </c>
      <c r="M1034" s="123">
        <f t="shared" si="31"/>
        <v>770194233.48000002</v>
      </c>
      <c r="N1034" s="122">
        <v>0</v>
      </c>
      <c r="O1034" s="69">
        <v>3.3606055034626464E-2</v>
      </c>
      <c r="P1034" s="69">
        <v>10866183582.41</v>
      </c>
      <c r="Q1034" s="123">
        <v>10866183582.41</v>
      </c>
    </row>
    <row r="1035" spans="1:17" x14ac:dyDescent="0.2">
      <c r="A1035" s="131" t="s">
        <v>1999</v>
      </c>
      <c r="B1035" s="111" t="s">
        <v>2036</v>
      </c>
      <c r="C1035" s="19" t="s">
        <v>2001</v>
      </c>
      <c r="D1035" s="138" t="s">
        <v>2037</v>
      </c>
      <c r="E1035" s="127">
        <v>271899439.81</v>
      </c>
      <c r="F1035" s="128">
        <v>0</v>
      </c>
      <c r="G1035" s="128">
        <v>0</v>
      </c>
      <c r="H1035" s="128">
        <v>0</v>
      </c>
      <c r="I1035" s="128">
        <v>0</v>
      </c>
      <c r="J1035" s="128">
        <v>0</v>
      </c>
      <c r="K1035" s="128">
        <v>0</v>
      </c>
      <c r="L1035" s="128">
        <f t="shared" ref="L1035:L1098" si="32">SUM(G1035:K1035)</f>
        <v>0</v>
      </c>
      <c r="M1035" s="123">
        <f t="shared" ref="M1035:M1098" si="33">E1035+F1035+L1035</f>
        <v>271899439.81</v>
      </c>
      <c r="N1035" s="122">
        <v>0</v>
      </c>
      <c r="O1035" s="69">
        <v>1.3040591612020183E-2</v>
      </c>
      <c r="P1035" s="69">
        <v>4216545569.9400001</v>
      </c>
      <c r="Q1035" s="123">
        <v>4216545569.9400001</v>
      </c>
    </row>
    <row r="1036" spans="1:17" x14ac:dyDescent="0.2">
      <c r="A1036" s="131" t="s">
        <v>1999</v>
      </c>
      <c r="B1036" s="111" t="s">
        <v>2038</v>
      </c>
      <c r="C1036" s="19" t="s">
        <v>2001</v>
      </c>
      <c r="D1036" s="138" t="s">
        <v>2039</v>
      </c>
      <c r="E1036" s="127">
        <v>228802581.56999999</v>
      </c>
      <c r="F1036" s="128">
        <v>0</v>
      </c>
      <c r="G1036" s="128">
        <v>25606570</v>
      </c>
      <c r="H1036" s="128">
        <v>0</v>
      </c>
      <c r="I1036" s="128">
        <v>0</v>
      </c>
      <c r="J1036" s="128">
        <v>0</v>
      </c>
      <c r="K1036" s="128">
        <v>0</v>
      </c>
      <c r="L1036" s="128">
        <f t="shared" si="32"/>
        <v>25606570</v>
      </c>
      <c r="M1036" s="123">
        <f t="shared" si="33"/>
        <v>254409151.56999999</v>
      </c>
      <c r="N1036" s="122">
        <v>0</v>
      </c>
      <c r="O1036" s="69">
        <v>1.6467487896059323E-2</v>
      </c>
      <c r="P1036" s="69">
        <v>5324598392.6199999</v>
      </c>
      <c r="Q1036" s="123">
        <v>5324598392.6199999</v>
      </c>
    </row>
    <row r="1037" spans="1:17" x14ac:dyDescent="0.2">
      <c r="A1037" s="131" t="s">
        <v>1999</v>
      </c>
      <c r="B1037" s="111" t="s">
        <v>2040</v>
      </c>
      <c r="C1037" s="19" t="s">
        <v>2001</v>
      </c>
      <c r="D1037" s="138" t="s">
        <v>2041</v>
      </c>
      <c r="E1037" s="127">
        <v>1275485300.54</v>
      </c>
      <c r="F1037" s="128">
        <v>137660479.34999999</v>
      </c>
      <c r="G1037" s="128">
        <v>0</v>
      </c>
      <c r="H1037" s="128">
        <v>0</v>
      </c>
      <c r="I1037" s="128">
        <v>0</v>
      </c>
      <c r="J1037" s="128">
        <v>0</v>
      </c>
      <c r="K1037" s="128">
        <v>0</v>
      </c>
      <c r="L1037" s="128">
        <f t="shared" si="32"/>
        <v>0</v>
      </c>
      <c r="M1037" s="123">
        <f t="shared" si="33"/>
        <v>1413145779.8899999</v>
      </c>
      <c r="N1037" s="122">
        <v>0</v>
      </c>
      <c r="O1037" s="69">
        <v>6.8016996588425166E-2</v>
      </c>
      <c r="P1037" s="69">
        <v>21992619213.790001</v>
      </c>
      <c r="Q1037" s="123">
        <v>21992619213.790001</v>
      </c>
    </row>
    <row r="1038" spans="1:17" x14ac:dyDescent="0.2">
      <c r="A1038" s="131" t="s">
        <v>1999</v>
      </c>
      <c r="B1038" s="111" t="s">
        <v>2042</v>
      </c>
      <c r="C1038" s="19" t="s">
        <v>2001</v>
      </c>
      <c r="D1038" s="138" t="s">
        <v>2043</v>
      </c>
      <c r="E1038" s="127">
        <v>98579097.049999997</v>
      </c>
      <c r="F1038" s="128">
        <v>0</v>
      </c>
      <c r="G1038" s="128">
        <v>0</v>
      </c>
      <c r="H1038" s="128">
        <v>0</v>
      </c>
      <c r="I1038" s="128">
        <v>0</v>
      </c>
      <c r="J1038" s="128">
        <v>0</v>
      </c>
      <c r="K1038" s="128">
        <v>0</v>
      </c>
      <c r="L1038" s="128">
        <f t="shared" si="32"/>
        <v>0</v>
      </c>
      <c r="M1038" s="123">
        <f t="shared" si="33"/>
        <v>98579097.049999997</v>
      </c>
      <c r="N1038" s="122">
        <v>0</v>
      </c>
      <c r="O1038" s="69">
        <v>8.2225082225082218E-3</v>
      </c>
      <c r="P1038" s="69">
        <v>2658666236.2399998</v>
      </c>
      <c r="Q1038" s="123">
        <v>2658666236.2399998</v>
      </c>
    </row>
    <row r="1039" spans="1:17" x14ac:dyDescent="0.2">
      <c r="A1039" s="131" t="s">
        <v>1999</v>
      </c>
      <c r="B1039" s="111" t="s">
        <v>2044</v>
      </c>
      <c r="C1039" s="19" t="s">
        <v>2001</v>
      </c>
      <c r="D1039" s="138" t="s">
        <v>145</v>
      </c>
      <c r="E1039" s="127">
        <v>377749097.32999998</v>
      </c>
      <c r="F1039" s="128">
        <v>0</v>
      </c>
      <c r="G1039" s="128">
        <v>0</v>
      </c>
      <c r="H1039" s="128">
        <v>0</v>
      </c>
      <c r="I1039" s="128">
        <v>0</v>
      </c>
      <c r="J1039" s="128">
        <v>0</v>
      </c>
      <c r="K1039" s="128">
        <v>0</v>
      </c>
      <c r="L1039" s="128">
        <f t="shared" si="32"/>
        <v>0</v>
      </c>
      <c r="M1039" s="123">
        <f t="shared" si="33"/>
        <v>377749097.32999998</v>
      </c>
      <c r="N1039" s="122">
        <v>0</v>
      </c>
      <c r="O1039" s="69">
        <v>2.3259994688566116E-2</v>
      </c>
      <c r="P1039" s="69">
        <v>7520887892.1199999</v>
      </c>
      <c r="Q1039" s="123">
        <v>7520887892.1199999</v>
      </c>
    </row>
    <row r="1040" spans="1:17" x14ac:dyDescent="0.2">
      <c r="A1040" s="131" t="s">
        <v>1999</v>
      </c>
      <c r="B1040" s="111" t="s">
        <v>2045</v>
      </c>
      <c r="C1040" s="19" t="s">
        <v>2001</v>
      </c>
      <c r="D1040" s="138" t="s">
        <v>503</v>
      </c>
      <c r="E1040" s="127">
        <v>109323369.56999999</v>
      </c>
      <c r="F1040" s="128">
        <v>0</v>
      </c>
      <c r="G1040" s="128">
        <v>0</v>
      </c>
      <c r="H1040" s="128">
        <v>0</v>
      </c>
      <c r="I1040" s="128">
        <v>0</v>
      </c>
      <c r="J1040" s="128">
        <v>0</v>
      </c>
      <c r="K1040" s="128">
        <v>0</v>
      </c>
      <c r="L1040" s="128">
        <f t="shared" si="32"/>
        <v>0</v>
      </c>
      <c r="M1040" s="123">
        <f t="shared" si="33"/>
        <v>109323369.56999999</v>
      </c>
      <c r="N1040" s="122">
        <v>0</v>
      </c>
      <c r="O1040" s="69">
        <v>7.7587791873506163E-3</v>
      </c>
      <c r="P1040" s="69">
        <v>2508724065.8899999</v>
      </c>
      <c r="Q1040" s="123">
        <v>2508724065.8899999</v>
      </c>
    </row>
    <row r="1041" spans="1:17" x14ac:dyDescent="0.2">
      <c r="A1041" s="131" t="s">
        <v>1999</v>
      </c>
      <c r="B1041" s="111" t="s">
        <v>2046</v>
      </c>
      <c r="C1041" s="19" t="s">
        <v>2001</v>
      </c>
      <c r="D1041" s="138" t="s">
        <v>2047</v>
      </c>
      <c r="E1041" s="127">
        <v>89516947.670000002</v>
      </c>
      <c r="F1041" s="128">
        <v>0</v>
      </c>
      <c r="G1041" s="128">
        <v>0</v>
      </c>
      <c r="H1041" s="128">
        <v>0</v>
      </c>
      <c r="I1041" s="128">
        <v>0</v>
      </c>
      <c r="J1041" s="128">
        <v>0</v>
      </c>
      <c r="K1041" s="128">
        <v>0</v>
      </c>
      <c r="L1041" s="128">
        <f t="shared" si="32"/>
        <v>0</v>
      </c>
      <c r="M1041" s="123">
        <f t="shared" si="33"/>
        <v>89516947.670000002</v>
      </c>
      <c r="N1041" s="122">
        <v>0</v>
      </c>
      <c r="O1041" s="69">
        <v>6.6157994729423297E-3</v>
      </c>
      <c r="P1041" s="69">
        <v>2139152945.5999999</v>
      </c>
      <c r="Q1041" s="123">
        <v>2139152945.5999999</v>
      </c>
    </row>
    <row r="1042" spans="1:17" x14ac:dyDescent="0.2">
      <c r="A1042" s="131" t="s">
        <v>1999</v>
      </c>
      <c r="B1042" s="111" t="s">
        <v>2048</v>
      </c>
      <c r="C1042" s="19" t="s">
        <v>2001</v>
      </c>
      <c r="D1042" s="138" t="s">
        <v>2049</v>
      </c>
      <c r="E1042" s="127">
        <v>3266457006.0999999</v>
      </c>
      <c r="F1042" s="128">
        <v>942720305.14999998</v>
      </c>
      <c r="G1042" s="128">
        <v>0</v>
      </c>
      <c r="H1042" s="128">
        <v>0</v>
      </c>
      <c r="I1042" s="128">
        <v>0</v>
      </c>
      <c r="J1042" s="128">
        <v>0</v>
      </c>
      <c r="K1042" s="128">
        <v>0</v>
      </c>
      <c r="L1042" s="128">
        <f t="shared" si="32"/>
        <v>0</v>
      </c>
      <c r="M1042" s="123">
        <f t="shared" si="33"/>
        <v>4209177311.25</v>
      </c>
      <c r="N1042" s="122">
        <v>5603881517.0500002</v>
      </c>
      <c r="O1042" s="69">
        <v>0.14221057792486363</v>
      </c>
      <c r="P1042" s="69">
        <v>45982375661.18</v>
      </c>
      <c r="Q1042" s="123">
        <v>51586257178.230003</v>
      </c>
    </row>
    <row r="1043" spans="1:17" x14ac:dyDescent="0.2">
      <c r="A1043" s="131" t="s">
        <v>1999</v>
      </c>
      <c r="B1043" s="111" t="s">
        <v>2050</v>
      </c>
      <c r="C1043" s="19" t="s">
        <v>2001</v>
      </c>
      <c r="D1043" s="138" t="s">
        <v>2051</v>
      </c>
      <c r="E1043" s="127">
        <v>449802925.79000002</v>
      </c>
      <c r="F1043" s="128">
        <v>0</v>
      </c>
      <c r="G1043" s="128">
        <v>83609815</v>
      </c>
      <c r="H1043" s="128">
        <v>0</v>
      </c>
      <c r="I1043" s="128">
        <v>0</v>
      </c>
      <c r="J1043" s="128">
        <v>0</v>
      </c>
      <c r="K1043" s="128">
        <v>0</v>
      </c>
      <c r="L1043" s="128">
        <f t="shared" si="32"/>
        <v>83609815</v>
      </c>
      <c r="M1043" s="123">
        <f t="shared" si="33"/>
        <v>533412740.79000002</v>
      </c>
      <c r="N1043" s="122">
        <v>0</v>
      </c>
      <c r="O1043" s="69">
        <v>2.449286020714592E-2</v>
      </c>
      <c r="P1043" s="69">
        <v>7919522693.0100002</v>
      </c>
      <c r="Q1043" s="123">
        <v>7919522693.0100002</v>
      </c>
    </row>
    <row r="1044" spans="1:17" x14ac:dyDescent="0.2">
      <c r="A1044" s="131" t="s">
        <v>1999</v>
      </c>
      <c r="B1044" s="111" t="s">
        <v>2052</v>
      </c>
      <c r="C1044" s="19" t="s">
        <v>2001</v>
      </c>
      <c r="D1044" s="138" t="s">
        <v>1432</v>
      </c>
      <c r="E1044" s="127">
        <v>202213843.75999999</v>
      </c>
      <c r="F1044" s="128">
        <v>0</v>
      </c>
      <c r="G1044" s="128">
        <v>0</v>
      </c>
      <c r="H1044" s="128">
        <v>0</v>
      </c>
      <c r="I1044" s="128">
        <v>0</v>
      </c>
      <c r="J1044" s="128">
        <v>0</v>
      </c>
      <c r="K1044" s="128">
        <v>0</v>
      </c>
      <c r="L1044" s="128">
        <f t="shared" si="32"/>
        <v>0</v>
      </c>
      <c r="M1044" s="123">
        <f t="shared" si="33"/>
        <v>202213843.75999999</v>
      </c>
      <c r="N1044" s="122">
        <v>0</v>
      </c>
      <c r="O1044" s="69">
        <v>1.1863904721047579E-2</v>
      </c>
      <c r="P1044" s="69">
        <v>3836075569.4299998</v>
      </c>
      <c r="Q1044" s="123">
        <v>3836075569.4299998</v>
      </c>
    </row>
    <row r="1045" spans="1:17" x14ac:dyDescent="0.2">
      <c r="A1045" s="131" t="s">
        <v>1999</v>
      </c>
      <c r="B1045" s="111" t="s">
        <v>2053</v>
      </c>
      <c r="C1045" s="19" t="s">
        <v>2001</v>
      </c>
      <c r="D1045" s="138" t="s">
        <v>2054</v>
      </c>
      <c r="E1045" s="127">
        <v>126544792.05</v>
      </c>
      <c r="F1045" s="128">
        <v>0</v>
      </c>
      <c r="G1045" s="128">
        <v>0</v>
      </c>
      <c r="H1045" s="128">
        <v>0</v>
      </c>
      <c r="I1045" s="128">
        <v>0</v>
      </c>
      <c r="J1045" s="128">
        <v>0</v>
      </c>
      <c r="K1045" s="128">
        <v>0</v>
      </c>
      <c r="L1045" s="128">
        <f t="shared" si="32"/>
        <v>0</v>
      </c>
      <c r="M1045" s="123">
        <f t="shared" si="33"/>
        <v>126544792.05</v>
      </c>
      <c r="N1045" s="122">
        <v>0</v>
      </c>
      <c r="O1045" s="69">
        <v>1.167391881677596E-2</v>
      </c>
      <c r="P1045" s="69">
        <v>3774645517.2600002</v>
      </c>
      <c r="Q1045" s="123">
        <v>3774645517.2600002</v>
      </c>
    </row>
    <row r="1046" spans="1:17" x14ac:dyDescent="0.2">
      <c r="A1046" s="131" t="s">
        <v>1999</v>
      </c>
      <c r="B1046" s="111" t="s">
        <v>2055</v>
      </c>
      <c r="C1046" s="19" t="s">
        <v>2001</v>
      </c>
      <c r="D1046" s="138" t="s">
        <v>2056</v>
      </c>
      <c r="E1046" s="127">
        <v>356772736.98000002</v>
      </c>
      <c r="F1046" s="128">
        <v>0</v>
      </c>
      <c r="G1046" s="128">
        <v>0</v>
      </c>
      <c r="H1046" s="128">
        <v>0</v>
      </c>
      <c r="I1046" s="128">
        <v>0</v>
      </c>
      <c r="J1046" s="128">
        <v>0</v>
      </c>
      <c r="K1046" s="128">
        <v>0</v>
      </c>
      <c r="L1046" s="128">
        <f t="shared" si="32"/>
        <v>0</v>
      </c>
      <c r="M1046" s="123">
        <f t="shared" si="33"/>
        <v>356772736.98000002</v>
      </c>
      <c r="N1046" s="122">
        <v>0</v>
      </c>
      <c r="O1046" s="69">
        <v>2.2928030070887215E-2</v>
      </c>
      <c r="P1046" s="69">
        <v>7413550435.3800001</v>
      </c>
      <c r="Q1046" s="123">
        <v>7413550435.3800001</v>
      </c>
    </row>
    <row r="1047" spans="1:17" x14ac:dyDescent="0.2">
      <c r="A1047" s="131" t="s">
        <v>1999</v>
      </c>
      <c r="B1047" s="111" t="s">
        <v>2057</v>
      </c>
      <c r="C1047" s="19" t="s">
        <v>2001</v>
      </c>
      <c r="D1047" s="138" t="s">
        <v>205</v>
      </c>
      <c r="E1047" s="127">
        <v>97349142.950000003</v>
      </c>
      <c r="F1047" s="128">
        <v>0</v>
      </c>
      <c r="G1047" s="128">
        <v>0</v>
      </c>
      <c r="H1047" s="128">
        <v>0</v>
      </c>
      <c r="I1047" s="128">
        <v>0</v>
      </c>
      <c r="J1047" s="128">
        <v>0</v>
      </c>
      <c r="K1047" s="128">
        <v>0</v>
      </c>
      <c r="L1047" s="128">
        <f t="shared" si="32"/>
        <v>0</v>
      </c>
      <c r="M1047" s="123">
        <f t="shared" si="33"/>
        <v>97349142.950000003</v>
      </c>
      <c r="N1047" s="122">
        <v>0</v>
      </c>
      <c r="O1047" s="69">
        <v>7.4360074360074364E-3</v>
      </c>
      <c r="P1047" s="69">
        <v>2404359031.0300002</v>
      </c>
      <c r="Q1047" s="123">
        <v>2404359031.0300002</v>
      </c>
    </row>
    <row r="1048" spans="1:17" x14ac:dyDescent="0.2">
      <c r="A1048" s="131" t="s">
        <v>1999</v>
      </c>
      <c r="B1048" s="111" t="s">
        <v>2058</v>
      </c>
      <c r="C1048" s="19" t="s">
        <v>2001</v>
      </c>
      <c r="D1048" s="138" t="s">
        <v>2059</v>
      </c>
      <c r="E1048" s="127">
        <v>721745597.75</v>
      </c>
      <c r="F1048" s="128">
        <v>0</v>
      </c>
      <c r="G1048" s="128">
        <v>0</v>
      </c>
      <c r="H1048" s="128">
        <v>0</v>
      </c>
      <c r="I1048" s="128">
        <v>0</v>
      </c>
      <c r="J1048" s="128">
        <v>0</v>
      </c>
      <c r="K1048" s="128">
        <v>0</v>
      </c>
      <c r="L1048" s="128">
        <f t="shared" si="32"/>
        <v>0</v>
      </c>
      <c r="M1048" s="123">
        <f t="shared" si="33"/>
        <v>721745597.75</v>
      </c>
      <c r="N1048" s="122">
        <v>0</v>
      </c>
      <c r="O1048" s="69">
        <v>3.1624481624481622E-2</v>
      </c>
      <c r="P1048" s="69">
        <v>10225461532.93</v>
      </c>
      <c r="Q1048" s="123">
        <v>10225461532.93</v>
      </c>
    </row>
    <row r="1049" spans="1:17" x14ac:dyDescent="0.2">
      <c r="A1049" s="131" t="s">
        <v>1999</v>
      </c>
      <c r="B1049" s="111" t="s">
        <v>2060</v>
      </c>
      <c r="C1049" s="19" t="s">
        <v>2001</v>
      </c>
      <c r="D1049" s="138" t="s">
        <v>2061</v>
      </c>
      <c r="E1049" s="127">
        <v>158844565.37</v>
      </c>
      <c r="F1049" s="128">
        <v>0</v>
      </c>
      <c r="G1049" s="128">
        <v>60191176</v>
      </c>
      <c r="H1049" s="128">
        <v>0</v>
      </c>
      <c r="I1049" s="128">
        <v>0</v>
      </c>
      <c r="J1049" s="128">
        <v>0</v>
      </c>
      <c r="K1049" s="128">
        <v>0</v>
      </c>
      <c r="L1049" s="128">
        <f t="shared" si="32"/>
        <v>60191176</v>
      </c>
      <c r="M1049" s="123">
        <f t="shared" si="33"/>
        <v>219035741.37</v>
      </c>
      <c r="N1049" s="122">
        <v>0</v>
      </c>
      <c r="O1049" s="69">
        <v>1.0207145921431635E-2</v>
      </c>
      <c r="P1049" s="69">
        <v>3300379093.0100002</v>
      </c>
      <c r="Q1049" s="123">
        <v>3300379093.0100002</v>
      </c>
    </row>
    <row r="1050" spans="1:17" x14ac:dyDescent="0.2">
      <c r="A1050" s="131" t="s">
        <v>1999</v>
      </c>
      <c r="B1050" s="111" t="s">
        <v>2062</v>
      </c>
      <c r="C1050" s="19" t="s">
        <v>2001</v>
      </c>
      <c r="D1050" s="138" t="s">
        <v>2063</v>
      </c>
      <c r="E1050" s="127">
        <v>207276423.46000001</v>
      </c>
      <c r="F1050" s="128">
        <v>0</v>
      </c>
      <c r="G1050" s="128">
        <v>0</v>
      </c>
      <c r="H1050" s="128">
        <v>0</v>
      </c>
      <c r="I1050" s="128">
        <v>0</v>
      </c>
      <c r="J1050" s="128">
        <v>0</v>
      </c>
      <c r="K1050" s="128">
        <v>0</v>
      </c>
      <c r="L1050" s="128">
        <f t="shared" si="32"/>
        <v>0</v>
      </c>
      <c r="M1050" s="123">
        <f t="shared" si="33"/>
        <v>207276423.46000001</v>
      </c>
      <c r="N1050" s="122">
        <v>0</v>
      </c>
      <c r="O1050" s="69">
        <v>1.5054850769136483E-2</v>
      </c>
      <c r="P1050" s="69">
        <v>4867836230.54</v>
      </c>
      <c r="Q1050" s="123">
        <v>4867836230.54</v>
      </c>
    </row>
    <row r="1051" spans="1:17" x14ac:dyDescent="0.2">
      <c r="A1051" s="131" t="s">
        <v>1999</v>
      </c>
      <c r="B1051" s="111" t="s">
        <v>2064</v>
      </c>
      <c r="C1051" s="19" t="s">
        <v>2001</v>
      </c>
      <c r="D1051" s="138" t="s">
        <v>2065</v>
      </c>
      <c r="E1051" s="127">
        <v>2361382908.3899999</v>
      </c>
      <c r="F1051" s="128">
        <v>776059067.14999998</v>
      </c>
      <c r="G1051" s="128">
        <v>0</v>
      </c>
      <c r="H1051" s="128">
        <v>0</v>
      </c>
      <c r="I1051" s="128">
        <v>0</v>
      </c>
      <c r="J1051" s="128">
        <v>0</v>
      </c>
      <c r="K1051" s="128">
        <v>0</v>
      </c>
      <c r="L1051" s="128">
        <f t="shared" si="32"/>
        <v>0</v>
      </c>
      <c r="M1051" s="123">
        <f t="shared" si="33"/>
        <v>3137441975.54</v>
      </c>
      <c r="N1051" s="122">
        <v>0</v>
      </c>
      <c r="O1051" s="69">
        <v>0.1167953667953668</v>
      </c>
      <c r="P1051" s="69">
        <v>37764619972.970001</v>
      </c>
      <c r="Q1051" s="123">
        <v>37764619972.970001</v>
      </c>
    </row>
    <row r="1052" spans="1:17" x14ac:dyDescent="0.2">
      <c r="A1052" s="131" t="s">
        <v>1999</v>
      </c>
      <c r="B1052" s="111" t="s">
        <v>2066</v>
      </c>
      <c r="C1052" s="19" t="s">
        <v>2001</v>
      </c>
      <c r="D1052" s="138" t="s">
        <v>2067</v>
      </c>
      <c r="E1052" s="127">
        <v>32543468.629999999</v>
      </c>
      <c r="F1052" s="128">
        <v>0</v>
      </c>
      <c r="G1052" s="128">
        <v>0</v>
      </c>
      <c r="H1052" s="128">
        <v>0</v>
      </c>
      <c r="I1052" s="128">
        <v>0</v>
      </c>
      <c r="J1052" s="128">
        <v>0</v>
      </c>
      <c r="K1052" s="128">
        <v>0</v>
      </c>
      <c r="L1052" s="128">
        <f t="shared" si="32"/>
        <v>0</v>
      </c>
      <c r="M1052" s="123">
        <f t="shared" si="33"/>
        <v>32543468.629999999</v>
      </c>
      <c r="N1052" s="122">
        <v>0</v>
      </c>
      <c r="O1052" s="69">
        <v>2.9560172417315276E-3</v>
      </c>
      <c r="P1052" s="69">
        <v>955798768.64999998</v>
      </c>
      <c r="Q1052" s="123">
        <v>955798768.64999998</v>
      </c>
    </row>
    <row r="1053" spans="1:17" x14ac:dyDescent="0.2">
      <c r="A1053" s="131" t="s">
        <v>1999</v>
      </c>
      <c r="B1053" s="111" t="s">
        <v>2068</v>
      </c>
      <c r="C1053" s="19" t="s">
        <v>2001</v>
      </c>
      <c r="D1053" s="138" t="s">
        <v>2069</v>
      </c>
      <c r="E1053" s="127">
        <v>63147890.770000003</v>
      </c>
      <c r="F1053" s="128">
        <v>0</v>
      </c>
      <c r="G1053" s="128">
        <v>0</v>
      </c>
      <c r="H1053" s="128">
        <v>0</v>
      </c>
      <c r="I1053" s="128">
        <v>0</v>
      </c>
      <c r="J1053" s="128">
        <v>0</v>
      </c>
      <c r="K1053" s="128">
        <v>0</v>
      </c>
      <c r="L1053" s="128">
        <f t="shared" si="32"/>
        <v>0</v>
      </c>
      <c r="M1053" s="123">
        <f t="shared" si="33"/>
        <v>63147890.770000003</v>
      </c>
      <c r="N1053" s="122">
        <v>0</v>
      </c>
      <c r="O1053" s="69">
        <v>5.8088700945843801E-3</v>
      </c>
      <c r="P1053" s="69">
        <v>1878240358.4400001</v>
      </c>
      <c r="Q1053" s="123">
        <v>1878240358.4400001</v>
      </c>
    </row>
    <row r="1054" spans="1:17" x14ac:dyDescent="0.2">
      <c r="A1054" s="131" t="s">
        <v>1999</v>
      </c>
      <c r="B1054" s="111" t="s">
        <v>2070</v>
      </c>
      <c r="C1054" s="19" t="s">
        <v>2001</v>
      </c>
      <c r="D1054" s="138" t="s">
        <v>2071</v>
      </c>
      <c r="E1054" s="127">
        <v>79945257.319999993</v>
      </c>
      <c r="F1054" s="128">
        <v>0</v>
      </c>
      <c r="G1054" s="128">
        <v>280022671</v>
      </c>
      <c r="H1054" s="128">
        <v>0</v>
      </c>
      <c r="I1054" s="128">
        <v>0</v>
      </c>
      <c r="J1054" s="128">
        <v>0</v>
      </c>
      <c r="K1054" s="128">
        <v>0</v>
      </c>
      <c r="L1054" s="128">
        <f t="shared" si="32"/>
        <v>280022671</v>
      </c>
      <c r="M1054" s="123">
        <f t="shared" si="33"/>
        <v>359967928.31999999</v>
      </c>
      <c r="N1054" s="122">
        <v>0</v>
      </c>
      <c r="O1054" s="69">
        <v>6.2419562419562423E-3</v>
      </c>
      <c r="P1054" s="69">
        <v>2018274455.8599999</v>
      </c>
      <c r="Q1054" s="123">
        <v>2018274455.8599999</v>
      </c>
    </row>
    <row r="1055" spans="1:17" x14ac:dyDescent="0.2">
      <c r="A1055" s="131" t="s">
        <v>1999</v>
      </c>
      <c r="B1055" s="111" t="s">
        <v>2072</v>
      </c>
      <c r="C1055" s="19" t="s">
        <v>2001</v>
      </c>
      <c r="D1055" s="138" t="s">
        <v>2073</v>
      </c>
      <c r="E1055" s="127">
        <v>111144693.44</v>
      </c>
      <c r="F1055" s="128">
        <v>0</v>
      </c>
      <c r="G1055" s="128">
        <v>0</v>
      </c>
      <c r="H1055" s="128">
        <v>0</v>
      </c>
      <c r="I1055" s="128">
        <v>0</v>
      </c>
      <c r="J1055" s="128">
        <v>0</v>
      </c>
      <c r="K1055" s="128">
        <v>0</v>
      </c>
      <c r="L1055" s="128">
        <f t="shared" si="32"/>
        <v>0</v>
      </c>
      <c r="M1055" s="123">
        <f t="shared" si="33"/>
        <v>111144693.44</v>
      </c>
      <c r="N1055" s="122">
        <v>0</v>
      </c>
      <c r="O1055" s="69">
        <v>9.0764233621376481E-3</v>
      </c>
      <c r="P1055" s="69">
        <v>2934771201.8899999</v>
      </c>
      <c r="Q1055" s="123">
        <v>2934771201.8899999</v>
      </c>
    </row>
    <row r="1056" spans="1:17" x14ac:dyDescent="0.2">
      <c r="A1056" s="131" t="s">
        <v>1999</v>
      </c>
      <c r="B1056" s="111" t="s">
        <v>2074</v>
      </c>
      <c r="C1056" s="19" t="s">
        <v>2001</v>
      </c>
      <c r="D1056" s="138" t="s">
        <v>2075</v>
      </c>
      <c r="E1056" s="127">
        <v>850749379.12</v>
      </c>
      <c r="F1056" s="128">
        <v>0</v>
      </c>
      <c r="G1056" s="128">
        <v>0</v>
      </c>
      <c r="H1056" s="128">
        <v>0</v>
      </c>
      <c r="I1056" s="128">
        <v>0</v>
      </c>
      <c r="J1056" s="128">
        <v>0</v>
      </c>
      <c r="K1056" s="128">
        <v>0</v>
      </c>
      <c r="L1056" s="128">
        <f t="shared" si="32"/>
        <v>0</v>
      </c>
      <c r="M1056" s="123">
        <f t="shared" si="33"/>
        <v>850749379.12</v>
      </c>
      <c r="N1056" s="122">
        <v>0</v>
      </c>
      <c r="O1056" s="69">
        <v>4.8451512737227025E-2</v>
      </c>
      <c r="P1056" s="69">
        <v>15666314647.93</v>
      </c>
      <c r="Q1056" s="123">
        <v>15666314647.93</v>
      </c>
    </row>
    <row r="1057" spans="1:17" x14ac:dyDescent="0.2">
      <c r="A1057" s="131" t="s">
        <v>1999</v>
      </c>
      <c r="B1057" s="111" t="s">
        <v>2076</v>
      </c>
      <c r="C1057" s="19" t="s">
        <v>2001</v>
      </c>
      <c r="D1057" s="138" t="s">
        <v>2077</v>
      </c>
      <c r="E1057" s="127">
        <v>487253658.95999998</v>
      </c>
      <c r="F1057" s="128">
        <v>0</v>
      </c>
      <c r="G1057" s="128">
        <v>0</v>
      </c>
      <c r="H1057" s="128">
        <v>0</v>
      </c>
      <c r="I1057" s="128">
        <v>0</v>
      </c>
      <c r="J1057" s="128">
        <v>0</v>
      </c>
      <c r="K1057" s="128">
        <v>0</v>
      </c>
      <c r="L1057" s="128">
        <f t="shared" si="32"/>
        <v>0</v>
      </c>
      <c r="M1057" s="123">
        <f t="shared" si="33"/>
        <v>487253658.95999998</v>
      </c>
      <c r="N1057" s="122">
        <v>0</v>
      </c>
      <c r="O1057" s="69">
        <v>2.3621580764437908E-2</v>
      </c>
      <c r="P1057" s="69">
        <v>7637803152.6999998</v>
      </c>
      <c r="Q1057" s="123">
        <v>7637803152.6999998</v>
      </c>
    </row>
    <row r="1058" spans="1:17" x14ac:dyDescent="0.2">
      <c r="A1058" s="131" t="s">
        <v>2078</v>
      </c>
      <c r="B1058" s="111" t="s">
        <v>2079</v>
      </c>
      <c r="C1058" s="19" t="s">
        <v>2080</v>
      </c>
      <c r="D1058" s="138" t="s">
        <v>2080</v>
      </c>
      <c r="E1058" s="127">
        <v>1222808758.95</v>
      </c>
      <c r="F1058" s="128">
        <v>315567728.88</v>
      </c>
      <c r="G1058" s="128">
        <v>0</v>
      </c>
      <c r="H1058" s="128">
        <v>0</v>
      </c>
      <c r="I1058" s="128">
        <v>0</v>
      </c>
      <c r="J1058" s="128">
        <v>0</v>
      </c>
      <c r="K1058" s="128">
        <v>0</v>
      </c>
      <c r="L1058" s="128">
        <f t="shared" si="32"/>
        <v>0</v>
      </c>
      <c r="M1058" s="123">
        <f t="shared" si="33"/>
        <v>1538376487.8299999</v>
      </c>
      <c r="N1058" s="122">
        <v>425578264.01999998</v>
      </c>
      <c r="O1058" s="69">
        <v>0.32787628410820013</v>
      </c>
      <c r="P1058" s="69">
        <v>2849700933.0999999</v>
      </c>
      <c r="Q1058" s="123">
        <v>3275279197.1199999</v>
      </c>
    </row>
    <row r="1059" spans="1:17" x14ac:dyDescent="0.2">
      <c r="A1059" s="131" t="s">
        <v>2078</v>
      </c>
      <c r="B1059" s="111" t="s">
        <v>2081</v>
      </c>
      <c r="C1059" s="19" t="s">
        <v>2080</v>
      </c>
      <c r="D1059" s="138" t="s">
        <v>2082</v>
      </c>
      <c r="E1059" s="127">
        <v>450030113.55000001</v>
      </c>
      <c r="F1059" s="128">
        <v>0</v>
      </c>
      <c r="G1059" s="128">
        <v>0</v>
      </c>
      <c r="H1059" s="128">
        <v>0</v>
      </c>
      <c r="I1059" s="128">
        <v>0</v>
      </c>
      <c r="J1059" s="128">
        <v>0</v>
      </c>
      <c r="K1059" s="128">
        <v>0</v>
      </c>
      <c r="L1059" s="128">
        <f t="shared" si="32"/>
        <v>0</v>
      </c>
      <c r="M1059" s="123">
        <f t="shared" si="33"/>
        <v>450030113.55000001</v>
      </c>
      <c r="N1059" s="122">
        <v>0</v>
      </c>
      <c r="O1059" s="69">
        <v>0.17122493870181885</v>
      </c>
      <c r="P1059" s="69">
        <v>1488182864.21</v>
      </c>
      <c r="Q1059" s="123">
        <v>1488182864.21</v>
      </c>
    </row>
    <row r="1060" spans="1:17" x14ac:dyDescent="0.2">
      <c r="A1060" s="131" t="s">
        <v>2078</v>
      </c>
      <c r="B1060" s="111" t="s">
        <v>2083</v>
      </c>
      <c r="C1060" s="19" t="s">
        <v>2080</v>
      </c>
      <c r="D1060" s="138" t="s">
        <v>2084</v>
      </c>
      <c r="E1060" s="127">
        <v>47800007.890000001</v>
      </c>
      <c r="F1060" s="128">
        <v>0</v>
      </c>
      <c r="G1060" s="128">
        <v>0</v>
      </c>
      <c r="H1060" s="128">
        <v>0</v>
      </c>
      <c r="I1060" s="128">
        <v>0</v>
      </c>
      <c r="J1060" s="128">
        <v>0</v>
      </c>
      <c r="K1060" s="128">
        <v>0</v>
      </c>
      <c r="L1060" s="128">
        <f t="shared" si="32"/>
        <v>0</v>
      </c>
      <c r="M1060" s="123">
        <f t="shared" si="33"/>
        <v>47800007.890000001</v>
      </c>
      <c r="N1060" s="122">
        <v>0</v>
      </c>
      <c r="O1060" s="69">
        <v>1.268537279543358E-2</v>
      </c>
      <c r="P1060" s="69">
        <v>110253532.95</v>
      </c>
      <c r="Q1060" s="123">
        <v>110253532.95</v>
      </c>
    </row>
    <row r="1061" spans="1:17" x14ac:dyDescent="0.2">
      <c r="A1061" s="131" t="s">
        <v>2078</v>
      </c>
      <c r="B1061" s="111" t="s">
        <v>2085</v>
      </c>
      <c r="C1061" s="19" t="s">
        <v>2080</v>
      </c>
      <c r="D1061" s="138" t="s">
        <v>2086</v>
      </c>
      <c r="E1061" s="127">
        <v>215917047.31</v>
      </c>
      <c r="F1061" s="128">
        <v>0</v>
      </c>
      <c r="G1061" s="128">
        <v>0</v>
      </c>
      <c r="H1061" s="128">
        <v>0</v>
      </c>
      <c r="I1061" s="128">
        <v>0</v>
      </c>
      <c r="J1061" s="128">
        <v>0</v>
      </c>
      <c r="K1061" s="128">
        <v>0</v>
      </c>
      <c r="L1061" s="128">
        <f t="shared" si="32"/>
        <v>0</v>
      </c>
      <c r="M1061" s="123">
        <f t="shared" si="33"/>
        <v>215917047.31</v>
      </c>
      <c r="N1061" s="122">
        <v>0</v>
      </c>
      <c r="O1061" s="69">
        <v>7.6841507738156248E-2</v>
      </c>
      <c r="P1061" s="69">
        <v>667859576.66999996</v>
      </c>
      <c r="Q1061" s="123">
        <v>667859576.66999996</v>
      </c>
    </row>
    <row r="1062" spans="1:17" x14ac:dyDescent="0.2">
      <c r="A1062" s="131" t="s">
        <v>2078</v>
      </c>
      <c r="B1062" s="111" t="s">
        <v>2087</v>
      </c>
      <c r="C1062" s="19" t="s">
        <v>2080</v>
      </c>
      <c r="D1062" s="138" t="s">
        <v>2088</v>
      </c>
      <c r="E1062" s="127">
        <v>47341747.909999996</v>
      </c>
      <c r="F1062" s="128">
        <v>0</v>
      </c>
      <c r="G1062" s="128">
        <v>0</v>
      </c>
      <c r="H1062" s="128">
        <v>0</v>
      </c>
      <c r="I1062" s="128">
        <v>0</v>
      </c>
      <c r="J1062" s="128">
        <v>0</v>
      </c>
      <c r="K1062" s="128">
        <v>0</v>
      </c>
      <c r="L1062" s="128">
        <f t="shared" si="32"/>
        <v>0</v>
      </c>
      <c r="M1062" s="123">
        <f t="shared" si="33"/>
        <v>47341747.909999996</v>
      </c>
      <c r="N1062" s="122">
        <v>0</v>
      </c>
      <c r="O1062" s="69">
        <v>1.5361994339280505E-2</v>
      </c>
      <c r="P1062" s="69">
        <v>133517096.92</v>
      </c>
      <c r="Q1062" s="123">
        <v>133517096.92</v>
      </c>
    </row>
    <row r="1063" spans="1:17" x14ac:dyDescent="0.2">
      <c r="A1063" s="131" t="s">
        <v>2078</v>
      </c>
      <c r="B1063" s="111" t="s">
        <v>2089</v>
      </c>
      <c r="C1063" s="19" t="s">
        <v>2080</v>
      </c>
      <c r="D1063" s="138" t="s">
        <v>2090</v>
      </c>
      <c r="E1063" s="127">
        <v>843910076.75999999</v>
      </c>
      <c r="F1063" s="128">
        <v>0</v>
      </c>
      <c r="G1063" s="128">
        <v>0</v>
      </c>
      <c r="H1063" s="128">
        <v>0</v>
      </c>
      <c r="I1063" s="128">
        <v>0</v>
      </c>
      <c r="J1063" s="128">
        <v>0</v>
      </c>
      <c r="K1063" s="128">
        <v>0</v>
      </c>
      <c r="L1063" s="128">
        <f t="shared" si="32"/>
        <v>0</v>
      </c>
      <c r="M1063" s="123">
        <f t="shared" si="33"/>
        <v>843910076.75999999</v>
      </c>
      <c r="N1063" s="122">
        <v>0</v>
      </c>
      <c r="O1063" s="69">
        <v>0.21027444240336174</v>
      </c>
      <c r="P1063" s="69">
        <v>1827577363.0799999</v>
      </c>
      <c r="Q1063" s="123">
        <v>1827577363.0799999</v>
      </c>
    </row>
    <row r="1064" spans="1:17" x14ac:dyDescent="0.2">
      <c r="A1064" s="131" t="s">
        <v>2078</v>
      </c>
      <c r="B1064" s="111" t="s">
        <v>2091</v>
      </c>
      <c r="C1064" s="19" t="s">
        <v>2080</v>
      </c>
      <c r="D1064" s="138" t="s">
        <v>2092</v>
      </c>
      <c r="E1064" s="127">
        <v>752407654.25</v>
      </c>
      <c r="F1064" s="128">
        <v>0</v>
      </c>
      <c r="G1064" s="128">
        <v>0</v>
      </c>
      <c r="H1064" s="128">
        <v>0</v>
      </c>
      <c r="I1064" s="128">
        <v>0</v>
      </c>
      <c r="J1064" s="128">
        <v>0</v>
      </c>
      <c r="K1064" s="128">
        <v>0</v>
      </c>
      <c r="L1064" s="128">
        <f t="shared" si="32"/>
        <v>0</v>
      </c>
      <c r="M1064" s="123">
        <f t="shared" si="33"/>
        <v>752407654.25</v>
      </c>
      <c r="N1064" s="122">
        <v>0</v>
      </c>
      <c r="O1064" s="69">
        <v>0.18573545991374893</v>
      </c>
      <c r="P1064" s="69">
        <v>1614299475.3900001</v>
      </c>
      <c r="Q1064" s="123">
        <v>1614299475.3900001</v>
      </c>
    </row>
    <row r="1065" spans="1:17" x14ac:dyDescent="0.2">
      <c r="A1065" s="131" t="s">
        <v>2093</v>
      </c>
      <c r="B1065" s="111" t="s">
        <v>2094</v>
      </c>
      <c r="C1065" s="19" t="s">
        <v>2095</v>
      </c>
      <c r="D1065" s="138" t="s">
        <v>2096</v>
      </c>
      <c r="E1065" s="127">
        <v>2246015952.4000001</v>
      </c>
      <c r="F1065" s="128">
        <v>0</v>
      </c>
      <c r="G1065" s="128">
        <v>0</v>
      </c>
      <c r="H1065" s="128">
        <v>0</v>
      </c>
      <c r="I1065" s="128">
        <v>0</v>
      </c>
      <c r="J1065" s="128">
        <v>0</v>
      </c>
      <c r="K1065" s="128">
        <v>0</v>
      </c>
      <c r="L1065" s="128">
        <f t="shared" si="32"/>
        <v>0</v>
      </c>
      <c r="M1065" s="123">
        <f t="shared" si="33"/>
        <v>2246015952.4000001</v>
      </c>
      <c r="N1065" s="122">
        <v>811517586.51999998</v>
      </c>
      <c r="O1065" s="69">
        <v>0.35551686110627428</v>
      </c>
      <c r="P1065" s="69">
        <v>8401522369.6999998</v>
      </c>
      <c r="Q1065" s="123">
        <v>9213039956.2199993</v>
      </c>
    </row>
    <row r="1066" spans="1:17" x14ac:dyDescent="0.2">
      <c r="A1066" s="131" t="s">
        <v>2093</v>
      </c>
      <c r="B1066" s="111" t="s">
        <v>2097</v>
      </c>
      <c r="C1066" s="19" t="s">
        <v>2095</v>
      </c>
      <c r="D1066" s="138" t="s">
        <v>2098</v>
      </c>
      <c r="E1066" s="127">
        <v>401919083.08999997</v>
      </c>
      <c r="F1066" s="128">
        <v>0</v>
      </c>
      <c r="G1066" s="128">
        <v>0</v>
      </c>
      <c r="H1066" s="128">
        <v>0</v>
      </c>
      <c r="I1066" s="128">
        <v>0</v>
      </c>
      <c r="J1066" s="128">
        <v>0</v>
      </c>
      <c r="K1066" s="128">
        <v>0</v>
      </c>
      <c r="L1066" s="128">
        <f t="shared" si="32"/>
        <v>0</v>
      </c>
      <c r="M1066" s="123">
        <f t="shared" si="33"/>
        <v>401919083.08999997</v>
      </c>
      <c r="N1066" s="122">
        <v>0</v>
      </c>
      <c r="O1066" s="69">
        <v>8.0991351790585642E-2</v>
      </c>
      <c r="P1066" s="69">
        <v>1913975758.29</v>
      </c>
      <c r="Q1066" s="123">
        <v>1913975758.29</v>
      </c>
    </row>
    <row r="1067" spans="1:17" x14ac:dyDescent="0.2">
      <c r="A1067" s="131" t="s">
        <v>2093</v>
      </c>
      <c r="B1067" s="111" t="s">
        <v>2099</v>
      </c>
      <c r="C1067" s="19" t="s">
        <v>2095</v>
      </c>
      <c r="D1067" s="138" t="s">
        <v>2100</v>
      </c>
      <c r="E1067" s="127">
        <v>18866304.91</v>
      </c>
      <c r="F1067" s="128">
        <v>0</v>
      </c>
      <c r="G1067" s="128">
        <v>0</v>
      </c>
      <c r="H1067" s="128">
        <v>0</v>
      </c>
      <c r="I1067" s="128">
        <v>0</v>
      </c>
      <c r="J1067" s="128">
        <v>0</v>
      </c>
      <c r="K1067" s="128">
        <v>0</v>
      </c>
      <c r="L1067" s="128">
        <f t="shared" si="32"/>
        <v>0</v>
      </c>
      <c r="M1067" s="123">
        <f t="shared" si="33"/>
        <v>18866304.91</v>
      </c>
      <c r="N1067" s="122">
        <v>0</v>
      </c>
      <c r="O1067" s="69">
        <v>6.2801091183469727E-3</v>
      </c>
      <c r="P1067" s="69">
        <v>148410618.49000001</v>
      </c>
      <c r="Q1067" s="123">
        <v>148410618.49000001</v>
      </c>
    </row>
    <row r="1068" spans="1:17" x14ac:dyDescent="0.2">
      <c r="A1068" s="131" t="s">
        <v>2093</v>
      </c>
      <c r="B1068" s="111" t="s">
        <v>2101</v>
      </c>
      <c r="C1068" s="19" t="s">
        <v>2095</v>
      </c>
      <c r="D1068" s="138" t="s">
        <v>2102</v>
      </c>
      <c r="E1068" s="127">
        <v>104014935.45999999</v>
      </c>
      <c r="F1068" s="128">
        <v>0</v>
      </c>
      <c r="G1068" s="128">
        <v>0</v>
      </c>
      <c r="H1068" s="128">
        <v>0</v>
      </c>
      <c r="I1068" s="128">
        <v>0</v>
      </c>
      <c r="J1068" s="128">
        <v>0</v>
      </c>
      <c r="K1068" s="128">
        <v>0</v>
      </c>
      <c r="L1068" s="128">
        <f t="shared" si="32"/>
        <v>0</v>
      </c>
      <c r="M1068" s="123">
        <f t="shared" si="33"/>
        <v>104014935.45999999</v>
      </c>
      <c r="N1068" s="122">
        <v>0</v>
      </c>
      <c r="O1068" s="69">
        <v>3.664751291427245E-2</v>
      </c>
      <c r="P1068" s="69">
        <v>866048655.42999995</v>
      </c>
      <c r="Q1068" s="123">
        <v>866048655.42999995</v>
      </c>
    </row>
    <row r="1069" spans="1:17" x14ac:dyDescent="0.2">
      <c r="A1069" s="131" t="s">
        <v>2093</v>
      </c>
      <c r="B1069" s="111" t="s">
        <v>2103</v>
      </c>
      <c r="C1069" s="19" t="s">
        <v>2095</v>
      </c>
      <c r="D1069" s="138" t="s">
        <v>2104</v>
      </c>
      <c r="E1069" s="127">
        <v>11179072.85</v>
      </c>
      <c r="F1069" s="128">
        <v>0</v>
      </c>
      <c r="G1069" s="128">
        <v>0</v>
      </c>
      <c r="H1069" s="128">
        <v>0</v>
      </c>
      <c r="I1069" s="128">
        <v>0</v>
      </c>
      <c r="J1069" s="128">
        <v>0</v>
      </c>
      <c r="K1069" s="128">
        <v>0</v>
      </c>
      <c r="L1069" s="128">
        <f t="shared" si="32"/>
        <v>0</v>
      </c>
      <c r="M1069" s="123">
        <f t="shared" si="33"/>
        <v>11179072.85</v>
      </c>
      <c r="N1069" s="122">
        <v>0</v>
      </c>
      <c r="O1069" s="69">
        <v>2.7589142337531682E-3</v>
      </c>
      <c r="P1069" s="69">
        <v>65198256.920000002</v>
      </c>
      <c r="Q1069" s="123">
        <v>65198256.920000002</v>
      </c>
    </row>
    <row r="1070" spans="1:17" x14ac:dyDescent="0.2">
      <c r="A1070" s="131" t="s">
        <v>2093</v>
      </c>
      <c r="B1070" s="111" t="s">
        <v>2105</v>
      </c>
      <c r="C1070" s="19" t="s">
        <v>2095</v>
      </c>
      <c r="D1070" s="138" t="s">
        <v>2106</v>
      </c>
      <c r="E1070" s="127">
        <v>176530909.03</v>
      </c>
      <c r="F1070" s="128">
        <v>0</v>
      </c>
      <c r="G1070" s="128">
        <v>0</v>
      </c>
      <c r="H1070" s="128">
        <v>0</v>
      </c>
      <c r="I1070" s="128">
        <v>0</v>
      </c>
      <c r="J1070" s="128">
        <v>0</v>
      </c>
      <c r="K1070" s="128">
        <v>0</v>
      </c>
      <c r="L1070" s="128">
        <f t="shared" si="32"/>
        <v>0</v>
      </c>
      <c r="M1070" s="123">
        <f t="shared" si="33"/>
        <v>176530909.03</v>
      </c>
      <c r="N1070" s="122">
        <v>0</v>
      </c>
      <c r="O1070" s="69">
        <v>4.0764602317797514E-2</v>
      </c>
      <c r="P1070" s="69">
        <v>963343108.96000004</v>
      </c>
      <c r="Q1070" s="123">
        <v>963343108.96000004</v>
      </c>
    </row>
    <row r="1071" spans="1:17" x14ac:dyDescent="0.2">
      <c r="A1071" s="131" t="s">
        <v>2093</v>
      </c>
      <c r="B1071" s="111" t="s">
        <v>2107</v>
      </c>
      <c r="C1071" s="19" t="s">
        <v>2095</v>
      </c>
      <c r="D1071" s="138" t="s">
        <v>2108</v>
      </c>
      <c r="E1071" s="127">
        <v>160713839.83000001</v>
      </c>
      <c r="F1071" s="128">
        <v>0</v>
      </c>
      <c r="G1071" s="128">
        <v>0</v>
      </c>
      <c r="H1071" s="128">
        <v>0</v>
      </c>
      <c r="I1071" s="128">
        <v>0</v>
      </c>
      <c r="J1071" s="128">
        <v>0</v>
      </c>
      <c r="K1071" s="128">
        <v>0</v>
      </c>
      <c r="L1071" s="128">
        <f t="shared" si="32"/>
        <v>0</v>
      </c>
      <c r="M1071" s="123">
        <f t="shared" si="33"/>
        <v>160713839.83000001</v>
      </c>
      <c r="N1071" s="122">
        <v>0</v>
      </c>
      <c r="O1071" s="69">
        <v>4.0447307833691257E-2</v>
      </c>
      <c r="P1071" s="69">
        <v>955844852.20000005</v>
      </c>
      <c r="Q1071" s="123">
        <v>955844852.20000005</v>
      </c>
    </row>
    <row r="1072" spans="1:17" x14ac:dyDescent="0.2">
      <c r="A1072" s="131" t="s">
        <v>2093</v>
      </c>
      <c r="B1072" s="111" t="s">
        <v>2109</v>
      </c>
      <c r="C1072" s="19" t="s">
        <v>2095</v>
      </c>
      <c r="D1072" s="138" t="s">
        <v>2110</v>
      </c>
      <c r="E1072" s="127">
        <v>69191084.510000005</v>
      </c>
      <c r="F1072" s="128">
        <v>0</v>
      </c>
      <c r="G1072" s="128">
        <v>0</v>
      </c>
      <c r="H1072" s="128">
        <v>0</v>
      </c>
      <c r="I1072" s="128">
        <v>0</v>
      </c>
      <c r="J1072" s="128">
        <v>0</v>
      </c>
      <c r="K1072" s="128">
        <v>0</v>
      </c>
      <c r="L1072" s="128">
        <f t="shared" si="32"/>
        <v>0</v>
      </c>
      <c r="M1072" s="123">
        <f t="shared" si="33"/>
        <v>69191084.510000005</v>
      </c>
      <c r="N1072" s="122">
        <v>0</v>
      </c>
      <c r="O1072" s="69">
        <v>2.3978950219591001E-2</v>
      </c>
      <c r="P1072" s="69">
        <v>566667038.08000004</v>
      </c>
      <c r="Q1072" s="123">
        <v>566667038.08000004</v>
      </c>
    </row>
    <row r="1073" spans="1:17" x14ac:dyDescent="0.2">
      <c r="A1073" s="131" t="s">
        <v>2093</v>
      </c>
      <c r="B1073" s="111" t="s">
        <v>2111</v>
      </c>
      <c r="C1073" s="19" t="s">
        <v>2095</v>
      </c>
      <c r="D1073" s="138" t="s">
        <v>2112</v>
      </c>
      <c r="E1073" s="127">
        <v>97483230.5</v>
      </c>
      <c r="F1073" s="128">
        <v>0</v>
      </c>
      <c r="G1073" s="128">
        <v>0</v>
      </c>
      <c r="H1073" s="128">
        <v>0</v>
      </c>
      <c r="I1073" s="128">
        <v>0</v>
      </c>
      <c r="J1073" s="128">
        <v>0</v>
      </c>
      <c r="K1073" s="128">
        <v>0</v>
      </c>
      <c r="L1073" s="128">
        <f t="shared" si="32"/>
        <v>0</v>
      </c>
      <c r="M1073" s="123">
        <f t="shared" si="33"/>
        <v>97483230.5</v>
      </c>
      <c r="N1073" s="122">
        <v>0</v>
      </c>
      <c r="O1073" s="69">
        <v>3.1466326155512994E-2</v>
      </c>
      <c r="P1073" s="69">
        <v>743607609.12</v>
      </c>
      <c r="Q1073" s="123">
        <v>743607609.12</v>
      </c>
    </row>
    <row r="1074" spans="1:17" x14ac:dyDescent="0.2">
      <c r="A1074" s="131" t="s">
        <v>2093</v>
      </c>
      <c r="B1074" s="111" t="s">
        <v>2113</v>
      </c>
      <c r="C1074" s="19" t="s">
        <v>2095</v>
      </c>
      <c r="D1074" s="138" t="s">
        <v>2114</v>
      </c>
      <c r="E1074" s="127">
        <v>469140277.13</v>
      </c>
      <c r="F1074" s="128">
        <v>0</v>
      </c>
      <c r="G1074" s="128">
        <v>0</v>
      </c>
      <c r="H1074" s="128">
        <v>0</v>
      </c>
      <c r="I1074" s="128">
        <v>0</v>
      </c>
      <c r="J1074" s="128">
        <v>0</v>
      </c>
      <c r="K1074" s="128">
        <v>0</v>
      </c>
      <c r="L1074" s="128">
        <f t="shared" si="32"/>
        <v>0</v>
      </c>
      <c r="M1074" s="123">
        <f t="shared" si="33"/>
        <v>469140277.13</v>
      </c>
      <c r="N1074" s="122">
        <v>0</v>
      </c>
      <c r="O1074" s="69">
        <v>0.11837405924120185</v>
      </c>
      <c r="P1074" s="69">
        <v>2797398423.2800002</v>
      </c>
      <c r="Q1074" s="123">
        <v>2797398423.2800002</v>
      </c>
    </row>
    <row r="1075" spans="1:17" x14ac:dyDescent="0.2">
      <c r="A1075" s="131" t="s">
        <v>2093</v>
      </c>
      <c r="B1075" s="111" t="s">
        <v>2115</v>
      </c>
      <c r="C1075" s="19" t="s">
        <v>2095</v>
      </c>
      <c r="D1075" s="138" t="s">
        <v>2116</v>
      </c>
      <c r="E1075" s="127">
        <v>122721279.19</v>
      </c>
      <c r="F1075" s="128">
        <v>0</v>
      </c>
      <c r="G1075" s="128">
        <v>0</v>
      </c>
      <c r="H1075" s="128">
        <v>0</v>
      </c>
      <c r="I1075" s="128">
        <v>0</v>
      </c>
      <c r="J1075" s="128">
        <v>0</v>
      </c>
      <c r="K1075" s="128">
        <v>0</v>
      </c>
      <c r="L1075" s="128">
        <f t="shared" si="32"/>
        <v>0</v>
      </c>
      <c r="M1075" s="123">
        <f t="shared" si="33"/>
        <v>122721279.19</v>
      </c>
      <c r="N1075" s="122">
        <v>0</v>
      </c>
      <c r="O1075" s="69">
        <v>3.4685704335713045E-2</v>
      </c>
      <c r="P1075" s="69">
        <v>819687482.54999995</v>
      </c>
      <c r="Q1075" s="123">
        <v>819687482.54999995</v>
      </c>
    </row>
    <row r="1076" spans="1:17" x14ac:dyDescent="0.2">
      <c r="A1076" s="131" t="s">
        <v>2093</v>
      </c>
      <c r="B1076" s="111" t="s">
        <v>2117</v>
      </c>
      <c r="C1076" s="19" t="s">
        <v>2095</v>
      </c>
      <c r="D1076" s="138" t="s">
        <v>2118</v>
      </c>
      <c r="E1076" s="127">
        <v>12966128.880000001</v>
      </c>
      <c r="F1076" s="128">
        <v>0</v>
      </c>
      <c r="G1076" s="128">
        <v>0</v>
      </c>
      <c r="H1076" s="128">
        <v>0</v>
      </c>
      <c r="I1076" s="128">
        <v>0</v>
      </c>
      <c r="J1076" s="128">
        <v>0</v>
      </c>
      <c r="K1076" s="128">
        <v>0</v>
      </c>
      <c r="L1076" s="128">
        <f t="shared" si="32"/>
        <v>0</v>
      </c>
      <c r="M1076" s="123">
        <f t="shared" si="33"/>
        <v>12966128.880000001</v>
      </c>
      <c r="N1076" s="122">
        <v>0</v>
      </c>
      <c r="O1076" s="69">
        <v>3.5947143382281813E-3</v>
      </c>
      <c r="P1076" s="69">
        <v>84949762.530000001</v>
      </c>
      <c r="Q1076" s="123">
        <v>84949762.530000001</v>
      </c>
    </row>
    <row r="1077" spans="1:17" x14ac:dyDescent="0.2">
      <c r="A1077" s="131" t="s">
        <v>2093</v>
      </c>
      <c r="B1077" s="111" t="s">
        <v>2119</v>
      </c>
      <c r="C1077" s="19" t="s">
        <v>2095</v>
      </c>
      <c r="D1077" s="138" t="s">
        <v>185</v>
      </c>
      <c r="E1077" s="127">
        <v>25075025.32</v>
      </c>
      <c r="F1077" s="128">
        <v>0</v>
      </c>
      <c r="G1077" s="128">
        <v>0</v>
      </c>
      <c r="H1077" s="128">
        <v>0</v>
      </c>
      <c r="I1077" s="128">
        <v>0</v>
      </c>
      <c r="J1077" s="128">
        <v>0</v>
      </c>
      <c r="K1077" s="128">
        <v>0</v>
      </c>
      <c r="L1077" s="128">
        <f t="shared" si="32"/>
        <v>0</v>
      </c>
      <c r="M1077" s="123">
        <f t="shared" si="33"/>
        <v>25075025.32</v>
      </c>
      <c r="N1077" s="122">
        <v>0</v>
      </c>
      <c r="O1077" s="69">
        <v>7.7891926403157469E-3</v>
      </c>
      <c r="P1077" s="69">
        <v>184073059.16999999</v>
      </c>
      <c r="Q1077" s="123">
        <v>184073059.16999999</v>
      </c>
    </row>
    <row r="1078" spans="1:17" x14ac:dyDescent="0.2">
      <c r="A1078" s="131" t="s">
        <v>2093</v>
      </c>
      <c r="B1078" s="111" t="s">
        <v>2120</v>
      </c>
      <c r="C1078" s="19" t="s">
        <v>2095</v>
      </c>
      <c r="D1078" s="138" t="s">
        <v>2121</v>
      </c>
      <c r="E1078" s="127">
        <v>20996077.07</v>
      </c>
      <c r="F1078" s="128">
        <v>0</v>
      </c>
      <c r="G1078" s="128">
        <v>0</v>
      </c>
      <c r="H1078" s="128">
        <v>0</v>
      </c>
      <c r="I1078" s="128">
        <v>0</v>
      </c>
      <c r="J1078" s="128">
        <v>0</v>
      </c>
      <c r="K1078" s="128">
        <v>0</v>
      </c>
      <c r="L1078" s="128">
        <f t="shared" si="32"/>
        <v>0</v>
      </c>
      <c r="M1078" s="123">
        <f t="shared" si="33"/>
        <v>20996077.07</v>
      </c>
      <c r="N1078" s="122">
        <v>0</v>
      </c>
      <c r="O1078" s="69">
        <v>4.9219339485750769E-3</v>
      </c>
      <c r="P1078" s="69">
        <v>116314421.89</v>
      </c>
      <c r="Q1078" s="123">
        <v>116314421.89</v>
      </c>
    </row>
    <row r="1079" spans="1:17" x14ac:dyDescent="0.2">
      <c r="A1079" s="131" t="s">
        <v>2093</v>
      </c>
      <c r="B1079" s="111" t="s">
        <v>2122</v>
      </c>
      <c r="C1079" s="19" t="s">
        <v>2095</v>
      </c>
      <c r="D1079" s="138" t="s">
        <v>2123</v>
      </c>
      <c r="E1079" s="127">
        <v>65673124.609999999</v>
      </c>
      <c r="F1079" s="128">
        <v>0</v>
      </c>
      <c r="G1079" s="128">
        <v>0</v>
      </c>
      <c r="H1079" s="128">
        <v>0</v>
      </c>
      <c r="I1079" s="128">
        <v>0</v>
      </c>
      <c r="J1079" s="128">
        <v>0</v>
      </c>
      <c r="K1079" s="128">
        <v>0</v>
      </c>
      <c r="L1079" s="128">
        <f t="shared" si="32"/>
        <v>0</v>
      </c>
      <c r="M1079" s="123">
        <f t="shared" si="33"/>
        <v>65673124.609999999</v>
      </c>
      <c r="N1079" s="122">
        <v>0</v>
      </c>
      <c r="O1079" s="69">
        <v>2.345270570936599E-2</v>
      </c>
      <c r="P1079" s="69">
        <v>554230904.92999995</v>
      </c>
      <c r="Q1079" s="123">
        <v>554230904.92999995</v>
      </c>
    </row>
    <row r="1080" spans="1:17" x14ac:dyDescent="0.2">
      <c r="A1080" s="131" t="s">
        <v>2093</v>
      </c>
      <c r="B1080" s="111" t="s">
        <v>2124</v>
      </c>
      <c r="C1080" s="19" t="s">
        <v>2095</v>
      </c>
      <c r="D1080" s="138" t="s">
        <v>2125</v>
      </c>
      <c r="E1080" s="127">
        <v>62645263.479999997</v>
      </c>
      <c r="F1080" s="128">
        <v>0</v>
      </c>
      <c r="G1080" s="128">
        <v>0</v>
      </c>
      <c r="H1080" s="128">
        <v>0</v>
      </c>
      <c r="I1080" s="128">
        <v>0</v>
      </c>
      <c r="J1080" s="128">
        <v>0</v>
      </c>
      <c r="K1080" s="128">
        <v>0</v>
      </c>
      <c r="L1080" s="128">
        <f t="shared" si="32"/>
        <v>0</v>
      </c>
      <c r="M1080" s="123">
        <f t="shared" si="33"/>
        <v>62645263.479999997</v>
      </c>
      <c r="N1080" s="122">
        <v>0</v>
      </c>
      <c r="O1080" s="69">
        <v>2.1045910964072205E-2</v>
      </c>
      <c r="P1080" s="69">
        <v>497353884.16000003</v>
      </c>
      <c r="Q1080" s="123">
        <v>497353884.16000003</v>
      </c>
    </row>
    <row r="1081" spans="1:17" x14ac:dyDescent="0.2">
      <c r="A1081" s="131" t="s">
        <v>2093</v>
      </c>
      <c r="B1081" s="111" t="s">
        <v>2126</v>
      </c>
      <c r="C1081" s="19" t="s">
        <v>2095</v>
      </c>
      <c r="D1081" s="138" t="s">
        <v>2127</v>
      </c>
      <c r="E1081" s="127">
        <v>221472302.03</v>
      </c>
      <c r="F1081" s="128">
        <v>0</v>
      </c>
      <c r="G1081" s="128">
        <v>0</v>
      </c>
      <c r="H1081" s="128">
        <v>0</v>
      </c>
      <c r="I1081" s="128">
        <v>0</v>
      </c>
      <c r="J1081" s="128">
        <v>0</v>
      </c>
      <c r="K1081" s="128">
        <v>0</v>
      </c>
      <c r="L1081" s="128">
        <f t="shared" si="32"/>
        <v>0</v>
      </c>
      <c r="M1081" s="123">
        <f t="shared" si="33"/>
        <v>221472302.03</v>
      </c>
      <c r="N1081" s="122">
        <v>0</v>
      </c>
      <c r="O1081" s="69">
        <v>5.4497262367713351E-2</v>
      </c>
      <c r="P1081" s="69">
        <v>1287871319.0799999</v>
      </c>
      <c r="Q1081" s="123">
        <v>1287871319.0799999</v>
      </c>
    </row>
    <row r="1082" spans="1:17" x14ac:dyDescent="0.2">
      <c r="A1082" s="131" t="s">
        <v>2093</v>
      </c>
      <c r="B1082" s="111" t="s">
        <v>2128</v>
      </c>
      <c r="C1082" s="19" t="s">
        <v>2095</v>
      </c>
      <c r="D1082" s="138" t="s">
        <v>2129</v>
      </c>
      <c r="E1082" s="127">
        <v>126644706.98999999</v>
      </c>
      <c r="F1082" s="128">
        <v>0</v>
      </c>
      <c r="G1082" s="128">
        <v>0</v>
      </c>
      <c r="H1082" s="128">
        <v>0</v>
      </c>
      <c r="I1082" s="128">
        <v>0</v>
      </c>
      <c r="J1082" s="128">
        <v>0</v>
      </c>
      <c r="K1082" s="128">
        <v>0</v>
      </c>
      <c r="L1082" s="128">
        <f t="shared" si="32"/>
        <v>0</v>
      </c>
      <c r="M1082" s="123">
        <f t="shared" si="33"/>
        <v>126644706.98999999</v>
      </c>
      <c r="N1082" s="122">
        <v>0</v>
      </c>
      <c r="O1082" s="69">
        <v>3.8760229845028728E-2</v>
      </c>
      <c r="P1082" s="69">
        <v>915976072.37</v>
      </c>
      <c r="Q1082" s="123">
        <v>915976072.37</v>
      </c>
    </row>
    <row r="1083" spans="1:17" x14ac:dyDescent="0.2">
      <c r="A1083" s="131" t="s">
        <v>2093</v>
      </c>
      <c r="B1083" s="111" t="s">
        <v>2130</v>
      </c>
      <c r="C1083" s="19" t="s">
        <v>2095</v>
      </c>
      <c r="D1083" s="138" t="s">
        <v>404</v>
      </c>
      <c r="E1083" s="127">
        <v>404109286.52999997</v>
      </c>
      <c r="F1083" s="128">
        <v>0</v>
      </c>
      <c r="G1083" s="128">
        <v>0</v>
      </c>
      <c r="H1083" s="128">
        <v>0</v>
      </c>
      <c r="I1083" s="128">
        <v>0</v>
      </c>
      <c r="J1083" s="128">
        <v>0</v>
      </c>
      <c r="K1083" s="128">
        <v>0</v>
      </c>
      <c r="L1083" s="128">
        <f t="shared" si="32"/>
        <v>0</v>
      </c>
      <c r="M1083" s="123">
        <f t="shared" si="33"/>
        <v>404109286.52999997</v>
      </c>
      <c r="N1083" s="122">
        <v>0</v>
      </c>
      <c r="O1083" s="69">
        <v>7.4026350919960529E-2</v>
      </c>
      <c r="P1083" s="69">
        <v>1749379878.26</v>
      </c>
      <c r="Q1083" s="123">
        <v>1749379878.26</v>
      </c>
    </row>
    <row r="1084" spans="1:17" x14ac:dyDescent="0.2">
      <c r="A1084" s="131" t="s">
        <v>2131</v>
      </c>
      <c r="B1084" s="111" t="s">
        <v>2132</v>
      </c>
      <c r="C1084" s="19" t="s">
        <v>2133</v>
      </c>
      <c r="D1084" s="138" t="s">
        <v>2134</v>
      </c>
      <c r="E1084" s="127">
        <v>847803268.82000005</v>
      </c>
      <c r="F1084" s="128">
        <v>0</v>
      </c>
      <c r="G1084" s="128">
        <v>610229033</v>
      </c>
      <c r="H1084" s="128">
        <v>0</v>
      </c>
      <c r="I1084" s="128">
        <v>0</v>
      </c>
      <c r="J1084" s="128">
        <v>0</v>
      </c>
      <c r="K1084" s="128">
        <v>0</v>
      </c>
      <c r="L1084" s="128">
        <f t="shared" si="32"/>
        <v>610229033</v>
      </c>
      <c r="M1084" s="123">
        <f t="shared" si="33"/>
        <v>1458032301.8200002</v>
      </c>
      <c r="N1084" s="122">
        <v>738865457.14999998</v>
      </c>
      <c r="O1084" s="69">
        <v>0.14388615916581898</v>
      </c>
      <c r="P1084" s="69">
        <v>1554314512.8499999</v>
      </c>
      <c r="Q1084" s="123">
        <v>2293179970</v>
      </c>
    </row>
    <row r="1085" spans="1:17" x14ac:dyDescent="0.2">
      <c r="A1085" s="131" t="s">
        <v>2131</v>
      </c>
      <c r="B1085" s="111" t="s">
        <v>2135</v>
      </c>
      <c r="C1085" s="19" t="s">
        <v>2133</v>
      </c>
      <c r="D1085" s="138" t="s">
        <v>1459</v>
      </c>
      <c r="E1085" s="127">
        <v>49176507.960000001</v>
      </c>
      <c r="F1085" s="128">
        <v>0</v>
      </c>
      <c r="G1085" s="128">
        <v>0</v>
      </c>
      <c r="H1085" s="128">
        <v>0</v>
      </c>
      <c r="I1085" s="128">
        <v>0</v>
      </c>
      <c r="J1085" s="128">
        <v>0</v>
      </c>
      <c r="K1085" s="128">
        <v>0</v>
      </c>
      <c r="L1085" s="128">
        <f t="shared" si="32"/>
        <v>0</v>
      </c>
      <c r="M1085" s="123">
        <f t="shared" si="33"/>
        <v>49176507.960000001</v>
      </c>
      <c r="N1085" s="122">
        <v>0</v>
      </c>
      <c r="O1085" s="69">
        <v>1.6641925431234342E-2</v>
      </c>
      <c r="P1085" s="69">
        <v>179772581.11000001</v>
      </c>
      <c r="Q1085" s="123">
        <v>179772581.11000001</v>
      </c>
    </row>
    <row r="1086" spans="1:17" x14ac:dyDescent="0.2">
      <c r="A1086" s="131" t="s">
        <v>2131</v>
      </c>
      <c r="B1086" s="111" t="s">
        <v>2136</v>
      </c>
      <c r="C1086" s="19" t="s">
        <v>2133</v>
      </c>
      <c r="D1086" s="138" t="s">
        <v>2137</v>
      </c>
      <c r="E1086" s="127">
        <v>504439894.13999999</v>
      </c>
      <c r="F1086" s="128">
        <v>0</v>
      </c>
      <c r="G1086" s="128">
        <v>0</v>
      </c>
      <c r="H1086" s="128">
        <v>0</v>
      </c>
      <c r="I1086" s="128">
        <v>0</v>
      </c>
      <c r="J1086" s="128">
        <v>0</v>
      </c>
      <c r="K1086" s="128">
        <v>0</v>
      </c>
      <c r="L1086" s="128">
        <f t="shared" si="32"/>
        <v>0</v>
      </c>
      <c r="M1086" s="123">
        <f t="shared" si="33"/>
        <v>504439894.13999999</v>
      </c>
      <c r="N1086" s="122">
        <v>0</v>
      </c>
      <c r="O1086" s="69">
        <v>0.12290942551210762</v>
      </c>
      <c r="P1086" s="69">
        <v>1327715639.55</v>
      </c>
      <c r="Q1086" s="123">
        <v>1327715639.55</v>
      </c>
    </row>
    <row r="1087" spans="1:17" x14ac:dyDescent="0.2">
      <c r="A1087" s="131" t="s">
        <v>2131</v>
      </c>
      <c r="B1087" s="111" t="s">
        <v>2138</v>
      </c>
      <c r="C1087" s="19" t="s">
        <v>2133</v>
      </c>
      <c r="D1087" s="138" t="s">
        <v>2139</v>
      </c>
      <c r="E1087" s="127">
        <v>1201536634.77</v>
      </c>
      <c r="F1087" s="128">
        <v>0</v>
      </c>
      <c r="G1087" s="128">
        <v>0</v>
      </c>
      <c r="H1087" s="128">
        <v>0</v>
      </c>
      <c r="I1087" s="128">
        <v>0</v>
      </c>
      <c r="J1087" s="128">
        <v>0</v>
      </c>
      <c r="K1087" s="128">
        <v>0</v>
      </c>
      <c r="L1087" s="128">
        <f t="shared" si="32"/>
        <v>0</v>
      </c>
      <c r="M1087" s="123">
        <f t="shared" si="33"/>
        <v>1201536634.77</v>
      </c>
      <c r="N1087" s="122">
        <v>0</v>
      </c>
      <c r="O1087" s="69">
        <v>0.20536423531610673</v>
      </c>
      <c r="P1087" s="69">
        <v>2218424713.1300001</v>
      </c>
      <c r="Q1087" s="123">
        <v>2218424713.1300001</v>
      </c>
    </row>
    <row r="1088" spans="1:17" x14ac:dyDescent="0.2">
      <c r="A1088" s="131" t="s">
        <v>2131</v>
      </c>
      <c r="B1088" s="111" t="s">
        <v>2140</v>
      </c>
      <c r="C1088" s="19" t="s">
        <v>2133</v>
      </c>
      <c r="D1088" s="138" t="s">
        <v>2141</v>
      </c>
      <c r="E1088" s="127">
        <v>131172254.73999999</v>
      </c>
      <c r="F1088" s="128">
        <v>0</v>
      </c>
      <c r="G1088" s="128">
        <v>0</v>
      </c>
      <c r="H1088" s="128">
        <v>0</v>
      </c>
      <c r="I1088" s="128">
        <v>0</v>
      </c>
      <c r="J1088" s="128">
        <v>0</v>
      </c>
      <c r="K1088" s="128">
        <v>0</v>
      </c>
      <c r="L1088" s="128">
        <f t="shared" si="32"/>
        <v>0</v>
      </c>
      <c r="M1088" s="123">
        <f t="shared" si="33"/>
        <v>131172254.73999999</v>
      </c>
      <c r="N1088" s="122">
        <v>0</v>
      </c>
      <c r="O1088" s="69">
        <v>4.2679529712845915E-2</v>
      </c>
      <c r="P1088" s="69">
        <v>461040956.39999998</v>
      </c>
      <c r="Q1088" s="123">
        <v>461040956.39999998</v>
      </c>
    </row>
    <row r="1089" spans="1:17" x14ac:dyDescent="0.2">
      <c r="A1089" s="131" t="s">
        <v>2131</v>
      </c>
      <c r="B1089" s="111" t="s">
        <v>2142</v>
      </c>
      <c r="C1089" s="19" t="s">
        <v>2133</v>
      </c>
      <c r="D1089" s="138" t="s">
        <v>2143</v>
      </c>
      <c r="E1089" s="127">
        <v>175160507.56</v>
      </c>
      <c r="F1089" s="128">
        <v>0</v>
      </c>
      <c r="G1089" s="128">
        <v>0</v>
      </c>
      <c r="H1089" s="128">
        <v>0</v>
      </c>
      <c r="I1089" s="128">
        <v>0</v>
      </c>
      <c r="J1089" s="128">
        <v>0</v>
      </c>
      <c r="K1089" s="128">
        <v>0</v>
      </c>
      <c r="L1089" s="128">
        <f t="shared" si="32"/>
        <v>0</v>
      </c>
      <c r="M1089" s="123">
        <f t="shared" si="33"/>
        <v>175160507.56</v>
      </c>
      <c r="N1089" s="122">
        <v>0</v>
      </c>
      <c r="O1089" s="69">
        <v>5.6179977211704701E-2</v>
      </c>
      <c r="P1089" s="69">
        <v>606878065.38999999</v>
      </c>
      <c r="Q1089" s="123">
        <v>606878065.38999999</v>
      </c>
    </row>
    <row r="1090" spans="1:17" x14ac:dyDescent="0.2">
      <c r="A1090" s="131" t="s">
        <v>2131</v>
      </c>
      <c r="B1090" s="111" t="s">
        <v>2144</v>
      </c>
      <c r="C1090" s="19" t="s">
        <v>2133</v>
      </c>
      <c r="D1090" s="138" t="s">
        <v>2145</v>
      </c>
      <c r="E1090" s="127">
        <v>212609204.81</v>
      </c>
      <c r="F1090" s="128">
        <v>0</v>
      </c>
      <c r="G1090" s="128">
        <v>0</v>
      </c>
      <c r="H1090" s="128">
        <v>0</v>
      </c>
      <c r="I1090" s="128">
        <v>0</v>
      </c>
      <c r="J1090" s="128">
        <v>0</v>
      </c>
      <c r="K1090" s="128">
        <v>0</v>
      </c>
      <c r="L1090" s="128">
        <f t="shared" si="32"/>
        <v>0</v>
      </c>
      <c r="M1090" s="123">
        <f t="shared" si="33"/>
        <v>212609204.81</v>
      </c>
      <c r="N1090" s="122">
        <v>0</v>
      </c>
      <c r="O1090" s="69">
        <v>6.6959487874398399E-2</v>
      </c>
      <c r="P1090" s="69">
        <v>723322551.51999998</v>
      </c>
      <c r="Q1090" s="123">
        <v>723322551.51999998</v>
      </c>
    </row>
    <row r="1091" spans="1:17" x14ac:dyDescent="0.2">
      <c r="A1091" s="131" t="s">
        <v>2131</v>
      </c>
      <c r="B1091" s="111" t="s">
        <v>2146</v>
      </c>
      <c r="C1091" s="19" t="s">
        <v>2133</v>
      </c>
      <c r="D1091" s="138" t="s">
        <v>2147</v>
      </c>
      <c r="E1091" s="127">
        <v>184819617.09</v>
      </c>
      <c r="F1091" s="128">
        <v>0</v>
      </c>
      <c r="G1091" s="128">
        <v>0</v>
      </c>
      <c r="H1091" s="128">
        <v>0</v>
      </c>
      <c r="I1091" s="128">
        <v>0</v>
      </c>
      <c r="J1091" s="128">
        <v>0</v>
      </c>
      <c r="K1091" s="128">
        <v>0</v>
      </c>
      <c r="L1091" s="128">
        <f t="shared" si="32"/>
        <v>0</v>
      </c>
      <c r="M1091" s="123">
        <f t="shared" si="33"/>
        <v>184819617.09</v>
      </c>
      <c r="N1091" s="122">
        <v>0</v>
      </c>
      <c r="O1091" s="69">
        <v>4.2208667459823948E-2</v>
      </c>
      <c r="P1091" s="69">
        <v>455954518.36000001</v>
      </c>
      <c r="Q1091" s="123">
        <v>455954518.36000001</v>
      </c>
    </row>
    <row r="1092" spans="1:17" x14ac:dyDescent="0.2">
      <c r="A1092" s="131" t="s">
        <v>2131</v>
      </c>
      <c r="B1092" s="111" t="s">
        <v>2148</v>
      </c>
      <c r="C1092" s="19" t="s">
        <v>2133</v>
      </c>
      <c r="D1092" s="138" t="s">
        <v>195</v>
      </c>
      <c r="E1092" s="127">
        <v>49578797.049999997</v>
      </c>
      <c r="F1092" s="128">
        <v>0</v>
      </c>
      <c r="G1092" s="128">
        <v>0</v>
      </c>
      <c r="H1092" s="128">
        <v>0</v>
      </c>
      <c r="I1092" s="128">
        <v>0</v>
      </c>
      <c r="J1092" s="128">
        <v>0</v>
      </c>
      <c r="K1092" s="128">
        <v>0</v>
      </c>
      <c r="L1092" s="128">
        <f t="shared" si="32"/>
        <v>0</v>
      </c>
      <c r="M1092" s="123">
        <f t="shared" si="33"/>
        <v>49578797.049999997</v>
      </c>
      <c r="N1092" s="122">
        <v>0</v>
      </c>
      <c r="O1092" s="69">
        <v>1.717748631444253E-2</v>
      </c>
      <c r="P1092" s="69">
        <v>185557919.03</v>
      </c>
      <c r="Q1092" s="123">
        <v>185557919.03</v>
      </c>
    </row>
    <row r="1093" spans="1:17" x14ac:dyDescent="0.2">
      <c r="A1093" s="131" t="s">
        <v>2131</v>
      </c>
      <c r="B1093" s="111" t="s">
        <v>2149</v>
      </c>
      <c r="C1093" s="19" t="s">
        <v>2133</v>
      </c>
      <c r="D1093" s="138" t="s">
        <v>1830</v>
      </c>
      <c r="E1093" s="127">
        <v>180020651.65000001</v>
      </c>
      <c r="F1093" s="128">
        <v>0</v>
      </c>
      <c r="G1093" s="128">
        <v>0</v>
      </c>
      <c r="H1093" s="128">
        <v>0</v>
      </c>
      <c r="I1093" s="128">
        <v>0</v>
      </c>
      <c r="J1093" s="128">
        <v>0</v>
      </c>
      <c r="K1093" s="128">
        <v>0</v>
      </c>
      <c r="L1093" s="128">
        <f t="shared" si="32"/>
        <v>0</v>
      </c>
      <c r="M1093" s="123">
        <f t="shared" si="33"/>
        <v>180020651.65000001</v>
      </c>
      <c r="N1093" s="122">
        <v>0</v>
      </c>
      <c r="O1093" s="69">
        <v>6.5050878283904781E-2</v>
      </c>
      <c r="P1093" s="69">
        <v>702705004.96000004</v>
      </c>
      <c r="Q1093" s="123">
        <v>702705004.96000004</v>
      </c>
    </row>
    <row r="1094" spans="1:17" x14ac:dyDescent="0.2">
      <c r="A1094" s="131" t="s">
        <v>2131</v>
      </c>
      <c r="B1094" s="111" t="s">
        <v>2150</v>
      </c>
      <c r="C1094" s="19" t="s">
        <v>2133</v>
      </c>
      <c r="D1094" s="138" t="s">
        <v>1628</v>
      </c>
      <c r="E1094" s="127">
        <v>77013070.900000006</v>
      </c>
      <c r="F1094" s="128">
        <v>0</v>
      </c>
      <c r="G1094" s="128">
        <v>0</v>
      </c>
      <c r="H1094" s="128">
        <v>0</v>
      </c>
      <c r="I1094" s="128">
        <v>0</v>
      </c>
      <c r="J1094" s="128">
        <v>0</v>
      </c>
      <c r="K1094" s="128">
        <v>0</v>
      </c>
      <c r="L1094" s="128">
        <f t="shared" si="32"/>
        <v>0</v>
      </c>
      <c r="M1094" s="123">
        <f t="shared" si="33"/>
        <v>77013070.900000006</v>
      </c>
      <c r="N1094" s="122">
        <v>0</v>
      </c>
      <c r="O1094" s="69">
        <v>2.4926944463414723E-2</v>
      </c>
      <c r="P1094" s="69">
        <v>269270593.94999999</v>
      </c>
      <c r="Q1094" s="123">
        <v>269270593.94999999</v>
      </c>
    </row>
    <row r="1095" spans="1:17" x14ac:dyDescent="0.2">
      <c r="A1095" s="131" t="s">
        <v>2131</v>
      </c>
      <c r="B1095" s="111" t="s">
        <v>2151</v>
      </c>
      <c r="C1095" s="19" t="s">
        <v>2133</v>
      </c>
      <c r="D1095" s="138" t="s">
        <v>2152</v>
      </c>
      <c r="E1095" s="127">
        <v>642881149.97000003</v>
      </c>
      <c r="F1095" s="128">
        <v>0</v>
      </c>
      <c r="G1095" s="128">
        <v>0</v>
      </c>
      <c r="H1095" s="128">
        <v>0</v>
      </c>
      <c r="I1095" s="128">
        <v>0</v>
      </c>
      <c r="J1095" s="128">
        <v>0</v>
      </c>
      <c r="K1095" s="128">
        <v>0</v>
      </c>
      <c r="L1095" s="128">
        <f t="shared" si="32"/>
        <v>0</v>
      </c>
      <c r="M1095" s="123">
        <f t="shared" si="33"/>
        <v>642881149.97000003</v>
      </c>
      <c r="N1095" s="122">
        <v>0</v>
      </c>
      <c r="O1095" s="69">
        <v>0.12151840496310382</v>
      </c>
      <c r="P1095" s="69">
        <v>1312689292.05</v>
      </c>
      <c r="Q1095" s="123">
        <v>1312689292.05</v>
      </c>
    </row>
    <row r="1096" spans="1:17" x14ac:dyDescent="0.2">
      <c r="A1096" s="131" t="s">
        <v>2131</v>
      </c>
      <c r="B1096" s="111" t="s">
        <v>2153</v>
      </c>
      <c r="C1096" s="19" t="s">
        <v>2133</v>
      </c>
      <c r="D1096" s="138" t="s">
        <v>2154</v>
      </c>
      <c r="E1096" s="127">
        <v>337811883.43000001</v>
      </c>
      <c r="F1096" s="128">
        <v>0</v>
      </c>
      <c r="G1096" s="128">
        <v>0</v>
      </c>
      <c r="H1096" s="128">
        <v>0</v>
      </c>
      <c r="I1096" s="128">
        <v>0</v>
      </c>
      <c r="J1096" s="128">
        <v>0</v>
      </c>
      <c r="K1096" s="128">
        <v>0</v>
      </c>
      <c r="L1096" s="128">
        <f t="shared" si="32"/>
        <v>0</v>
      </c>
      <c r="M1096" s="123">
        <f t="shared" si="33"/>
        <v>337811883.43000001</v>
      </c>
      <c r="N1096" s="122">
        <v>0</v>
      </c>
      <c r="O1096" s="69">
        <v>7.4496878291093513E-2</v>
      </c>
      <c r="P1096" s="69">
        <v>804744387.92999995</v>
      </c>
      <c r="Q1096" s="123">
        <v>804744387.92999995</v>
      </c>
    </row>
    <row r="1097" spans="1:17" x14ac:dyDescent="0.2">
      <c r="A1097" s="131" t="s">
        <v>2155</v>
      </c>
      <c r="B1097" s="111" t="s">
        <v>2156</v>
      </c>
      <c r="C1097" s="19" t="s">
        <v>2157</v>
      </c>
      <c r="D1097" s="138" t="s">
        <v>1820</v>
      </c>
      <c r="E1097" s="127">
        <v>0</v>
      </c>
      <c r="F1097" s="128">
        <v>0</v>
      </c>
      <c r="G1097" s="128">
        <v>0</v>
      </c>
      <c r="H1097" s="128">
        <v>0</v>
      </c>
      <c r="I1097" s="128">
        <v>0</v>
      </c>
      <c r="J1097" s="128">
        <v>0</v>
      </c>
      <c r="K1097" s="128">
        <v>0</v>
      </c>
      <c r="L1097" s="128">
        <f t="shared" si="32"/>
        <v>0</v>
      </c>
      <c r="M1097" s="123">
        <f t="shared" si="33"/>
        <v>0</v>
      </c>
      <c r="N1097" s="122">
        <v>1368334473.3199999</v>
      </c>
      <c r="O1097" s="69">
        <v>0.93402445775250365</v>
      </c>
      <c r="P1097" s="69">
        <v>3555813058.21</v>
      </c>
      <c r="Q1097" s="123">
        <v>4924147531.5299997</v>
      </c>
    </row>
    <row r="1098" spans="1:17" x14ac:dyDescent="0.2">
      <c r="A1098" s="131" t="s">
        <v>2155</v>
      </c>
      <c r="B1098" s="111" t="s">
        <v>2159</v>
      </c>
      <c r="C1098" s="19" t="s">
        <v>2157</v>
      </c>
      <c r="D1098" s="138" t="s">
        <v>1528</v>
      </c>
      <c r="E1098" s="127">
        <v>77225514.689999998</v>
      </c>
      <c r="F1098" s="128">
        <v>0</v>
      </c>
      <c r="G1098" s="128">
        <v>0</v>
      </c>
      <c r="H1098" s="128">
        <v>0</v>
      </c>
      <c r="I1098" s="128">
        <v>0</v>
      </c>
      <c r="J1098" s="128">
        <v>0</v>
      </c>
      <c r="K1098" s="128">
        <v>0</v>
      </c>
      <c r="L1098" s="128">
        <f t="shared" si="32"/>
        <v>0</v>
      </c>
      <c r="M1098" s="123">
        <f t="shared" si="33"/>
        <v>77225514.689999998</v>
      </c>
      <c r="N1098" s="122">
        <v>0</v>
      </c>
      <c r="O1098" s="69">
        <v>6.5975542247496355E-2</v>
      </c>
      <c r="P1098" s="69">
        <v>251167614.19</v>
      </c>
      <c r="Q1098" s="123">
        <v>251167614.19</v>
      </c>
    </row>
    <row r="1099" spans="1:17" x14ac:dyDescent="0.2">
      <c r="A1099" s="131" t="s">
        <v>2160</v>
      </c>
      <c r="B1099" s="111" t="s">
        <v>2161</v>
      </c>
      <c r="C1099" s="19" t="s">
        <v>2162</v>
      </c>
      <c r="D1099" s="138" t="s">
        <v>2163</v>
      </c>
      <c r="E1099" s="127">
        <v>0</v>
      </c>
      <c r="F1099" s="128">
        <v>0</v>
      </c>
      <c r="G1099" s="128">
        <v>0</v>
      </c>
      <c r="H1099" s="128">
        <v>0</v>
      </c>
      <c r="I1099" s="128">
        <v>0</v>
      </c>
      <c r="J1099" s="128">
        <v>0</v>
      </c>
      <c r="K1099" s="128">
        <v>0</v>
      </c>
      <c r="L1099" s="128">
        <f>SUM(G1099:K1099)</f>
        <v>0</v>
      </c>
      <c r="M1099" s="123">
        <f t="shared" ref="M1099:M1116" si="34">E1099+F1099+L1099</f>
        <v>0</v>
      </c>
      <c r="N1099" s="122">
        <v>2808434720.25</v>
      </c>
      <c r="O1099" s="69">
        <v>0.23753580684763334</v>
      </c>
      <c r="P1099" s="69">
        <v>701541403.11000001</v>
      </c>
      <c r="Q1099" s="123">
        <v>3509976123.3600001</v>
      </c>
    </row>
    <row r="1100" spans="1:17" x14ac:dyDescent="0.2">
      <c r="A1100" s="131" t="s">
        <v>2164</v>
      </c>
      <c r="B1100" s="111" t="s">
        <v>2165</v>
      </c>
      <c r="C1100" s="19" t="s">
        <v>2166</v>
      </c>
      <c r="D1100" s="138" t="s">
        <v>2167</v>
      </c>
      <c r="E1100" s="127">
        <v>0</v>
      </c>
      <c r="F1100" s="128">
        <v>0</v>
      </c>
      <c r="G1100" s="128">
        <v>0</v>
      </c>
      <c r="H1100" s="128">
        <v>0</v>
      </c>
      <c r="I1100" s="128">
        <v>0</v>
      </c>
      <c r="J1100" s="128">
        <v>0</v>
      </c>
      <c r="K1100" s="128">
        <v>0</v>
      </c>
      <c r="L1100" s="128">
        <f t="shared" ref="L1100:L1116" si="35">SUM(G1100:K1100)</f>
        <v>0</v>
      </c>
      <c r="M1100" s="123">
        <f t="shared" si="34"/>
        <v>0</v>
      </c>
      <c r="N1100" s="122">
        <v>1333276966.97</v>
      </c>
      <c r="O1100" s="69">
        <v>0.14708088786902607</v>
      </c>
      <c r="P1100" s="69">
        <v>724692778.79999995</v>
      </c>
      <c r="Q1100" s="123">
        <v>2057969745.77</v>
      </c>
    </row>
    <row r="1101" spans="1:17" x14ac:dyDescent="0.2">
      <c r="A1101" s="131" t="s">
        <v>2168</v>
      </c>
      <c r="B1101" s="111" t="s">
        <v>2169</v>
      </c>
      <c r="C1101" s="19" t="s">
        <v>2170</v>
      </c>
      <c r="D1101" s="138" t="s">
        <v>2171</v>
      </c>
      <c r="E1101" s="127">
        <v>0</v>
      </c>
      <c r="F1101" s="128">
        <v>0</v>
      </c>
      <c r="G1101" s="128">
        <v>0</v>
      </c>
      <c r="H1101" s="128">
        <v>0</v>
      </c>
      <c r="I1101" s="128">
        <v>0</v>
      </c>
      <c r="J1101" s="128">
        <v>0</v>
      </c>
      <c r="K1101" s="128">
        <v>0</v>
      </c>
      <c r="L1101" s="128">
        <f t="shared" si="35"/>
        <v>0</v>
      </c>
      <c r="M1101" s="123">
        <f t="shared" si="34"/>
        <v>0</v>
      </c>
      <c r="N1101" s="122">
        <v>976528021.89999998</v>
      </c>
      <c r="O1101" s="69">
        <v>0.12244824352593234</v>
      </c>
      <c r="P1101" s="69">
        <v>213110255.38</v>
      </c>
      <c r="Q1101" s="123">
        <v>1189638277.28</v>
      </c>
    </row>
    <row r="1102" spans="1:17" x14ac:dyDescent="0.2">
      <c r="A1102" s="131" t="s">
        <v>2160</v>
      </c>
      <c r="B1102" s="111" t="s">
        <v>2172</v>
      </c>
      <c r="C1102" s="19" t="s">
        <v>2162</v>
      </c>
      <c r="D1102" s="138" t="s">
        <v>2173</v>
      </c>
      <c r="E1102" s="127">
        <v>1408068898.24</v>
      </c>
      <c r="F1102" s="128">
        <v>0</v>
      </c>
      <c r="G1102" s="128">
        <v>0</v>
      </c>
      <c r="H1102" s="128">
        <v>0</v>
      </c>
      <c r="I1102" s="128">
        <v>0</v>
      </c>
      <c r="J1102" s="128">
        <v>0</v>
      </c>
      <c r="K1102" s="128">
        <v>0</v>
      </c>
      <c r="L1102" s="128">
        <f t="shared" si="35"/>
        <v>0</v>
      </c>
      <c r="M1102" s="123">
        <f t="shared" si="34"/>
        <v>1408068898.24</v>
      </c>
      <c r="N1102" s="122">
        <v>0</v>
      </c>
      <c r="O1102" s="69">
        <v>0.65137771108989229</v>
      </c>
      <c r="P1102" s="69">
        <v>1923787573.1600001</v>
      </c>
      <c r="Q1102" s="123">
        <v>1923787573.1600001</v>
      </c>
    </row>
    <row r="1103" spans="1:17" x14ac:dyDescent="0.2">
      <c r="A1103" s="131" t="s">
        <v>2160</v>
      </c>
      <c r="B1103" s="111" t="s">
        <v>2174</v>
      </c>
      <c r="C1103" s="19" t="s">
        <v>2162</v>
      </c>
      <c r="D1103" s="138" t="s">
        <v>2175</v>
      </c>
      <c r="E1103" s="127">
        <v>78603549.239999995</v>
      </c>
      <c r="F1103" s="128">
        <v>0</v>
      </c>
      <c r="G1103" s="128">
        <v>0</v>
      </c>
      <c r="H1103" s="128">
        <v>0</v>
      </c>
      <c r="I1103" s="128">
        <v>0</v>
      </c>
      <c r="J1103" s="128">
        <v>0</v>
      </c>
      <c r="K1103" s="128">
        <v>0</v>
      </c>
      <c r="L1103" s="128">
        <f t="shared" si="35"/>
        <v>0</v>
      </c>
      <c r="M1103" s="123">
        <f t="shared" si="34"/>
        <v>78603549.239999995</v>
      </c>
      <c r="N1103" s="122">
        <v>0</v>
      </c>
      <c r="O1103" s="69">
        <v>0.11108648206247443</v>
      </c>
      <c r="P1103" s="69">
        <v>328084289.81</v>
      </c>
      <c r="Q1103" s="123">
        <v>328084289.81</v>
      </c>
    </row>
    <row r="1104" spans="1:17" x14ac:dyDescent="0.2">
      <c r="A1104" s="131" t="s">
        <v>2164</v>
      </c>
      <c r="B1104" s="111" t="s">
        <v>2176</v>
      </c>
      <c r="C1104" s="19" t="s">
        <v>2166</v>
      </c>
      <c r="D1104" s="138" t="s">
        <v>2177</v>
      </c>
      <c r="E1104" s="127">
        <v>360831913.69999999</v>
      </c>
      <c r="F1104" s="128">
        <v>0</v>
      </c>
      <c r="G1104" s="128">
        <v>0</v>
      </c>
      <c r="H1104" s="128">
        <v>0</v>
      </c>
      <c r="I1104" s="128">
        <v>0</v>
      </c>
      <c r="J1104" s="128">
        <v>0</v>
      </c>
      <c r="K1104" s="128">
        <v>0</v>
      </c>
      <c r="L1104" s="128">
        <f t="shared" si="35"/>
        <v>0</v>
      </c>
      <c r="M1104" s="123">
        <f t="shared" si="34"/>
        <v>360831913.69999999</v>
      </c>
      <c r="N1104" s="122">
        <v>0</v>
      </c>
      <c r="O1104" s="69">
        <v>0.69131988879572837</v>
      </c>
      <c r="P1104" s="69">
        <v>3406251746.9899998</v>
      </c>
      <c r="Q1104" s="123">
        <v>3406251746.9899998</v>
      </c>
    </row>
    <row r="1105" spans="1:17" x14ac:dyDescent="0.2">
      <c r="A1105" s="134" t="s">
        <v>2164</v>
      </c>
      <c r="B1105" s="50" t="s">
        <v>2216</v>
      </c>
      <c r="C1105" s="19" t="s">
        <v>2166</v>
      </c>
      <c r="D1105" s="138" t="s">
        <v>2217</v>
      </c>
      <c r="E1105" s="127">
        <v>137579670.00999999</v>
      </c>
      <c r="F1105" s="128">
        <v>0</v>
      </c>
      <c r="G1105" s="128">
        <v>0</v>
      </c>
      <c r="H1105" s="128">
        <v>0</v>
      </c>
      <c r="I1105" s="128">
        <v>0</v>
      </c>
      <c r="J1105" s="128">
        <v>0</v>
      </c>
      <c r="K1105" s="128">
        <v>0</v>
      </c>
      <c r="L1105" s="128">
        <f t="shared" si="35"/>
        <v>0</v>
      </c>
      <c r="M1105" s="123">
        <f t="shared" si="34"/>
        <v>137579670.00999999</v>
      </c>
      <c r="N1105" s="122">
        <v>0</v>
      </c>
      <c r="O1105" s="69">
        <v>0.16159922333524557</v>
      </c>
      <c r="P1105" s="69">
        <v>796227109.5</v>
      </c>
      <c r="Q1105" s="123">
        <v>796227109.5</v>
      </c>
    </row>
    <row r="1106" spans="1:17" x14ac:dyDescent="0.2">
      <c r="A1106" s="131" t="s">
        <v>2178</v>
      </c>
      <c r="B1106" s="111" t="s">
        <v>2179</v>
      </c>
      <c r="C1106" s="19" t="s">
        <v>2180</v>
      </c>
      <c r="D1106" s="138" t="s">
        <v>2181</v>
      </c>
      <c r="E1106" s="127">
        <v>795120592.38</v>
      </c>
      <c r="F1106" s="128">
        <v>0</v>
      </c>
      <c r="G1106" s="128">
        <v>0</v>
      </c>
      <c r="H1106" s="128">
        <v>0</v>
      </c>
      <c r="I1106" s="128">
        <v>0</v>
      </c>
      <c r="J1106" s="128">
        <v>0</v>
      </c>
      <c r="K1106" s="128">
        <v>0</v>
      </c>
      <c r="L1106" s="128">
        <f t="shared" si="35"/>
        <v>0</v>
      </c>
      <c r="M1106" s="123">
        <f t="shared" si="34"/>
        <v>795120592.38</v>
      </c>
      <c r="N1106" s="122">
        <v>549779833.50999999</v>
      </c>
      <c r="O1106" s="69">
        <v>0.66629048984322581</v>
      </c>
      <c r="P1106" s="69">
        <v>3956350802.98</v>
      </c>
      <c r="Q1106" s="123">
        <v>4506130636.4899998</v>
      </c>
    </row>
    <row r="1107" spans="1:17" x14ac:dyDescent="0.2">
      <c r="A1107" s="131" t="s">
        <v>2178</v>
      </c>
      <c r="B1107" s="111" t="s">
        <v>2182</v>
      </c>
      <c r="C1107" s="19" t="s">
        <v>2180</v>
      </c>
      <c r="D1107" s="138" t="s">
        <v>330</v>
      </c>
      <c r="E1107" s="127">
        <v>86162521.099999994</v>
      </c>
      <c r="F1107" s="128">
        <v>0</v>
      </c>
      <c r="G1107" s="128">
        <v>0</v>
      </c>
      <c r="H1107" s="128">
        <v>0</v>
      </c>
      <c r="I1107" s="128">
        <v>0</v>
      </c>
      <c r="J1107" s="128">
        <v>0</v>
      </c>
      <c r="K1107" s="128">
        <v>0</v>
      </c>
      <c r="L1107" s="128">
        <f t="shared" si="35"/>
        <v>0</v>
      </c>
      <c r="M1107" s="123">
        <f t="shared" si="34"/>
        <v>86162521.099999994</v>
      </c>
      <c r="N1107" s="122">
        <v>0</v>
      </c>
      <c r="O1107" s="69">
        <v>0.11164826450314158</v>
      </c>
      <c r="P1107" s="69">
        <v>662953633.07000005</v>
      </c>
      <c r="Q1107" s="123">
        <v>662953633.07000005</v>
      </c>
    </row>
    <row r="1108" spans="1:17" x14ac:dyDescent="0.2">
      <c r="A1108" s="131" t="s">
        <v>2178</v>
      </c>
      <c r="B1108" s="111" t="s">
        <v>2183</v>
      </c>
      <c r="C1108" s="19" t="s">
        <v>2180</v>
      </c>
      <c r="D1108" s="138" t="s">
        <v>2184</v>
      </c>
      <c r="E1108" s="127">
        <v>123419670.84999999</v>
      </c>
      <c r="F1108" s="128">
        <v>0</v>
      </c>
      <c r="G1108" s="128">
        <v>0</v>
      </c>
      <c r="H1108" s="128">
        <v>0</v>
      </c>
      <c r="I1108" s="128">
        <v>0</v>
      </c>
      <c r="J1108" s="128">
        <v>0</v>
      </c>
      <c r="K1108" s="128">
        <v>0</v>
      </c>
      <c r="L1108" s="128">
        <f t="shared" si="35"/>
        <v>0</v>
      </c>
      <c r="M1108" s="123">
        <f t="shared" si="34"/>
        <v>123419670.84999999</v>
      </c>
      <c r="N1108" s="122">
        <v>0</v>
      </c>
      <c r="O1108" s="69">
        <v>0.16638199231379247</v>
      </c>
      <c r="P1108" s="69">
        <v>987955762.42999995</v>
      </c>
      <c r="Q1108" s="123">
        <v>987955762.42999995</v>
      </c>
    </row>
    <row r="1109" spans="1:17" x14ac:dyDescent="0.2">
      <c r="A1109" s="131" t="s">
        <v>2178</v>
      </c>
      <c r="B1109" s="111" t="s">
        <v>2185</v>
      </c>
      <c r="C1109" s="19" t="s">
        <v>2180</v>
      </c>
      <c r="D1109" s="138" t="s">
        <v>513</v>
      </c>
      <c r="E1109" s="127">
        <v>52625688.899999999</v>
      </c>
      <c r="F1109" s="128">
        <v>0</v>
      </c>
      <c r="G1109" s="128">
        <v>0</v>
      </c>
      <c r="H1109" s="128">
        <v>0</v>
      </c>
      <c r="I1109" s="128">
        <v>0</v>
      </c>
      <c r="J1109" s="128">
        <v>0</v>
      </c>
      <c r="K1109" s="128">
        <v>0</v>
      </c>
      <c r="L1109" s="128">
        <f t="shared" si="35"/>
        <v>0</v>
      </c>
      <c r="M1109" s="123">
        <f t="shared" si="34"/>
        <v>52625688.899999999</v>
      </c>
      <c r="N1109" s="122">
        <v>0</v>
      </c>
      <c r="O1109" s="69">
        <v>5.5679253339840175E-2</v>
      </c>
      <c r="P1109" s="69">
        <v>330616543.41000003</v>
      </c>
      <c r="Q1109" s="123">
        <v>330616543.41000003</v>
      </c>
    </row>
    <row r="1110" spans="1:17" x14ac:dyDescent="0.2">
      <c r="A1110" s="131" t="s">
        <v>2168</v>
      </c>
      <c r="B1110" s="111" t="s">
        <v>2186</v>
      </c>
      <c r="C1110" s="19" t="s">
        <v>2170</v>
      </c>
      <c r="D1110" s="138" t="s">
        <v>2187</v>
      </c>
      <c r="E1110" s="127">
        <v>265472531.47</v>
      </c>
      <c r="F1110" s="128">
        <v>0</v>
      </c>
      <c r="G1110" s="128">
        <v>0</v>
      </c>
      <c r="H1110" s="128">
        <v>0</v>
      </c>
      <c r="I1110" s="128">
        <v>0</v>
      </c>
      <c r="J1110" s="128">
        <v>0</v>
      </c>
      <c r="K1110" s="128">
        <v>0</v>
      </c>
      <c r="L1110" s="128">
        <f t="shared" si="35"/>
        <v>0</v>
      </c>
      <c r="M1110" s="123">
        <f t="shared" si="34"/>
        <v>265472531.47</v>
      </c>
      <c r="N1110" s="122">
        <v>0</v>
      </c>
      <c r="O1110" s="69">
        <v>0.75207386568563805</v>
      </c>
      <c r="P1110" s="69">
        <v>1308917539.1199999</v>
      </c>
      <c r="Q1110" s="123">
        <v>1308917539.1199999</v>
      </c>
    </row>
    <row r="1111" spans="1:17" x14ac:dyDescent="0.2">
      <c r="A1111" s="131" t="s">
        <v>2168</v>
      </c>
      <c r="B1111" s="111" t="s">
        <v>2188</v>
      </c>
      <c r="C1111" s="19" t="s">
        <v>2170</v>
      </c>
      <c r="D1111" s="138" t="s">
        <v>2189</v>
      </c>
      <c r="E1111" s="127">
        <v>36249049.200000003</v>
      </c>
      <c r="F1111" s="128">
        <v>0</v>
      </c>
      <c r="G1111" s="128">
        <v>0</v>
      </c>
      <c r="H1111" s="128">
        <v>0</v>
      </c>
      <c r="I1111" s="128">
        <v>0</v>
      </c>
      <c r="J1111" s="128">
        <v>0</v>
      </c>
      <c r="K1111" s="128">
        <v>0</v>
      </c>
      <c r="L1111" s="128">
        <f t="shared" si="35"/>
        <v>0</v>
      </c>
      <c r="M1111" s="123">
        <f t="shared" si="34"/>
        <v>36249049.200000003</v>
      </c>
      <c r="N1111" s="122">
        <v>0</v>
      </c>
      <c r="O1111" s="69">
        <v>7.2314794777465191E-2</v>
      </c>
      <c r="P1111" s="69">
        <v>125857455.68000001</v>
      </c>
      <c r="Q1111" s="123">
        <v>125857455.68000001</v>
      </c>
    </row>
    <row r="1112" spans="1:17" x14ac:dyDescent="0.2">
      <c r="A1112" s="131" t="s">
        <v>2168</v>
      </c>
      <c r="B1112" s="111" t="s">
        <v>2190</v>
      </c>
      <c r="C1112" s="19" t="s">
        <v>2170</v>
      </c>
      <c r="D1112" s="138" t="s">
        <v>2191</v>
      </c>
      <c r="E1112" s="127">
        <v>36629118.93</v>
      </c>
      <c r="F1112" s="128">
        <v>0</v>
      </c>
      <c r="G1112" s="128">
        <v>0</v>
      </c>
      <c r="H1112" s="128">
        <v>0</v>
      </c>
      <c r="I1112" s="128">
        <v>0</v>
      </c>
      <c r="J1112" s="128">
        <v>0</v>
      </c>
      <c r="K1112" s="128">
        <v>0</v>
      </c>
      <c r="L1112" s="128">
        <f t="shared" si="35"/>
        <v>0</v>
      </c>
      <c r="M1112" s="123">
        <f t="shared" si="34"/>
        <v>36629118.93</v>
      </c>
      <c r="N1112" s="122">
        <v>0</v>
      </c>
      <c r="O1112" s="69">
        <v>5.3163096010964438E-2</v>
      </c>
      <c r="P1112" s="69">
        <v>92525630.760000005</v>
      </c>
      <c r="Q1112" s="123">
        <v>92525630.760000005</v>
      </c>
    </row>
    <row r="1113" spans="1:17" x14ac:dyDescent="0.2">
      <c r="A1113" s="131" t="s">
        <v>2192</v>
      </c>
      <c r="B1113" s="111" t="s">
        <v>2193</v>
      </c>
      <c r="C1113" s="19" t="s">
        <v>2194</v>
      </c>
      <c r="D1113" s="138" t="s">
        <v>2195</v>
      </c>
      <c r="E1113" s="127">
        <v>283591761.62</v>
      </c>
      <c r="F1113" s="128">
        <v>0</v>
      </c>
      <c r="G1113" s="128">
        <v>0</v>
      </c>
      <c r="H1113" s="128">
        <v>0</v>
      </c>
      <c r="I1113" s="128">
        <v>0</v>
      </c>
      <c r="J1113" s="128">
        <v>0</v>
      </c>
      <c r="K1113" s="128">
        <v>0</v>
      </c>
      <c r="L1113" s="128">
        <f t="shared" si="35"/>
        <v>0</v>
      </c>
      <c r="M1113" s="123">
        <f t="shared" si="34"/>
        <v>283591761.62</v>
      </c>
      <c r="N1113" s="122">
        <v>711311832.5</v>
      </c>
      <c r="O1113" s="69">
        <v>0.28771605974156739</v>
      </c>
      <c r="P1113" s="69">
        <v>837268437.49000001</v>
      </c>
      <c r="Q1113" s="123">
        <v>1548580269.99</v>
      </c>
    </row>
    <row r="1114" spans="1:17" x14ac:dyDescent="0.2">
      <c r="A1114" s="131" t="s">
        <v>2192</v>
      </c>
      <c r="B1114" s="111" t="s">
        <v>2196</v>
      </c>
      <c r="C1114" s="19" t="s">
        <v>2194</v>
      </c>
      <c r="D1114" s="138" t="s">
        <v>2197</v>
      </c>
      <c r="E1114" s="127">
        <v>112062743.08</v>
      </c>
      <c r="F1114" s="128">
        <v>0</v>
      </c>
      <c r="G1114" s="128">
        <v>0</v>
      </c>
      <c r="H1114" s="128">
        <v>0</v>
      </c>
      <c r="I1114" s="128">
        <v>0</v>
      </c>
      <c r="J1114" s="128">
        <v>0</v>
      </c>
      <c r="K1114" s="128">
        <v>0</v>
      </c>
      <c r="L1114" s="128">
        <f t="shared" si="35"/>
        <v>0</v>
      </c>
      <c r="M1114" s="123">
        <f t="shared" si="34"/>
        <v>112062743.08</v>
      </c>
      <c r="N1114" s="122">
        <v>0</v>
      </c>
      <c r="O1114" s="69">
        <v>0.10014264138278235</v>
      </c>
      <c r="P1114" s="69">
        <v>291420204.18000001</v>
      </c>
      <c r="Q1114" s="123">
        <v>291420204.18000001</v>
      </c>
    </row>
    <row r="1115" spans="1:17" x14ac:dyDescent="0.2">
      <c r="A1115" s="131" t="s">
        <v>2192</v>
      </c>
      <c r="B1115" s="111" t="s">
        <v>2198</v>
      </c>
      <c r="C1115" s="19" t="s">
        <v>2194</v>
      </c>
      <c r="D1115" s="138" t="s">
        <v>2199</v>
      </c>
      <c r="E1115" s="127">
        <v>39850828.619999997</v>
      </c>
      <c r="F1115" s="128">
        <v>0</v>
      </c>
      <c r="G1115" s="128">
        <v>0</v>
      </c>
      <c r="H1115" s="128">
        <v>0</v>
      </c>
      <c r="I1115" s="128">
        <v>0</v>
      </c>
      <c r="J1115" s="128">
        <v>0</v>
      </c>
      <c r="K1115" s="128">
        <v>0</v>
      </c>
      <c r="L1115" s="128">
        <f t="shared" si="35"/>
        <v>0</v>
      </c>
      <c r="M1115" s="123">
        <f t="shared" si="34"/>
        <v>39850828.619999997</v>
      </c>
      <c r="N1115" s="122">
        <v>0</v>
      </c>
      <c r="O1115" s="69">
        <v>4.0149353918442689E-2</v>
      </c>
      <c r="P1115" s="69">
        <v>116836671.72</v>
      </c>
      <c r="Q1115" s="123">
        <v>116836671.72</v>
      </c>
    </row>
    <row r="1116" spans="1:17" ht="12" thickBot="1" x14ac:dyDescent="0.25">
      <c r="A1116" s="135" t="s">
        <v>2192</v>
      </c>
      <c r="B1116" s="141" t="s">
        <v>2200</v>
      </c>
      <c r="C1116" s="112" t="s">
        <v>2194</v>
      </c>
      <c r="D1116" s="142" t="s">
        <v>2201</v>
      </c>
      <c r="E1116" s="171">
        <v>442150913.13</v>
      </c>
      <c r="F1116" s="172">
        <v>0</v>
      </c>
      <c r="G1116" s="172">
        <v>0</v>
      </c>
      <c r="H1116" s="172">
        <v>0</v>
      </c>
      <c r="I1116" s="172">
        <v>0</v>
      </c>
      <c r="J1116" s="172">
        <v>0</v>
      </c>
      <c r="K1116" s="172">
        <v>0</v>
      </c>
      <c r="L1116" s="172">
        <f t="shared" si="35"/>
        <v>0</v>
      </c>
      <c r="M1116" s="173">
        <f t="shared" si="34"/>
        <v>442150913.13</v>
      </c>
      <c r="N1116" s="124">
        <v>0</v>
      </c>
      <c r="O1116" s="96">
        <v>0.57199194495720762</v>
      </c>
      <c r="P1116" s="96">
        <v>1664525791.3</v>
      </c>
      <c r="Q1116" s="125">
        <v>1664525791.3</v>
      </c>
    </row>
    <row r="1117" spans="1:17" ht="12" thickBot="1" x14ac:dyDescent="0.25">
      <c r="A1117" s="201" t="s">
        <v>2206</v>
      </c>
      <c r="B1117" s="202"/>
      <c r="C1117" s="202"/>
      <c r="D1117" s="203"/>
      <c r="E1117" s="143">
        <f t="shared" ref="E1117:F1117" si="36">SUM(E10:E1116)</f>
        <v>552133323379.8197</v>
      </c>
      <c r="F1117" s="144">
        <f t="shared" si="36"/>
        <v>497711808148.52997</v>
      </c>
      <c r="G1117" s="144">
        <f>SUM(G10:G1116)</f>
        <v>44840110583.689995</v>
      </c>
      <c r="H1117" s="144">
        <f t="shared" ref="H1117:M1117" si="37">SUM(H10:H1116)</f>
        <v>1769399678.8399999</v>
      </c>
      <c r="I1117" s="144">
        <f t="shared" si="37"/>
        <v>465395821.47000003</v>
      </c>
      <c r="J1117" s="144">
        <f t="shared" si="37"/>
        <v>1418583170.8699999</v>
      </c>
      <c r="K1117" s="144">
        <f t="shared" si="37"/>
        <v>30881737</v>
      </c>
      <c r="L1117" s="144">
        <f t="shared" si="37"/>
        <v>48524370991.870003</v>
      </c>
      <c r="M1117" s="145">
        <f t="shared" si="37"/>
        <v>1098369502520.2192</v>
      </c>
      <c r="N1117" s="99">
        <v>71328034794.36998</v>
      </c>
      <c r="O1117" s="97"/>
      <c r="P1117" s="97">
        <v>2322188144926.5928</v>
      </c>
      <c r="Q1117" s="98">
        <v>2393516179720.9624</v>
      </c>
    </row>
    <row r="1118" spans="1:17" ht="19.5" customHeight="1" x14ac:dyDescent="0.2">
      <c r="A1118" s="126"/>
      <c r="B1118" s="207"/>
      <c r="C1118" s="207"/>
      <c r="D1118" s="207"/>
      <c r="G1118" s="194">
        <f>+G1117+H1117+I1117+J1117+K1117</f>
        <v>48524370991.869995</v>
      </c>
      <c r="H1118" s="166"/>
      <c r="I1118" s="166"/>
      <c r="J1118" s="166"/>
      <c r="K1118" s="166"/>
      <c r="L1118" s="34"/>
      <c r="N1118" s="35"/>
      <c r="P1118" s="35"/>
    </row>
    <row r="1119" spans="1:17" x14ac:dyDescent="0.2">
      <c r="A1119" s="32" t="s">
        <v>2203</v>
      </c>
      <c r="E1119" s="34"/>
      <c r="G1119" s="167"/>
      <c r="H1119" s="167"/>
      <c r="I1119" s="167"/>
      <c r="J1119" s="167"/>
      <c r="K1119" s="167"/>
      <c r="L1119" s="79"/>
      <c r="N1119" s="35"/>
      <c r="P1119" s="34"/>
      <c r="Q1119" s="79"/>
    </row>
    <row r="1120" spans="1:17" x14ac:dyDescent="0.2">
      <c r="A1120" s="36"/>
      <c r="G1120" s="166"/>
      <c r="H1120" s="166"/>
      <c r="I1120" s="166"/>
      <c r="J1120" s="166"/>
      <c r="K1120" s="166"/>
      <c r="L1120" s="34"/>
      <c r="N1120" s="35"/>
      <c r="P1120" s="35"/>
    </row>
    <row r="1121" spans="1:17" x14ac:dyDescent="0.2">
      <c r="A1121" s="36"/>
      <c r="G1121" s="166"/>
      <c r="H1121" s="166"/>
      <c r="I1121" s="166"/>
      <c r="J1121" s="166"/>
      <c r="K1121" s="166"/>
      <c r="L1121" s="32"/>
      <c r="N1121" s="44"/>
      <c r="P1121" s="35"/>
      <c r="Q1121" s="35"/>
    </row>
    <row r="1122" spans="1:17" x14ac:dyDescent="0.2">
      <c r="A1122" s="36"/>
      <c r="G1122" s="32"/>
      <c r="H1122" s="32"/>
      <c r="I1122" s="32"/>
      <c r="J1122" s="32"/>
      <c r="K1122" s="32"/>
      <c r="L1122" s="32"/>
      <c r="P1122" s="35"/>
    </row>
    <row r="1123" spans="1:17" x14ac:dyDescent="0.2">
      <c r="A1123" s="36"/>
      <c r="G1123" s="32"/>
      <c r="H1123" s="32"/>
      <c r="I1123" s="32"/>
      <c r="J1123" s="32"/>
      <c r="K1123" s="32"/>
      <c r="L1123" s="32"/>
      <c r="P1123" s="7"/>
    </row>
    <row r="1124" spans="1:17" x14ac:dyDescent="0.2">
      <c r="A1124" s="36"/>
      <c r="G1124" s="32"/>
      <c r="H1124" s="32"/>
      <c r="I1124" s="32"/>
      <c r="J1124" s="32"/>
      <c r="K1124" s="32"/>
      <c r="L1124" s="32"/>
      <c r="P1124" s="34"/>
    </row>
    <row r="1125" spans="1:17" x14ac:dyDescent="0.2">
      <c r="A1125" s="36"/>
      <c r="G1125" s="32"/>
      <c r="H1125" s="32"/>
      <c r="I1125" s="32"/>
      <c r="J1125" s="32"/>
      <c r="K1125" s="32"/>
      <c r="L1125" s="32"/>
      <c r="P1125" s="34"/>
    </row>
    <row r="1126" spans="1:17" x14ac:dyDescent="0.2">
      <c r="A1126" s="36"/>
      <c r="G1126" s="32"/>
      <c r="H1126" s="32"/>
      <c r="I1126" s="32"/>
      <c r="J1126" s="32"/>
      <c r="K1126" s="32"/>
      <c r="L1126" s="32"/>
      <c r="P1126" s="7"/>
    </row>
    <row r="1127" spans="1:17" x14ac:dyDescent="0.2">
      <c r="G1127" s="32"/>
      <c r="H1127" s="32"/>
      <c r="I1127" s="32"/>
      <c r="J1127" s="32"/>
      <c r="K1127" s="32"/>
      <c r="L1127" s="32"/>
    </row>
    <row r="1128" spans="1:17" x14ac:dyDescent="0.2">
      <c r="G1128" s="32"/>
      <c r="H1128" s="32"/>
      <c r="I1128" s="32"/>
      <c r="J1128" s="32"/>
      <c r="K1128" s="32"/>
      <c r="L1128" s="32"/>
    </row>
    <row r="1129" spans="1:17" x14ac:dyDescent="0.2">
      <c r="G1129" s="32"/>
      <c r="H1129" s="32"/>
      <c r="I1129" s="32"/>
      <c r="J1129" s="32"/>
      <c r="K1129" s="32"/>
      <c r="L1129" s="32"/>
    </row>
    <row r="1130" spans="1:17" x14ac:dyDescent="0.2">
      <c r="G1130" s="32"/>
      <c r="H1130" s="32"/>
      <c r="I1130" s="32"/>
      <c r="J1130" s="32"/>
      <c r="K1130" s="32"/>
      <c r="L1130" s="32"/>
    </row>
    <row r="1131" spans="1:17" x14ac:dyDescent="0.2">
      <c r="G1131" s="32"/>
      <c r="H1131" s="32"/>
      <c r="I1131" s="32"/>
      <c r="J1131" s="32"/>
      <c r="K1131" s="32"/>
      <c r="L1131" s="32"/>
    </row>
    <row r="1132" spans="1:17" x14ac:dyDescent="0.2">
      <c r="G1132" s="32"/>
      <c r="H1132" s="32"/>
      <c r="I1132" s="32"/>
      <c r="J1132" s="32"/>
      <c r="K1132" s="32"/>
      <c r="L1132" s="32"/>
    </row>
    <row r="1133" spans="1:17" x14ac:dyDescent="0.2">
      <c r="G1133" s="32"/>
      <c r="H1133" s="32"/>
      <c r="I1133" s="32"/>
      <c r="J1133" s="32"/>
      <c r="K1133" s="32"/>
      <c r="L1133" s="32"/>
    </row>
    <row r="1134" spans="1:17" x14ac:dyDescent="0.2">
      <c r="G1134" s="32"/>
      <c r="H1134" s="32"/>
      <c r="I1134" s="32"/>
      <c r="J1134" s="32"/>
      <c r="K1134" s="32"/>
      <c r="L1134" s="32"/>
    </row>
    <row r="1135" spans="1:17" x14ac:dyDescent="0.2">
      <c r="G1135" s="32"/>
      <c r="H1135" s="32"/>
      <c r="I1135" s="32"/>
      <c r="J1135" s="32"/>
      <c r="K1135" s="32"/>
      <c r="L1135" s="32"/>
    </row>
    <row r="1136" spans="1:17" x14ac:dyDescent="0.2">
      <c r="G1136" s="32"/>
      <c r="H1136" s="32"/>
      <c r="I1136" s="32"/>
      <c r="J1136" s="32"/>
      <c r="K1136" s="32"/>
      <c r="L1136" s="32"/>
    </row>
    <row r="1137" spans="7:12" x14ac:dyDescent="0.2">
      <c r="G1137" s="32"/>
      <c r="H1137" s="32"/>
      <c r="I1137" s="32"/>
      <c r="J1137" s="32"/>
      <c r="K1137" s="32"/>
      <c r="L1137" s="32"/>
    </row>
    <row r="1138" spans="7:12" x14ac:dyDescent="0.2">
      <c r="G1138" s="32"/>
      <c r="H1138" s="32"/>
      <c r="I1138" s="32"/>
      <c r="J1138" s="32"/>
      <c r="K1138" s="32"/>
      <c r="L1138" s="32"/>
    </row>
    <row r="1139" spans="7:12" x14ac:dyDescent="0.2">
      <c r="G1139" s="32"/>
      <c r="H1139" s="32"/>
      <c r="I1139" s="32"/>
      <c r="J1139" s="32"/>
      <c r="K1139" s="32"/>
      <c r="L1139" s="32"/>
    </row>
    <row r="1140" spans="7:12" x14ac:dyDescent="0.2">
      <c r="G1140" s="32"/>
      <c r="H1140" s="32"/>
      <c r="I1140" s="32"/>
      <c r="J1140" s="32"/>
      <c r="K1140" s="32"/>
      <c r="L1140" s="32"/>
    </row>
    <row r="1141" spans="7:12" x14ac:dyDescent="0.2">
      <c r="G1141" s="32"/>
      <c r="H1141" s="32"/>
      <c r="I1141" s="32"/>
      <c r="J1141" s="32"/>
      <c r="K1141" s="32"/>
      <c r="L1141" s="32"/>
    </row>
    <row r="1142" spans="7:12" x14ac:dyDescent="0.2">
      <c r="G1142" s="32"/>
      <c r="H1142" s="32"/>
      <c r="I1142" s="32"/>
      <c r="J1142" s="32"/>
      <c r="K1142" s="32"/>
      <c r="L1142" s="32"/>
    </row>
    <row r="1143" spans="7:12" x14ac:dyDescent="0.2">
      <c r="G1143" s="32"/>
      <c r="H1143" s="32"/>
      <c r="I1143" s="32"/>
      <c r="J1143" s="32"/>
      <c r="K1143" s="32"/>
      <c r="L1143" s="32"/>
    </row>
    <row r="1144" spans="7:12" x14ac:dyDescent="0.2">
      <c r="G1144" s="32"/>
      <c r="H1144" s="32"/>
      <c r="I1144" s="32"/>
      <c r="J1144" s="32"/>
      <c r="K1144" s="32"/>
      <c r="L1144" s="32"/>
    </row>
    <row r="1145" spans="7:12" x14ac:dyDescent="0.2">
      <c r="G1145" s="32"/>
      <c r="H1145" s="32"/>
      <c r="I1145" s="32"/>
      <c r="J1145" s="32"/>
      <c r="K1145" s="32"/>
      <c r="L1145" s="32"/>
    </row>
    <row r="1146" spans="7:12" x14ac:dyDescent="0.2">
      <c r="G1146" s="32"/>
      <c r="H1146" s="32"/>
      <c r="I1146" s="32"/>
      <c r="J1146" s="32"/>
      <c r="K1146" s="32"/>
      <c r="L1146" s="32"/>
    </row>
    <row r="1147" spans="7:12" x14ac:dyDescent="0.2">
      <c r="G1147" s="32"/>
      <c r="H1147" s="32"/>
      <c r="I1147" s="32"/>
      <c r="J1147" s="32"/>
      <c r="K1147" s="32"/>
      <c r="L1147" s="32"/>
    </row>
    <row r="1148" spans="7:12" x14ac:dyDescent="0.2">
      <c r="G1148" s="32"/>
      <c r="H1148" s="32"/>
      <c r="I1148" s="32"/>
      <c r="J1148" s="32"/>
      <c r="K1148" s="32"/>
      <c r="L1148" s="32"/>
    </row>
    <row r="1149" spans="7:12" x14ac:dyDescent="0.2">
      <c r="G1149" s="32"/>
      <c r="H1149" s="32"/>
      <c r="I1149" s="32"/>
      <c r="J1149" s="32"/>
      <c r="K1149" s="32"/>
      <c r="L1149" s="32"/>
    </row>
    <row r="1150" spans="7:12" x14ac:dyDescent="0.2">
      <c r="G1150" s="32"/>
      <c r="H1150" s="32"/>
      <c r="I1150" s="32"/>
      <c r="J1150" s="32"/>
      <c r="K1150" s="32"/>
      <c r="L1150" s="32"/>
    </row>
    <row r="1151" spans="7:12" x14ac:dyDescent="0.2">
      <c r="G1151" s="32"/>
      <c r="H1151" s="32"/>
      <c r="I1151" s="32"/>
      <c r="J1151" s="32"/>
      <c r="K1151" s="32"/>
      <c r="L1151" s="32"/>
    </row>
    <row r="1152" spans="7:12" x14ac:dyDescent="0.2">
      <c r="G1152" s="32"/>
      <c r="H1152" s="32"/>
      <c r="I1152" s="32"/>
      <c r="J1152" s="32"/>
      <c r="K1152" s="32"/>
      <c r="L1152" s="32"/>
    </row>
    <row r="1153" spans="7:12" x14ac:dyDescent="0.2">
      <c r="G1153" s="32"/>
      <c r="H1153" s="32"/>
      <c r="I1153" s="32"/>
      <c r="J1153" s="32"/>
      <c r="K1153" s="32"/>
      <c r="L1153" s="32"/>
    </row>
    <row r="1154" spans="7:12" x14ac:dyDescent="0.2">
      <c r="G1154" s="32"/>
      <c r="H1154" s="32"/>
      <c r="I1154" s="32"/>
      <c r="J1154" s="32"/>
      <c r="K1154" s="32"/>
      <c r="L1154" s="32"/>
    </row>
    <row r="1155" spans="7:12" x14ac:dyDescent="0.2">
      <c r="G1155" s="32"/>
      <c r="H1155" s="32"/>
      <c r="I1155" s="32"/>
      <c r="J1155" s="32"/>
      <c r="K1155" s="32"/>
      <c r="L1155" s="32"/>
    </row>
    <row r="1156" spans="7:12" x14ac:dyDescent="0.2">
      <c r="G1156" s="32"/>
      <c r="H1156" s="32"/>
      <c r="I1156" s="32"/>
      <c r="J1156" s="32"/>
      <c r="K1156" s="32"/>
      <c r="L1156" s="32"/>
    </row>
    <row r="1157" spans="7:12" x14ac:dyDescent="0.2">
      <c r="G1157" s="32"/>
      <c r="H1157" s="32"/>
      <c r="I1157" s="32"/>
      <c r="J1157" s="32"/>
      <c r="K1157" s="32"/>
      <c r="L1157" s="32"/>
    </row>
    <row r="1158" spans="7:12" x14ac:dyDescent="0.2">
      <c r="G1158" s="32"/>
      <c r="H1158" s="32"/>
      <c r="I1158" s="32"/>
      <c r="J1158" s="32"/>
      <c r="K1158" s="32"/>
      <c r="L1158" s="32"/>
    </row>
    <row r="1159" spans="7:12" x14ac:dyDescent="0.2">
      <c r="G1159" s="32"/>
      <c r="H1159" s="32"/>
      <c r="I1159" s="32"/>
      <c r="J1159" s="32"/>
      <c r="K1159" s="32"/>
      <c r="L1159" s="32"/>
    </row>
    <row r="1160" spans="7:12" x14ac:dyDescent="0.2">
      <c r="G1160" s="32"/>
      <c r="H1160" s="32"/>
      <c r="I1160" s="32"/>
      <c r="J1160" s="32"/>
      <c r="K1160" s="32"/>
      <c r="L1160" s="32"/>
    </row>
    <row r="1161" spans="7:12" x14ac:dyDescent="0.2">
      <c r="G1161" s="32"/>
      <c r="H1161" s="32"/>
      <c r="I1161" s="32"/>
      <c r="J1161" s="32"/>
      <c r="K1161" s="32"/>
      <c r="L1161" s="32"/>
    </row>
    <row r="1162" spans="7:12" x14ac:dyDescent="0.2">
      <c r="G1162" s="32"/>
      <c r="H1162" s="32"/>
      <c r="I1162" s="32"/>
      <c r="J1162" s="32"/>
      <c r="K1162" s="32"/>
      <c r="L1162" s="32"/>
    </row>
    <row r="1163" spans="7:12" x14ac:dyDescent="0.2">
      <c r="G1163" s="32"/>
      <c r="H1163" s="32"/>
      <c r="I1163" s="32"/>
      <c r="J1163" s="32"/>
      <c r="K1163" s="32"/>
      <c r="L1163" s="32"/>
    </row>
    <row r="1164" spans="7:12" x14ac:dyDescent="0.2">
      <c r="G1164" s="32"/>
      <c r="H1164" s="32"/>
      <c r="I1164" s="32"/>
      <c r="J1164" s="32"/>
      <c r="K1164" s="32"/>
      <c r="L1164" s="32"/>
    </row>
    <row r="1165" spans="7:12" x14ac:dyDescent="0.2">
      <c r="G1165" s="32"/>
      <c r="H1165" s="32"/>
      <c r="I1165" s="32"/>
      <c r="J1165" s="32"/>
      <c r="K1165" s="32"/>
      <c r="L1165" s="32"/>
    </row>
    <row r="1166" spans="7:12" x14ac:dyDescent="0.2">
      <c r="G1166" s="32"/>
      <c r="H1166" s="32"/>
      <c r="I1166" s="32"/>
      <c r="J1166" s="32"/>
      <c r="K1166" s="32"/>
      <c r="L1166" s="32"/>
    </row>
    <row r="1167" spans="7:12" x14ac:dyDescent="0.2">
      <c r="G1167" s="32"/>
      <c r="H1167" s="32"/>
      <c r="I1167" s="32"/>
      <c r="J1167" s="32"/>
      <c r="K1167" s="32"/>
      <c r="L1167" s="32"/>
    </row>
    <row r="1168" spans="7:12" x14ac:dyDescent="0.2">
      <c r="G1168" s="32"/>
      <c r="H1168" s="32"/>
      <c r="I1168" s="32"/>
      <c r="J1168" s="32"/>
      <c r="K1168" s="32"/>
      <c r="L1168" s="32"/>
    </row>
    <row r="1169" spans="7:12" x14ac:dyDescent="0.2">
      <c r="G1169" s="32"/>
      <c r="H1169" s="32"/>
      <c r="I1169" s="32"/>
      <c r="J1169" s="32"/>
      <c r="K1169" s="32"/>
      <c r="L1169" s="32"/>
    </row>
    <row r="1170" spans="7:12" x14ac:dyDescent="0.2">
      <c r="G1170" s="32"/>
      <c r="H1170" s="32"/>
      <c r="I1170" s="32"/>
      <c r="J1170" s="32"/>
      <c r="K1170" s="32"/>
      <c r="L1170" s="32"/>
    </row>
    <row r="1171" spans="7:12" x14ac:dyDescent="0.2">
      <c r="G1171" s="32"/>
      <c r="H1171" s="32"/>
      <c r="I1171" s="32"/>
      <c r="J1171" s="32"/>
      <c r="K1171" s="32"/>
      <c r="L1171" s="32"/>
    </row>
    <row r="1172" spans="7:12" x14ac:dyDescent="0.2">
      <c r="G1172" s="32"/>
      <c r="H1172" s="32"/>
      <c r="I1172" s="32"/>
      <c r="J1172" s="32"/>
      <c r="K1172" s="32"/>
      <c r="L1172" s="32"/>
    </row>
    <row r="1173" spans="7:12" x14ac:dyDescent="0.2">
      <c r="G1173" s="32"/>
      <c r="H1173" s="32"/>
      <c r="I1173" s="32"/>
      <c r="J1173" s="32"/>
      <c r="K1173" s="32"/>
      <c r="L1173" s="32"/>
    </row>
    <row r="1174" spans="7:12" x14ac:dyDescent="0.2">
      <c r="G1174" s="32"/>
      <c r="H1174" s="32"/>
      <c r="I1174" s="32"/>
      <c r="J1174" s="32"/>
      <c r="K1174" s="32"/>
      <c r="L1174" s="32"/>
    </row>
    <row r="1175" spans="7:12" x14ac:dyDescent="0.2">
      <c r="G1175" s="32"/>
      <c r="H1175" s="32"/>
      <c r="I1175" s="32"/>
      <c r="J1175" s="32"/>
      <c r="K1175" s="32"/>
      <c r="L1175" s="32"/>
    </row>
    <row r="1176" spans="7:12" x14ac:dyDescent="0.2">
      <c r="G1176" s="32"/>
      <c r="H1176" s="32"/>
      <c r="I1176" s="32"/>
      <c r="J1176" s="32"/>
      <c r="K1176" s="32"/>
      <c r="L1176" s="32"/>
    </row>
    <row r="1177" spans="7:12" x14ac:dyDescent="0.2">
      <c r="G1177" s="32"/>
      <c r="H1177" s="32"/>
      <c r="I1177" s="32"/>
      <c r="J1177" s="32"/>
      <c r="K1177" s="32"/>
      <c r="L1177" s="32"/>
    </row>
    <row r="1178" spans="7:12" x14ac:dyDescent="0.2">
      <c r="G1178" s="32"/>
      <c r="H1178" s="32"/>
      <c r="I1178" s="32"/>
      <c r="J1178" s="32"/>
      <c r="K1178" s="32"/>
      <c r="L1178" s="32"/>
    </row>
    <row r="1179" spans="7:12" x14ac:dyDescent="0.2">
      <c r="G1179" s="32"/>
      <c r="H1179" s="32"/>
      <c r="I1179" s="32"/>
      <c r="J1179" s="32"/>
      <c r="K1179" s="32"/>
      <c r="L1179" s="32"/>
    </row>
    <row r="1180" spans="7:12" x14ac:dyDescent="0.2">
      <c r="G1180" s="32"/>
      <c r="H1180" s="32"/>
      <c r="I1180" s="32"/>
      <c r="J1180" s="32"/>
      <c r="K1180" s="32"/>
      <c r="L1180" s="32"/>
    </row>
    <row r="1181" spans="7:12" x14ac:dyDescent="0.2">
      <c r="G1181" s="32"/>
      <c r="H1181" s="32"/>
      <c r="I1181" s="32"/>
      <c r="J1181" s="32"/>
      <c r="K1181" s="32"/>
      <c r="L1181" s="32"/>
    </row>
    <row r="1182" spans="7:12" x14ac:dyDescent="0.2">
      <c r="G1182" s="32"/>
      <c r="H1182" s="32"/>
      <c r="I1182" s="32"/>
      <c r="J1182" s="32"/>
      <c r="K1182" s="32"/>
      <c r="L1182" s="32"/>
    </row>
    <row r="1183" spans="7:12" x14ac:dyDescent="0.2">
      <c r="G1183" s="32"/>
      <c r="H1183" s="32"/>
      <c r="I1183" s="32"/>
      <c r="J1183" s="32"/>
      <c r="K1183" s="32"/>
      <c r="L1183" s="32"/>
    </row>
    <row r="1184" spans="7:12" x14ac:dyDescent="0.2">
      <c r="G1184" s="32"/>
      <c r="H1184" s="32"/>
      <c r="I1184" s="32"/>
      <c r="J1184" s="32"/>
      <c r="K1184" s="32"/>
      <c r="L1184" s="32"/>
    </row>
    <row r="1185" spans="7:12" x14ac:dyDescent="0.2">
      <c r="G1185" s="32"/>
      <c r="H1185" s="32"/>
      <c r="I1185" s="32"/>
      <c r="J1185" s="32"/>
      <c r="K1185" s="32"/>
      <c r="L1185" s="32"/>
    </row>
    <row r="1186" spans="7:12" x14ac:dyDescent="0.2">
      <c r="G1186" s="32"/>
      <c r="H1186" s="32"/>
      <c r="I1186" s="32"/>
      <c r="J1186" s="32"/>
      <c r="K1186" s="32"/>
      <c r="L1186" s="32"/>
    </row>
    <row r="1187" spans="7:12" x14ac:dyDescent="0.2">
      <c r="G1187" s="32"/>
      <c r="H1187" s="32"/>
      <c r="I1187" s="32"/>
      <c r="J1187" s="32"/>
      <c r="K1187" s="32"/>
      <c r="L1187" s="32"/>
    </row>
    <row r="1188" spans="7:12" x14ac:dyDescent="0.2">
      <c r="G1188" s="32"/>
      <c r="H1188" s="32"/>
      <c r="I1188" s="32"/>
      <c r="J1188" s="32"/>
      <c r="K1188" s="32"/>
      <c r="L1188" s="32"/>
    </row>
    <row r="1189" spans="7:12" x14ac:dyDescent="0.2">
      <c r="G1189" s="32"/>
      <c r="H1189" s="32"/>
      <c r="I1189" s="32"/>
      <c r="J1189" s="32"/>
      <c r="K1189" s="32"/>
      <c r="L1189" s="32"/>
    </row>
    <row r="1190" spans="7:12" x14ac:dyDescent="0.2">
      <c r="G1190" s="32"/>
      <c r="H1190" s="32"/>
      <c r="I1190" s="32"/>
      <c r="J1190" s="32"/>
      <c r="K1190" s="32"/>
      <c r="L1190" s="32"/>
    </row>
    <row r="1191" spans="7:12" x14ac:dyDescent="0.2">
      <c r="G1191" s="32"/>
      <c r="H1191" s="32"/>
      <c r="I1191" s="32"/>
      <c r="J1191" s="32"/>
      <c r="K1191" s="32"/>
      <c r="L1191" s="32"/>
    </row>
    <row r="1192" spans="7:12" x14ac:dyDescent="0.2">
      <c r="G1192" s="32"/>
      <c r="H1192" s="32"/>
      <c r="I1192" s="32"/>
      <c r="J1192" s="32"/>
      <c r="K1192" s="32"/>
      <c r="L1192" s="32"/>
    </row>
    <row r="1193" spans="7:12" x14ac:dyDescent="0.2">
      <c r="G1193" s="32"/>
      <c r="H1193" s="32"/>
      <c r="I1193" s="32"/>
      <c r="J1193" s="32"/>
      <c r="K1193" s="32"/>
      <c r="L1193" s="32"/>
    </row>
    <row r="1194" spans="7:12" x14ac:dyDescent="0.2">
      <c r="G1194" s="32"/>
      <c r="H1194" s="32"/>
      <c r="I1194" s="32"/>
      <c r="J1194" s="32"/>
      <c r="K1194" s="32"/>
      <c r="L1194" s="32"/>
    </row>
    <row r="1195" spans="7:12" x14ac:dyDescent="0.2">
      <c r="G1195" s="32"/>
      <c r="H1195" s="32"/>
      <c r="I1195" s="32"/>
      <c r="J1195" s="32"/>
      <c r="K1195" s="32"/>
      <c r="L1195" s="32"/>
    </row>
    <row r="1196" spans="7:12" x14ac:dyDescent="0.2">
      <c r="G1196" s="32"/>
      <c r="H1196" s="32"/>
      <c r="I1196" s="32"/>
      <c r="J1196" s="32"/>
      <c r="K1196" s="32"/>
      <c r="L1196" s="32"/>
    </row>
    <row r="1197" spans="7:12" x14ac:dyDescent="0.2">
      <c r="G1197" s="32"/>
      <c r="H1197" s="32"/>
      <c r="I1197" s="32"/>
      <c r="J1197" s="32"/>
      <c r="K1197" s="32"/>
      <c r="L1197" s="32"/>
    </row>
    <row r="1198" spans="7:12" x14ac:dyDescent="0.2">
      <c r="G1198" s="32"/>
      <c r="H1198" s="32"/>
      <c r="I1198" s="32"/>
      <c r="J1198" s="32"/>
      <c r="K1198" s="32"/>
      <c r="L1198" s="32"/>
    </row>
    <row r="1199" spans="7:12" x14ac:dyDescent="0.2">
      <c r="G1199" s="32"/>
      <c r="H1199" s="32"/>
      <c r="I1199" s="32"/>
      <c r="J1199" s="32"/>
      <c r="K1199" s="32"/>
      <c r="L1199" s="32"/>
    </row>
    <row r="1200" spans="7:12" x14ac:dyDescent="0.2">
      <c r="G1200" s="32"/>
      <c r="H1200" s="32"/>
      <c r="I1200" s="32"/>
      <c r="J1200" s="32"/>
      <c r="K1200" s="32"/>
      <c r="L1200" s="32"/>
    </row>
    <row r="1201" spans="7:12" x14ac:dyDescent="0.2">
      <c r="G1201" s="32"/>
      <c r="H1201" s="32"/>
      <c r="I1201" s="32"/>
      <c r="J1201" s="32"/>
      <c r="K1201" s="32"/>
      <c r="L1201" s="32"/>
    </row>
    <row r="1202" spans="7:12" x14ac:dyDescent="0.2">
      <c r="G1202" s="32"/>
      <c r="H1202" s="32"/>
      <c r="I1202" s="32"/>
      <c r="J1202" s="32"/>
      <c r="K1202" s="32"/>
      <c r="L1202" s="32"/>
    </row>
    <row r="1203" spans="7:12" x14ac:dyDescent="0.2">
      <c r="G1203" s="32"/>
      <c r="H1203" s="32"/>
      <c r="I1203" s="32"/>
      <c r="J1203" s="32"/>
      <c r="K1203" s="32"/>
      <c r="L1203" s="32"/>
    </row>
    <row r="1204" spans="7:12" x14ac:dyDescent="0.2">
      <c r="G1204" s="32"/>
      <c r="H1204" s="32"/>
      <c r="I1204" s="32"/>
      <c r="J1204" s="32"/>
      <c r="K1204" s="32"/>
      <c r="L1204" s="32"/>
    </row>
    <row r="1205" spans="7:12" x14ac:dyDescent="0.2">
      <c r="G1205" s="32"/>
      <c r="H1205" s="32"/>
      <c r="I1205" s="32"/>
      <c r="J1205" s="32"/>
      <c r="K1205" s="32"/>
      <c r="L1205" s="32"/>
    </row>
    <row r="1206" spans="7:12" x14ac:dyDescent="0.2">
      <c r="G1206" s="32"/>
      <c r="H1206" s="32"/>
      <c r="I1206" s="32"/>
      <c r="J1206" s="32"/>
      <c r="K1206" s="32"/>
      <c r="L1206" s="32"/>
    </row>
    <row r="1207" spans="7:12" x14ac:dyDescent="0.2">
      <c r="G1207" s="32"/>
      <c r="H1207" s="32"/>
      <c r="I1207" s="32"/>
      <c r="J1207" s="32"/>
      <c r="K1207" s="32"/>
      <c r="L1207" s="32"/>
    </row>
    <row r="1208" spans="7:12" x14ac:dyDescent="0.2">
      <c r="G1208" s="32"/>
      <c r="H1208" s="32"/>
      <c r="I1208" s="32"/>
      <c r="J1208" s="32"/>
      <c r="K1208" s="32"/>
      <c r="L1208" s="32"/>
    </row>
    <row r="1209" spans="7:12" x14ac:dyDescent="0.2">
      <c r="G1209" s="32"/>
      <c r="H1209" s="32"/>
      <c r="I1209" s="32"/>
      <c r="J1209" s="32"/>
      <c r="K1209" s="32"/>
      <c r="L1209" s="32"/>
    </row>
    <row r="1210" spans="7:12" x14ac:dyDescent="0.2">
      <c r="G1210" s="32"/>
      <c r="H1210" s="32"/>
      <c r="I1210" s="32"/>
      <c r="J1210" s="32"/>
      <c r="K1210" s="32"/>
      <c r="L1210" s="32"/>
    </row>
    <row r="1211" spans="7:12" x14ac:dyDescent="0.2">
      <c r="G1211" s="32"/>
      <c r="H1211" s="32"/>
      <c r="I1211" s="32"/>
      <c r="J1211" s="32"/>
      <c r="K1211" s="32"/>
      <c r="L1211" s="32"/>
    </row>
    <row r="1212" spans="7:12" x14ac:dyDescent="0.2">
      <c r="G1212" s="32"/>
      <c r="H1212" s="32"/>
      <c r="I1212" s="32"/>
      <c r="J1212" s="32"/>
      <c r="K1212" s="32"/>
      <c r="L1212" s="32"/>
    </row>
    <row r="1213" spans="7:12" x14ac:dyDescent="0.2">
      <c r="G1213" s="32"/>
      <c r="H1213" s="32"/>
      <c r="I1213" s="32"/>
      <c r="J1213" s="32"/>
      <c r="K1213" s="32"/>
      <c r="L1213" s="32"/>
    </row>
    <row r="1214" spans="7:12" x14ac:dyDescent="0.2">
      <c r="G1214" s="32"/>
      <c r="H1214" s="32"/>
      <c r="I1214" s="32"/>
      <c r="J1214" s="32"/>
      <c r="K1214" s="32"/>
      <c r="L1214" s="32"/>
    </row>
    <row r="1215" spans="7:12" x14ac:dyDescent="0.2">
      <c r="G1215" s="32"/>
      <c r="H1215" s="32"/>
      <c r="I1215" s="32"/>
      <c r="J1215" s="32"/>
      <c r="K1215" s="32"/>
      <c r="L1215" s="32"/>
    </row>
    <row r="1216" spans="7:12" x14ac:dyDescent="0.2">
      <c r="G1216" s="32"/>
      <c r="H1216" s="32"/>
      <c r="I1216" s="32"/>
      <c r="J1216" s="32"/>
      <c r="K1216" s="32"/>
      <c r="L1216" s="32"/>
    </row>
    <row r="1217" spans="7:12" x14ac:dyDescent="0.2">
      <c r="G1217" s="32"/>
      <c r="H1217" s="32"/>
      <c r="I1217" s="32"/>
      <c r="J1217" s="32"/>
      <c r="K1217" s="32"/>
      <c r="L1217" s="32"/>
    </row>
    <row r="1218" spans="7:12" x14ac:dyDescent="0.2">
      <c r="G1218" s="32"/>
      <c r="H1218" s="32"/>
      <c r="I1218" s="32"/>
      <c r="J1218" s="32"/>
      <c r="K1218" s="32"/>
      <c r="L1218" s="32"/>
    </row>
    <row r="1219" spans="7:12" x14ac:dyDescent="0.2">
      <c r="G1219" s="32"/>
      <c r="H1219" s="32"/>
      <c r="I1219" s="32"/>
      <c r="J1219" s="32"/>
      <c r="K1219" s="32"/>
      <c r="L1219" s="32"/>
    </row>
    <row r="1220" spans="7:12" x14ac:dyDescent="0.2">
      <c r="G1220" s="32"/>
      <c r="H1220" s="32"/>
      <c r="I1220" s="32"/>
      <c r="J1220" s="32"/>
      <c r="K1220" s="32"/>
      <c r="L1220" s="32"/>
    </row>
    <row r="1221" spans="7:12" x14ac:dyDescent="0.2">
      <c r="G1221" s="32"/>
      <c r="H1221" s="32"/>
      <c r="I1221" s="32"/>
      <c r="J1221" s="32"/>
      <c r="K1221" s="32"/>
      <c r="L1221" s="32"/>
    </row>
    <row r="1222" spans="7:12" x14ac:dyDescent="0.2">
      <c r="G1222" s="32"/>
      <c r="H1222" s="32"/>
      <c r="I1222" s="32"/>
      <c r="J1222" s="32"/>
      <c r="K1222" s="32"/>
      <c r="L1222" s="32"/>
    </row>
    <row r="1223" spans="7:12" x14ac:dyDescent="0.2">
      <c r="G1223" s="32"/>
      <c r="H1223" s="32"/>
      <c r="I1223" s="32"/>
      <c r="J1223" s="32"/>
      <c r="K1223" s="32"/>
      <c r="L1223" s="32"/>
    </row>
    <row r="1224" spans="7:12" x14ac:dyDescent="0.2">
      <c r="G1224" s="32"/>
      <c r="H1224" s="32"/>
      <c r="I1224" s="32"/>
      <c r="J1224" s="32"/>
      <c r="K1224" s="32"/>
      <c r="L1224" s="32"/>
    </row>
    <row r="1225" spans="7:12" x14ac:dyDescent="0.2">
      <c r="G1225" s="32"/>
      <c r="H1225" s="32"/>
      <c r="I1225" s="32"/>
      <c r="J1225" s="32"/>
      <c r="K1225" s="32"/>
      <c r="L1225" s="32"/>
    </row>
    <row r="1226" spans="7:12" x14ac:dyDescent="0.2">
      <c r="G1226" s="32"/>
      <c r="H1226" s="32"/>
      <c r="I1226" s="32"/>
      <c r="J1226" s="32"/>
      <c r="K1226" s="32"/>
      <c r="L1226" s="32"/>
    </row>
    <row r="1227" spans="7:12" x14ac:dyDescent="0.2">
      <c r="G1227" s="32"/>
      <c r="H1227" s="32"/>
      <c r="I1227" s="32"/>
      <c r="J1227" s="32"/>
      <c r="K1227" s="32"/>
      <c r="L1227" s="32"/>
    </row>
    <row r="1228" spans="7:12" x14ac:dyDescent="0.2">
      <c r="G1228" s="32"/>
      <c r="H1228" s="32"/>
      <c r="I1228" s="32"/>
      <c r="J1228" s="32"/>
      <c r="K1228" s="32"/>
      <c r="L1228" s="32"/>
    </row>
    <row r="1229" spans="7:12" x14ac:dyDescent="0.2">
      <c r="G1229" s="32"/>
      <c r="H1229" s="32"/>
      <c r="I1229" s="32"/>
      <c r="J1229" s="32"/>
      <c r="K1229" s="32"/>
      <c r="L1229" s="32"/>
    </row>
    <row r="1230" spans="7:12" x14ac:dyDescent="0.2">
      <c r="G1230" s="32"/>
      <c r="H1230" s="32"/>
      <c r="I1230" s="32"/>
      <c r="J1230" s="32"/>
      <c r="K1230" s="32"/>
      <c r="L1230" s="32"/>
    </row>
    <row r="1231" spans="7:12" x14ac:dyDescent="0.2">
      <c r="G1231" s="32"/>
      <c r="H1231" s="32"/>
      <c r="I1231" s="32"/>
      <c r="J1231" s="32"/>
      <c r="K1231" s="32"/>
      <c r="L1231" s="32"/>
    </row>
    <row r="1232" spans="7:12" x14ac:dyDescent="0.2">
      <c r="G1232" s="32"/>
      <c r="H1232" s="32"/>
      <c r="I1232" s="32"/>
      <c r="J1232" s="32"/>
      <c r="K1232" s="32"/>
      <c r="L1232" s="32"/>
    </row>
    <row r="1233" spans="7:12" x14ac:dyDescent="0.2">
      <c r="G1233" s="32"/>
      <c r="H1233" s="32"/>
      <c r="I1233" s="32"/>
      <c r="J1233" s="32"/>
      <c r="K1233" s="32"/>
      <c r="L1233" s="32"/>
    </row>
    <row r="1234" spans="7:12" x14ac:dyDescent="0.2">
      <c r="G1234" s="32"/>
      <c r="H1234" s="32"/>
      <c r="I1234" s="32"/>
      <c r="J1234" s="32"/>
      <c r="K1234" s="32"/>
      <c r="L1234" s="32"/>
    </row>
    <row r="1235" spans="7:12" x14ac:dyDescent="0.2">
      <c r="G1235" s="32"/>
      <c r="H1235" s="32"/>
      <c r="I1235" s="32"/>
      <c r="J1235" s="32"/>
      <c r="K1235" s="32"/>
      <c r="L1235" s="32"/>
    </row>
    <row r="1236" spans="7:12" x14ac:dyDescent="0.2">
      <c r="G1236" s="32"/>
      <c r="H1236" s="32"/>
      <c r="I1236" s="32"/>
      <c r="J1236" s="32"/>
      <c r="K1236" s="32"/>
      <c r="L1236" s="32"/>
    </row>
    <row r="1237" spans="7:12" x14ac:dyDescent="0.2">
      <c r="G1237" s="32"/>
      <c r="H1237" s="32"/>
      <c r="I1237" s="32"/>
      <c r="J1237" s="32"/>
      <c r="K1237" s="32"/>
      <c r="L1237" s="32"/>
    </row>
    <row r="1238" spans="7:12" x14ac:dyDescent="0.2">
      <c r="G1238" s="32"/>
      <c r="H1238" s="32"/>
      <c r="I1238" s="32"/>
      <c r="J1238" s="32"/>
      <c r="K1238" s="32"/>
      <c r="L1238" s="32"/>
    </row>
    <row r="1239" spans="7:12" x14ac:dyDescent="0.2">
      <c r="G1239" s="32"/>
      <c r="H1239" s="32"/>
      <c r="I1239" s="32"/>
      <c r="J1239" s="32"/>
      <c r="K1239" s="32"/>
      <c r="L1239" s="32"/>
    </row>
    <row r="1240" spans="7:12" x14ac:dyDescent="0.2">
      <c r="G1240" s="32"/>
      <c r="H1240" s="32"/>
      <c r="I1240" s="32"/>
      <c r="J1240" s="32"/>
      <c r="K1240" s="32"/>
      <c r="L1240" s="32"/>
    </row>
    <row r="1241" spans="7:12" x14ac:dyDescent="0.2">
      <c r="G1241" s="32"/>
      <c r="H1241" s="32"/>
      <c r="I1241" s="32"/>
      <c r="J1241" s="32"/>
      <c r="K1241" s="32"/>
      <c r="L1241" s="32"/>
    </row>
    <row r="1242" spans="7:12" x14ac:dyDescent="0.2">
      <c r="G1242" s="32"/>
      <c r="H1242" s="32"/>
      <c r="I1242" s="32"/>
      <c r="J1242" s="32"/>
      <c r="K1242" s="32"/>
      <c r="L1242" s="32"/>
    </row>
    <row r="1243" spans="7:12" x14ac:dyDescent="0.2">
      <c r="G1243" s="32"/>
      <c r="H1243" s="32"/>
      <c r="I1243" s="32"/>
      <c r="J1243" s="32"/>
      <c r="K1243" s="32"/>
      <c r="L1243" s="32"/>
    </row>
    <row r="1244" spans="7:12" x14ac:dyDescent="0.2">
      <c r="G1244" s="32"/>
      <c r="H1244" s="32"/>
      <c r="I1244" s="32"/>
      <c r="J1244" s="32"/>
      <c r="K1244" s="32"/>
      <c r="L1244" s="32"/>
    </row>
    <row r="1245" spans="7:12" x14ac:dyDescent="0.2">
      <c r="G1245" s="32"/>
      <c r="H1245" s="32"/>
      <c r="I1245" s="32"/>
      <c r="J1245" s="32"/>
      <c r="K1245" s="32"/>
      <c r="L1245" s="32"/>
    </row>
    <row r="1246" spans="7:12" x14ac:dyDescent="0.2">
      <c r="G1246" s="32"/>
      <c r="H1246" s="32"/>
      <c r="I1246" s="32"/>
      <c r="J1246" s="32"/>
      <c r="K1246" s="32"/>
      <c r="L1246" s="32"/>
    </row>
    <row r="1247" spans="7:12" x14ac:dyDescent="0.2">
      <c r="G1247" s="32"/>
      <c r="H1247" s="32"/>
      <c r="I1247" s="32"/>
      <c r="J1247" s="32"/>
      <c r="K1247" s="32"/>
      <c r="L1247" s="32"/>
    </row>
    <row r="1248" spans="7:12" x14ac:dyDescent="0.2">
      <c r="G1248" s="32"/>
      <c r="H1248" s="32"/>
      <c r="I1248" s="32"/>
      <c r="J1248" s="32"/>
      <c r="K1248" s="32"/>
      <c r="L1248" s="32"/>
    </row>
    <row r="1249" spans="7:12" x14ac:dyDescent="0.2">
      <c r="G1249" s="32"/>
      <c r="H1249" s="32"/>
      <c r="I1249" s="32"/>
      <c r="J1249" s="32"/>
      <c r="K1249" s="32"/>
      <c r="L1249" s="32"/>
    </row>
    <row r="1250" spans="7:12" x14ac:dyDescent="0.2">
      <c r="G1250" s="32"/>
      <c r="H1250" s="32"/>
      <c r="I1250" s="32"/>
      <c r="J1250" s="32"/>
      <c r="K1250" s="32"/>
      <c r="L1250" s="32"/>
    </row>
    <row r="1251" spans="7:12" x14ac:dyDescent="0.2">
      <c r="G1251" s="32"/>
      <c r="H1251" s="32"/>
      <c r="I1251" s="32"/>
      <c r="J1251" s="32"/>
      <c r="K1251" s="32"/>
      <c r="L1251" s="32"/>
    </row>
    <row r="1252" spans="7:12" x14ac:dyDescent="0.2">
      <c r="G1252" s="32"/>
      <c r="H1252" s="32"/>
      <c r="I1252" s="32"/>
      <c r="J1252" s="32"/>
      <c r="K1252" s="32"/>
      <c r="L1252" s="32"/>
    </row>
    <row r="1253" spans="7:12" x14ac:dyDescent="0.2">
      <c r="G1253" s="32"/>
      <c r="H1253" s="32"/>
      <c r="I1253" s="32"/>
      <c r="J1253" s="32"/>
      <c r="K1253" s="32"/>
      <c r="L1253" s="32"/>
    </row>
    <row r="1254" spans="7:12" x14ac:dyDescent="0.2">
      <c r="G1254" s="32"/>
      <c r="H1254" s="32"/>
      <c r="I1254" s="32"/>
      <c r="J1254" s="32"/>
      <c r="K1254" s="32"/>
      <c r="L1254" s="32"/>
    </row>
    <row r="1255" spans="7:12" x14ac:dyDescent="0.2">
      <c r="G1255" s="32"/>
      <c r="H1255" s="32"/>
      <c r="I1255" s="32"/>
      <c r="J1255" s="32"/>
      <c r="K1255" s="32"/>
      <c r="L1255" s="32"/>
    </row>
    <row r="1256" spans="7:12" x14ac:dyDescent="0.2">
      <c r="G1256" s="32"/>
      <c r="H1256" s="32"/>
      <c r="I1256" s="32"/>
      <c r="J1256" s="32"/>
      <c r="K1256" s="32"/>
      <c r="L1256" s="32"/>
    </row>
    <row r="1257" spans="7:12" x14ac:dyDescent="0.2">
      <c r="G1257" s="32"/>
      <c r="H1257" s="32"/>
      <c r="I1257" s="32"/>
      <c r="J1257" s="32"/>
      <c r="K1257" s="32"/>
      <c r="L1257" s="32"/>
    </row>
    <row r="1258" spans="7:12" x14ac:dyDescent="0.2">
      <c r="G1258" s="32"/>
      <c r="H1258" s="32"/>
      <c r="I1258" s="32"/>
      <c r="J1258" s="32"/>
      <c r="K1258" s="32"/>
      <c r="L1258" s="32"/>
    </row>
    <row r="1259" spans="7:12" x14ac:dyDescent="0.2">
      <c r="G1259" s="32"/>
      <c r="H1259" s="32"/>
      <c r="I1259" s="32"/>
      <c r="J1259" s="32"/>
      <c r="K1259" s="32"/>
      <c r="L1259" s="32"/>
    </row>
    <row r="1260" spans="7:12" x14ac:dyDescent="0.2">
      <c r="G1260" s="32"/>
      <c r="H1260" s="32"/>
      <c r="I1260" s="32"/>
      <c r="J1260" s="32"/>
      <c r="K1260" s="32"/>
      <c r="L1260" s="32"/>
    </row>
    <row r="1261" spans="7:12" x14ac:dyDescent="0.2">
      <c r="G1261" s="32"/>
      <c r="H1261" s="32"/>
      <c r="I1261" s="32"/>
      <c r="J1261" s="32"/>
      <c r="K1261" s="32"/>
      <c r="L1261" s="32"/>
    </row>
    <row r="1262" spans="7:12" x14ac:dyDescent="0.2">
      <c r="G1262" s="32"/>
      <c r="H1262" s="32"/>
      <c r="I1262" s="32"/>
      <c r="J1262" s="32"/>
      <c r="K1262" s="32"/>
      <c r="L1262" s="32"/>
    </row>
    <row r="1263" spans="7:12" x14ac:dyDescent="0.2">
      <c r="G1263" s="32"/>
      <c r="H1263" s="32"/>
      <c r="I1263" s="32"/>
      <c r="J1263" s="32"/>
      <c r="K1263" s="32"/>
      <c r="L1263" s="32"/>
    </row>
    <row r="1264" spans="7:12" x14ac:dyDescent="0.2">
      <c r="G1264" s="32"/>
      <c r="H1264" s="32"/>
      <c r="I1264" s="32"/>
      <c r="J1264" s="32"/>
      <c r="K1264" s="32"/>
      <c r="L1264" s="32"/>
    </row>
    <row r="1265" spans="7:12" x14ac:dyDescent="0.2">
      <c r="G1265" s="32"/>
      <c r="H1265" s="32"/>
      <c r="I1265" s="32"/>
      <c r="J1265" s="32"/>
      <c r="K1265" s="32"/>
      <c r="L1265" s="32"/>
    </row>
    <row r="1266" spans="7:12" x14ac:dyDescent="0.2">
      <c r="G1266" s="32"/>
      <c r="H1266" s="32"/>
      <c r="I1266" s="32"/>
      <c r="J1266" s="32"/>
      <c r="K1266" s="32"/>
      <c r="L1266" s="32"/>
    </row>
    <row r="1267" spans="7:12" x14ac:dyDescent="0.2">
      <c r="G1267" s="32"/>
      <c r="H1267" s="32"/>
      <c r="I1267" s="32"/>
      <c r="J1267" s="32"/>
      <c r="K1267" s="32"/>
      <c r="L1267" s="32"/>
    </row>
    <row r="1268" spans="7:12" x14ac:dyDescent="0.2">
      <c r="G1268" s="32"/>
      <c r="H1268" s="32"/>
      <c r="I1268" s="32"/>
      <c r="J1268" s="32"/>
      <c r="K1268" s="32"/>
      <c r="L1268" s="32"/>
    </row>
    <row r="1269" spans="7:12" x14ac:dyDescent="0.2">
      <c r="G1269" s="32"/>
      <c r="H1269" s="32"/>
      <c r="I1269" s="32"/>
      <c r="J1269" s="32"/>
      <c r="K1269" s="32"/>
      <c r="L1269" s="32"/>
    </row>
    <row r="1270" spans="7:12" x14ac:dyDescent="0.2">
      <c r="G1270" s="32"/>
      <c r="H1270" s="32"/>
      <c r="I1270" s="32"/>
      <c r="J1270" s="32"/>
      <c r="K1270" s="32"/>
      <c r="L1270" s="32"/>
    </row>
    <row r="1271" spans="7:12" x14ac:dyDescent="0.2">
      <c r="G1271" s="32"/>
      <c r="H1271" s="32"/>
      <c r="I1271" s="32"/>
      <c r="J1271" s="32"/>
      <c r="K1271" s="32"/>
      <c r="L1271" s="32"/>
    </row>
    <row r="1272" spans="7:12" x14ac:dyDescent="0.2">
      <c r="G1272" s="32"/>
      <c r="H1272" s="32"/>
      <c r="I1272" s="32"/>
      <c r="J1272" s="32"/>
      <c r="K1272" s="32"/>
      <c r="L1272" s="32"/>
    </row>
    <row r="1273" spans="7:12" x14ac:dyDescent="0.2">
      <c r="G1273" s="32"/>
      <c r="H1273" s="32"/>
      <c r="I1273" s="32"/>
      <c r="J1273" s="32"/>
      <c r="K1273" s="32"/>
      <c r="L1273" s="32"/>
    </row>
    <row r="1274" spans="7:12" x14ac:dyDescent="0.2">
      <c r="G1274" s="32"/>
      <c r="H1274" s="32"/>
      <c r="I1274" s="32"/>
      <c r="J1274" s="32"/>
      <c r="K1274" s="32"/>
      <c r="L1274" s="32"/>
    </row>
    <row r="1275" spans="7:12" x14ac:dyDescent="0.2">
      <c r="G1275" s="32"/>
      <c r="H1275" s="32"/>
      <c r="I1275" s="32"/>
      <c r="J1275" s="32"/>
      <c r="K1275" s="32"/>
      <c r="L1275" s="32"/>
    </row>
    <row r="1276" spans="7:12" x14ac:dyDescent="0.2">
      <c r="G1276" s="32"/>
      <c r="H1276" s="32"/>
      <c r="I1276" s="32"/>
      <c r="J1276" s="32"/>
      <c r="K1276" s="32"/>
      <c r="L1276" s="32"/>
    </row>
    <row r="1277" spans="7:12" x14ac:dyDescent="0.2">
      <c r="G1277" s="32"/>
      <c r="H1277" s="32"/>
      <c r="I1277" s="32"/>
      <c r="J1277" s="32"/>
      <c r="K1277" s="32"/>
      <c r="L1277" s="32"/>
    </row>
    <row r="1278" spans="7:12" x14ac:dyDescent="0.2">
      <c r="G1278" s="32"/>
      <c r="H1278" s="32"/>
      <c r="I1278" s="32"/>
      <c r="J1278" s="32"/>
      <c r="K1278" s="32"/>
      <c r="L1278" s="32"/>
    </row>
    <row r="1279" spans="7:12" x14ac:dyDescent="0.2">
      <c r="G1279" s="32"/>
      <c r="H1279" s="32"/>
      <c r="I1279" s="32"/>
      <c r="J1279" s="32"/>
      <c r="K1279" s="32"/>
      <c r="L1279" s="32"/>
    </row>
    <row r="1280" spans="7:12" x14ac:dyDescent="0.2">
      <c r="G1280" s="32"/>
      <c r="H1280" s="32"/>
      <c r="I1280" s="32"/>
      <c r="J1280" s="32"/>
      <c r="K1280" s="32"/>
      <c r="L1280" s="32"/>
    </row>
    <row r="1281" spans="7:12" x14ac:dyDescent="0.2">
      <c r="G1281" s="32"/>
      <c r="H1281" s="32"/>
      <c r="I1281" s="32"/>
      <c r="J1281" s="32"/>
      <c r="K1281" s="32"/>
      <c r="L1281" s="32"/>
    </row>
    <row r="1282" spans="7:12" x14ac:dyDescent="0.2">
      <c r="G1282" s="32"/>
      <c r="H1282" s="32"/>
      <c r="I1282" s="32"/>
      <c r="J1282" s="32"/>
      <c r="K1282" s="32"/>
      <c r="L1282" s="32"/>
    </row>
    <row r="1283" spans="7:12" x14ac:dyDescent="0.2">
      <c r="G1283" s="32"/>
      <c r="H1283" s="32"/>
      <c r="I1283" s="32"/>
      <c r="J1283" s="32"/>
      <c r="K1283" s="32"/>
      <c r="L1283" s="32"/>
    </row>
    <row r="1284" spans="7:12" x14ac:dyDescent="0.2">
      <c r="G1284" s="32"/>
      <c r="H1284" s="32"/>
      <c r="I1284" s="32"/>
      <c r="J1284" s="32"/>
      <c r="K1284" s="32"/>
      <c r="L1284" s="32"/>
    </row>
    <row r="1285" spans="7:12" x14ac:dyDescent="0.2">
      <c r="G1285" s="32"/>
      <c r="H1285" s="32"/>
      <c r="I1285" s="32"/>
      <c r="J1285" s="32"/>
      <c r="K1285" s="32"/>
      <c r="L1285" s="32"/>
    </row>
    <row r="1286" spans="7:12" x14ac:dyDescent="0.2">
      <c r="G1286" s="32"/>
      <c r="H1286" s="32"/>
      <c r="I1286" s="32"/>
      <c r="J1286" s="32"/>
      <c r="K1286" s="32"/>
      <c r="L1286" s="32"/>
    </row>
    <row r="1287" spans="7:12" x14ac:dyDescent="0.2">
      <c r="G1287" s="32"/>
      <c r="H1287" s="32"/>
      <c r="I1287" s="32"/>
      <c r="J1287" s="32"/>
      <c r="K1287" s="32"/>
      <c r="L1287" s="32"/>
    </row>
    <row r="1288" spans="7:12" x14ac:dyDescent="0.2">
      <c r="G1288" s="32"/>
      <c r="H1288" s="32"/>
      <c r="I1288" s="32"/>
      <c r="J1288" s="32"/>
      <c r="K1288" s="32"/>
      <c r="L1288" s="32"/>
    </row>
    <row r="1289" spans="7:12" x14ac:dyDescent="0.2">
      <c r="G1289" s="32"/>
      <c r="H1289" s="32"/>
      <c r="I1289" s="32"/>
      <c r="J1289" s="32"/>
      <c r="K1289" s="32"/>
      <c r="L1289" s="32"/>
    </row>
    <row r="1290" spans="7:12" x14ac:dyDescent="0.2">
      <c r="G1290" s="32"/>
      <c r="H1290" s="32"/>
      <c r="I1290" s="32"/>
      <c r="J1290" s="32"/>
      <c r="K1290" s="32"/>
      <c r="L1290" s="32"/>
    </row>
    <row r="1291" spans="7:12" x14ac:dyDescent="0.2">
      <c r="G1291" s="32"/>
      <c r="H1291" s="32"/>
      <c r="I1291" s="32"/>
      <c r="J1291" s="32"/>
      <c r="K1291" s="32"/>
      <c r="L1291" s="32"/>
    </row>
    <row r="1292" spans="7:12" x14ac:dyDescent="0.2">
      <c r="G1292" s="32"/>
      <c r="H1292" s="32"/>
      <c r="I1292" s="32"/>
      <c r="J1292" s="32"/>
      <c r="K1292" s="32"/>
      <c r="L1292" s="32"/>
    </row>
    <row r="1293" spans="7:12" x14ac:dyDescent="0.2">
      <c r="G1293" s="32"/>
      <c r="H1293" s="32"/>
      <c r="I1293" s="32"/>
      <c r="J1293" s="32"/>
      <c r="K1293" s="32"/>
      <c r="L1293" s="32"/>
    </row>
    <row r="1294" spans="7:12" x14ac:dyDescent="0.2">
      <c r="G1294" s="32"/>
      <c r="H1294" s="32"/>
      <c r="I1294" s="32"/>
      <c r="J1294" s="32"/>
      <c r="K1294" s="32"/>
      <c r="L1294" s="32"/>
    </row>
    <row r="1295" spans="7:12" x14ac:dyDescent="0.2">
      <c r="G1295" s="32"/>
      <c r="H1295" s="32"/>
      <c r="I1295" s="32"/>
      <c r="J1295" s="32"/>
      <c r="K1295" s="32"/>
      <c r="L1295" s="32"/>
    </row>
    <row r="1296" spans="7:12" x14ac:dyDescent="0.2">
      <c r="G1296" s="32"/>
      <c r="H1296" s="32"/>
      <c r="I1296" s="32"/>
      <c r="J1296" s="32"/>
      <c r="K1296" s="32"/>
      <c r="L1296" s="32"/>
    </row>
    <row r="1297" spans="7:12" x14ac:dyDescent="0.2">
      <c r="G1297" s="32"/>
      <c r="H1297" s="32"/>
      <c r="I1297" s="32"/>
      <c r="J1297" s="32"/>
      <c r="K1297" s="32"/>
      <c r="L1297" s="32"/>
    </row>
    <row r="1298" spans="7:12" x14ac:dyDescent="0.2">
      <c r="G1298" s="32"/>
      <c r="H1298" s="32"/>
      <c r="I1298" s="32"/>
      <c r="J1298" s="32"/>
      <c r="K1298" s="32"/>
      <c r="L1298" s="32"/>
    </row>
    <row r="1299" spans="7:12" x14ac:dyDescent="0.2">
      <c r="G1299" s="32"/>
      <c r="H1299" s="32"/>
      <c r="I1299" s="32"/>
      <c r="J1299" s="32"/>
      <c r="K1299" s="32"/>
      <c r="L1299" s="32"/>
    </row>
    <row r="1300" spans="7:12" x14ac:dyDescent="0.2">
      <c r="G1300" s="32"/>
      <c r="H1300" s="32"/>
      <c r="I1300" s="32"/>
      <c r="J1300" s="32"/>
      <c r="K1300" s="32"/>
      <c r="L1300" s="32"/>
    </row>
    <row r="1301" spans="7:12" x14ac:dyDescent="0.2">
      <c r="G1301" s="32"/>
      <c r="H1301" s="32"/>
      <c r="I1301" s="32"/>
      <c r="J1301" s="32"/>
      <c r="K1301" s="32"/>
      <c r="L1301" s="32"/>
    </row>
    <row r="1302" spans="7:12" x14ac:dyDescent="0.2">
      <c r="G1302" s="32"/>
      <c r="H1302" s="32"/>
      <c r="I1302" s="32"/>
      <c r="J1302" s="32"/>
      <c r="K1302" s="32"/>
      <c r="L1302" s="32"/>
    </row>
    <row r="1303" spans="7:12" x14ac:dyDescent="0.2">
      <c r="G1303" s="32"/>
      <c r="H1303" s="32"/>
      <c r="I1303" s="32"/>
      <c r="J1303" s="32"/>
      <c r="K1303" s="32"/>
      <c r="L1303" s="32"/>
    </row>
    <row r="1304" spans="7:12" x14ac:dyDescent="0.2">
      <c r="G1304" s="32"/>
      <c r="H1304" s="32"/>
      <c r="I1304" s="32"/>
      <c r="J1304" s="32"/>
      <c r="K1304" s="32"/>
      <c r="L1304" s="32"/>
    </row>
    <row r="1305" spans="7:12" x14ac:dyDescent="0.2">
      <c r="G1305" s="32"/>
      <c r="H1305" s="32"/>
      <c r="I1305" s="32"/>
      <c r="J1305" s="32"/>
      <c r="K1305" s="32"/>
      <c r="L1305" s="32"/>
    </row>
    <row r="1306" spans="7:12" x14ac:dyDescent="0.2">
      <c r="G1306" s="32"/>
      <c r="H1306" s="32"/>
      <c r="I1306" s="32"/>
      <c r="J1306" s="32"/>
      <c r="K1306" s="32"/>
      <c r="L1306" s="32"/>
    </row>
    <row r="1307" spans="7:12" x14ac:dyDescent="0.2">
      <c r="G1307" s="32"/>
      <c r="H1307" s="32"/>
      <c r="I1307" s="32"/>
      <c r="J1307" s="32"/>
      <c r="K1307" s="32"/>
      <c r="L1307" s="32"/>
    </row>
    <row r="1308" spans="7:12" x14ac:dyDescent="0.2">
      <c r="G1308" s="32"/>
      <c r="H1308" s="32"/>
      <c r="I1308" s="32"/>
      <c r="J1308" s="32"/>
      <c r="K1308" s="32"/>
      <c r="L1308" s="32"/>
    </row>
    <row r="1309" spans="7:12" x14ac:dyDescent="0.2">
      <c r="G1309" s="32"/>
      <c r="H1309" s="32"/>
      <c r="I1309" s="32"/>
      <c r="J1309" s="32"/>
      <c r="K1309" s="32"/>
      <c r="L1309" s="32"/>
    </row>
    <row r="1310" spans="7:12" x14ac:dyDescent="0.2">
      <c r="G1310" s="32"/>
      <c r="H1310" s="32"/>
      <c r="I1310" s="32"/>
      <c r="J1310" s="32"/>
      <c r="K1310" s="32"/>
      <c r="L1310" s="32"/>
    </row>
    <row r="1311" spans="7:12" x14ac:dyDescent="0.2">
      <c r="G1311" s="32"/>
      <c r="H1311" s="32"/>
      <c r="I1311" s="32"/>
      <c r="J1311" s="32"/>
      <c r="K1311" s="32"/>
      <c r="L1311" s="32"/>
    </row>
    <row r="1312" spans="7:12" x14ac:dyDescent="0.2">
      <c r="G1312" s="32"/>
      <c r="H1312" s="32"/>
      <c r="I1312" s="32"/>
      <c r="J1312" s="32"/>
      <c r="K1312" s="32"/>
      <c r="L1312" s="32"/>
    </row>
    <row r="1313" spans="7:12" x14ac:dyDescent="0.2">
      <c r="G1313" s="32"/>
      <c r="H1313" s="32"/>
      <c r="I1313" s="32"/>
      <c r="J1313" s="32"/>
      <c r="K1313" s="32"/>
      <c r="L1313" s="32"/>
    </row>
    <row r="1314" spans="7:12" x14ac:dyDescent="0.2">
      <c r="G1314" s="32"/>
      <c r="H1314" s="32"/>
      <c r="I1314" s="32"/>
      <c r="J1314" s="32"/>
      <c r="K1314" s="32"/>
      <c r="L1314" s="32"/>
    </row>
    <row r="1315" spans="7:12" x14ac:dyDescent="0.2">
      <c r="G1315" s="32"/>
      <c r="H1315" s="32"/>
      <c r="I1315" s="32"/>
      <c r="J1315" s="32"/>
      <c r="K1315" s="32"/>
      <c r="L1315" s="32"/>
    </row>
    <row r="1316" spans="7:12" x14ac:dyDescent="0.2">
      <c r="G1316" s="32"/>
      <c r="H1316" s="32"/>
      <c r="I1316" s="32"/>
      <c r="J1316" s="32"/>
      <c r="K1316" s="32"/>
      <c r="L1316" s="32"/>
    </row>
    <row r="1317" spans="7:12" x14ac:dyDescent="0.2">
      <c r="G1317" s="32"/>
      <c r="H1317" s="32"/>
      <c r="I1317" s="32"/>
      <c r="J1317" s="32"/>
      <c r="K1317" s="32"/>
      <c r="L1317" s="32"/>
    </row>
    <row r="1318" spans="7:12" x14ac:dyDescent="0.2">
      <c r="G1318" s="32"/>
      <c r="H1318" s="32"/>
      <c r="I1318" s="32"/>
      <c r="J1318" s="32"/>
      <c r="K1318" s="32"/>
      <c r="L1318" s="32"/>
    </row>
    <row r="1319" spans="7:12" x14ac:dyDescent="0.2">
      <c r="G1319" s="32"/>
      <c r="H1319" s="32"/>
      <c r="I1319" s="32"/>
      <c r="J1319" s="32"/>
      <c r="K1319" s="32"/>
      <c r="L1319" s="32"/>
    </row>
    <row r="1320" spans="7:12" x14ac:dyDescent="0.2">
      <c r="G1320" s="32"/>
      <c r="H1320" s="32"/>
      <c r="I1320" s="32"/>
      <c r="J1320" s="32"/>
      <c r="K1320" s="32"/>
      <c r="L1320" s="32"/>
    </row>
    <row r="1321" spans="7:12" x14ac:dyDescent="0.2">
      <c r="G1321" s="32"/>
      <c r="H1321" s="32"/>
      <c r="I1321" s="32"/>
      <c r="J1321" s="32"/>
      <c r="K1321" s="32"/>
      <c r="L1321" s="32"/>
    </row>
    <row r="1322" spans="7:12" x14ac:dyDescent="0.2">
      <c r="G1322" s="32"/>
      <c r="H1322" s="32"/>
      <c r="I1322" s="32"/>
      <c r="J1322" s="32"/>
      <c r="K1322" s="32"/>
      <c r="L1322" s="32"/>
    </row>
    <row r="1323" spans="7:12" x14ac:dyDescent="0.2">
      <c r="G1323" s="32"/>
      <c r="H1323" s="32"/>
      <c r="I1323" s="32"/>
      <c r="J1323" s="32"/>
      <c r="K1323" s="32"/>
      <c r="L1323" s="32"/>
    </row>
    <row r="1324" spans="7:12" x14ac:dyDescent="0.2">
      <c r="G1324" s="32"/>
      <c r="H1324" s="32"/>
      <c r="I1324" s="32"/>
      <c r="J1324" s="32"/>
      <c r="K1324" s="32"/>
      <c r="L1324" s="32"/>
    </row>
    <row r="1325" spans="7:12" x14ac:dyDescent="0.2">
      <c r="G1325" s="32"/>
      <c r="H1325" s="32"/>
      <c r="I1325" s="32"/>
      <c r="J1325" s="32"/>
      <c r="K1325" s="32"/>
      <c r="L1325" s="32"/>
    </row>
    <row r="1326" spans="7:12" x14ac:dyDescent="0.2">
      <c r="G1326" s="32"/>
      <c r="H1326" s="32"/>
      <c r="I1326" s="32"/>
      <c r="J1326" s="32"/>
      <c r="K1326" s="32"/>
      <c r="L1326" s="32"/>
    </row>
    <row r="1327" spans="7:12" x14ac:dyDescent="0.2">
      <c r="G1327" s="32"/>
      <c r="H1327" s="32"/>
      <c r="I1327" s="32"/>
      <c r="J1327" s="32"/>
      <c r="K1327" s="32"/>
      <c r="L1327" s="32"/>
    </row>
    <row r="1328" spans="7:12" x14ac:dyDescent="0.2">
      <c r="G1328" s="32"/>
      <c r="H1328" s="32"/>
      <c r="I1328" s="32"/>
      <c r="J1328" s="32"/>
      <c r="K1328" s="32"/>
      <c r="L1328" s="32"/>
    </row>
    <row r="1329" spans="7:12" x14ac:dyDescent="0.2">
      <c r="G1329" s="32"/>
      <c r="H1329" s="32"/>
      <c r="I1329" s="32"/>
      <c r="J1329" s="32"/>
      <c r="K1329" s="32"/>
      <c r="L1329" s="32"/>
    </row>
    <row r="1330" spans="7:12" x14ac:dyDescent="0.2">
      <c r="G1330" s="32"/>
      <c r="H1330" s="32"/>
      <c r="I1330" s="32"/>
      <c r="J1330" s="32"/>
      <c r="K1330" s="32"/>
      <c r="L1330" s="32"/>
    </row>
    <row r="1331" spans="7:12" x14ac:dyDescent="0.2">
      <c r="G1331" s="32"/>
      <c r="H1331" s="32"/>
      <c r="I1331" s="32"/>
      <c r="J1331" s="32"/>
      <c r="K1331" s="32"/>
      <c r="L1331" s="32"/>
    </row>
    <row r="1332" spans="7:12" x14ac:dyDescent="0.2">
      <c r="G1332" s="32"/>
      <c r="H1332" s="32"/>
      <c r="I1332" s="32"/>
      <c r="J1332" s="32"/>
      <c r="K1332" s="32"/>
      <c r="L1332" s="32"/>
    </row>
    <row r="1333" spans="7:12" x14ac:dyDescent="0.2">
      <c r="G1333" s="32"/>
      <c r="H1333" s="32"/>
      <c r="I1333" s="32"/>
      <c r="J1333" s="32"/>
      <c r="K1333" s="32"/>
      <c r="L1333" s="32"/>
    </row>
    <row r="1334" spans="7:12" x14ac:dyDescent="0.2">
      <c r="G1334" s="32"/>
      <c r="H1334" s="32"/>
      <c r="I1334" s="32"/>
      <c r="J1334" s="32"/>
      <c r="K1334" s="32"/>
      <c r="L1334" s="32"/>
    </row>
    <row r="1335" spans="7:12" x14ac:dyDescent="0.2">
      <c r="G1335" s="32"/>
      <c r="H1335" s="32"/>
      <c r="I1335" s="32"/>
      <c r="J1335" s="32"/>
      <c r="K1335" s="32"/>
      <c r="L1335" s="32"/>
    </row>
    <row r="1336" spans="7:12" x14ac:dyDescent="0.2">
      <c r="G1336" s="32"/>
      <c r="H1336" s="32"/>
      <c r="I1336" s="32"/>
      <c r="J1336" s="32"/>
      <c r="K1336" s="32"/>
      <c r="L1336" s="32"/>
    </row>
    <row r="1337" spans="7:12" x14ac:dyDescent="0.2">
      <c r="G1337" s="32"/>
      <c r="H1337" s="32"/>
      <c r="I1337" s="32"/>
      <c r="J1337" s="32"/>
      <c r="K1337" s="32"/>
      <c r="L1337" s="32"/>
    </row>
    <row r="1338" spans="7:12" x14ac:dyDescent="0.2">
      <c r="G1338" s="32"/>
      <c r="H1338" s="32"/>
      <c r="I1338" s="32"/>
      <c r="J1338" s="32"/>
      <c r="K1338" s="32"/>
      <c r="L1338" s="32"/>
    </row>
    <row r="1339" spans="7:12" x14ac:dyDescent="0.2">
      <c r="G1339" s="32"/>
      <c r="H1339" s="32"/>
      <c r="I1339" s="32"/>
      <c r="J1339" s="32"/>
      <c r="K1339" s="32"/>
      <c r="L1339" s="32"/>
    </row>
    <row r="1340" spans="7:12" x14ac:dyDescent="0.2">
      <c r="G1340" s="32"/>
      <c r="H1340" s="32"/>
      <c r="I1340" s="32"/>
      <c r="J1340" s="32"/>
      <c r="K1340" s="32"/>
      <c r="L1340" s="32"/>
    </row>
    <row r="1341" spans="7:12" x14ac:dyDescent="0.2">
      <c r="G1341" s="32"/>
      <c r="H1341" s="32"/>
      <c r="I1341" s="32"/>
      <c r="J1341" s="32"/>
      <c r="K1341" s="32"/>
      <c r="L1341" s="32"/>
    </row>
    <row r="1342" spans="7:12" x14ac:dyDescent="0.2">
      <c r="G1342" s="32"/>
      <c r="H1342" s="32"/>
      <c r="I1342" s="32"/>
      <c r="J1342" s="32"/>
      <c r="K1342" s="32"/>
      <c r="L1342" s="32"/>
    </row>
    <row r="1343" spans="7:12" x14ac:dyDescent="0.2">
      <c r="G1343" s="32"/>
      <c r="H1343" s="32"/>
      <c r="I1343" s="32"/>
      <c r="J1343" s="32"/>
      <c r="K1343" s="32"/>
      <c r="L1343" s="32"/>
    </row>
    <row r="1344" spans="7:12" x14ac:dyDescent="0.2">
      <c r="G1344" s="32"/>
      <c r="H1344" s="32"/>
      <c r="I1344" s="32"/>
      <c r="J1344" s="32"/>
      <c r="K1344" s="32"/>
      <c r="L1344" s="32"/>
    </row>
    <row r="1345" spans="7:12" x14ac:dyDescent="0.2">
      <c r="G1345" s="32"/>
      <c r="H1345" s="32"/>
      <c r="I1345" s="32"/>
      <c r="J1345" s="32"/>
      <c r="K1345" s="32"/>
      <c r="L1345" s="32"/>
    </row>
    <row r="1346" spans="7:12" x14ac:dyDescent="0.2">
      <c r="G1346" s="32"/>
      <c r="H1346" s="32"/>
      <c r="I1346" s="32"/>
      <c r="J1346" s="32"/>
      <c r="K1346" s="32"/>
      <c r="L1346" s="32"/>
    </row>
    <row r="1347" spans="7:12" x14ac:dyDescent="0.2">
      <c r="G1347" s="32"/>
      <c r="H1347" s="32"/>
      <c r="I1347" s="32"/>
      <c r="J1347" s="32"/>
      <c r="K1347" s="32"/>
      <c r="L1347" s="32"/>
    </row>
    <row r="1348" spans="7:12" x14ac:dyDescent="0.2">
      <c r="G1348" s="32"/>
      <c r="H1348" s="32"/>
      <c r="I1348" s="32"/>
      <c r="J1348" s="32"/>
      <c r="K1348" s="32"/>
      <c r="L1348" s="32"/>
    </row>
    <row r="1349" spans="7:12" x14ac:dyDescent="0.2">
      <c r="G1349" s="32"/>
      <c r="H1349" s="32"/>
      <c r="I1349" s="32"/>
      <c r="J1349" s="32"/>
      <c r="K1349" s="32"/>
      <c r="L1349" s="32"/>
    </row>
    <row r="1350" spans="7:12" x14ac:dyDescent="0.2">
      <c r="G1350" s="32"/>
      <c r="H1350" s="32"/>
      <c r="I1350" s="32"/>
      <c r="J1350" s="32"/>
      <c r="K1350" s="32"/>
      <c r="L1350" s="32"/>
    </row>
    <row r="1351" spans="7:12" x14ac:dyDescent="0.2">
      <c r="G1351" s="32"/>
      <c r="H1351" s="32"/>
      <c r="I1351" s="32"/>
      <c r="J1351" s="32"/>
      <c r="K1351" s="32"/>
      <c r="L1351" s="32"/>
    </row>
    <row r="1352" spans="7:12" x14ac:dyDescent="0.2">
      <c r="G1352" s="32"/>
      <c r="H1352" s="32"/>
      <c r="I1352" s="32"/>
      <c r="J1352" s="32"/>
      <c r="K1352" s="32"/>
      <c r="L1352" s="32"/>
    </row>
    <row r="1353" spans="7:12" x14ac:dyDescent="0.2">
      <c r="G1353" s="32"/>
      <c r="H1353" s="32"/>
      <c r="I1353" s="32"/>
      <c r="J1353" s="32"/>
      <c r="K1353" s="32"/>
      <c r="L1353" s="32"/>
    </row>
    <row r="1354" spans="7:12" x14ac:dyDescent="0.2">
      <c r="G1354" s="32"/>
      <c r="H1354" s="32"/>
      <c r="I1354" s="32"/>
      <c r="J1354" s="32"/>
      <c r="K1354" s="32"/>
      <c r="L1354" s="32"/>
    </row>
    <row r="1355" spans="7:12" x14ac:dyDescent="0.2">
      <c r="G1355" s="32"/>
      <c r="H1355" s="32"/>
      <c r="I1355" s="32"/>
      <c r="J1355" s="32"/>
      <c r="K1355" s="32"/>
      <c r="L1355" s="32"/>
    </row>
    <row r="1356" spans="7:12" x14ac:dyDescent="0.2">
      <c r="G1356" s="32"/>
      <c r="H1356" s="32"/>
      <c r="I1356" s="32"/>
      <c r="J1356" s="32"/>
      <c r="K1356" s="32"/>
      <c r="L1356" s="32"/>
    </row>
    <row r="1357" spans="7:12" x14ac:dyDescent="0.2">
      <c r="G1357" s="32"/>
      <c r="H1357" s="32"/>
      <c r="I1357" s="32"/>
      <c r="J1357" s="32"/>
      <c r="K1357" s="32"/>
      <c r="L1357" s="32"/>
    </row>
    <row r="1358" spans="7:12" x14ac:dyDescent="0.2">
      <c r="G1358" s="32"/>
      <c r="H1358" s="32"/>
      <c r="I1358" s="32"/>
      <c r="J1358" s="32"/>
      <c r="K1358" s="32"/>
      <c r="L1358" s="32"/>
    </row>
    <row r="1359" spans="7:12" x14ac:dyDescent="0.2">
      <c r="G1359" s="32"/>
      <c r="H1359" s="32"/>
      <c r="I1359" s="32"/>
      <c r="J1359" s="32"/>
      <c r="K1359" s="32"/>
      <c r="L1359" s="32"/>
    </row>
    <row r="1360" spans="7:12" x14ac:dyDescent="0.2">
      <c r="G1360" s="32"/>
      <c r="H1360" s="32"/>
      <c r="I1360" s="32"/>
      <c r="J1360" s="32"/>
      <c r="K1360" s="32"/>
      <c r="L1360" s="32"/>
    </row>
    <row r="1361" spans="7:12" x14ac:dyDescent="0.2">
      <c r="G1361" s="32"/>
      <c r="H1361" s="32"/>
      <c r="I1361" s="32"/>
      <c r="J1361" s="32"/>
      <c r="K1361" s="32"/>
      <c r="L1361" s="32"/>
    </row>
    <row r="1362" spans="7:12" x14ac:dyDescent="0.2">
      <c r="G1362" s="32"/>
      <c r="H1362" s="32"/>
      <c r="I1362" s="32"/>
      <c r="J1362" s="32"/>
      <c r="K1362" s="32"/>
      <c r="L1362" s="32"/>
    </row>
    <row r="1363" spans="7:12" x14ac:dyDescent="0.2">
      <c r="G1363" s="32"/>
      <c r="H1363" s="32"/>
      <c r="I1363" s="32"/>
      <c r="J1363" s="32"/>
      <c r="K1363" s="32"/>
      <c r="L1363" s="32"/>
    </row>
    <row r="1364" spans="7:12" x14ac:dyDescent="0.2">
      <c r="G1364" s="32"/>
      <c r="H1364" s="32"/>
      <c r="I1364" s="32"/>
      <c r="J1364" s="32"/>
      <c r="K1364" s="32"/>
      <c r="L1364" s="32"/>
    </row>
    <row r="1365" spans="7:12" x14ac:dyDescent="0.2">
      <c r="G1365" s="32"/>
      <c r="H1365" s="32"/>
      <c r="I1365" s="32"/>
      <c r="J1365" s="32"/>
      <c r="K1365" s="32"/>
      <c r="L1365" s="32"/>
    </row>
    <row r="1366" spans="7:12" x14ac:dyDescent="0.2">
      <c r="G1366" s="32"/>
      <c r="H1366" s="32"/>
      <c r="I1366" s="32"/>
      <c r="J1366" s="32"/>
      <c r="K1366" s="32"/>
      <c r="L1366" s="32"/>
    </row>
    <row r="1367" spans="7:12" x14ac:dyDescent="0.2">
      <c r="G1367" s="32"/>
      <c r="H1367" s="32"/>
      <c r="I1367" s="32"/>
      <c r="J1367" s="32"/>
      <c r="K1367" s="32"/>
      <c r="L1367" s="32"/>
    </row>
    <row r="1368" spans="7:12" x14ac:dyDescent="0.2">
      <c r="G1368" s="32"/>
      <c r="H1368" s="32"/>
      <c r="I1368" s="32"/>
      <c r="J1368" s="32"/>
      <c r="K1368" s="32"/>
      <c r="L1368" s="32"/>
    </row>
    <row r="1369" spans="7:12" x14ac:dyDescent="0.2">
      <c r="G1369" s="32"/>
      <c r="H1369" s="32"/>
      <c r="I1369" s="32"/>
      <c r="J1369" s="32"/>
      <c r="K1369" s="32"/>
      <c r="L1369" s="32"/>
    </row>
    <row r="1370" spans="7:12" x14ac:dyDescent="0.2">
      <c r="G1370" s="32"/>
      <c r="H1370" s="32"/>
      <c r="I1370" s="32"/>
      <c r="J1370" s="32"/>
      <c r="K1370" s="32"/>
      <c r="L1370" s="32"/>
    </row>
    <row r="1371" spans="7:12" x14ac:dyDescent="0.2">
      <c r="G1371" s="32"/>
      <c r="H1371" s="32"/>
      <c r="I1371" s="32"/>
      <c r="J1371" s="32"/>
      <c r="K1371" s="32"/>
      <c r="L1371" s="32"/>
    </row>
    <row r="1372" spans="7:12" x14ac:dyDescent="0.2">
      <c r="G1372" s="32"/>
      <c r="H1372" s="32"/>
      <c r="I1372" s="32"/>
      <c r="J1372" s="32"/>
      <c r="K1372" s="32"/>
      <c r="L1372" s="32"/>
    </row>
    <row r="1373" spans="7:12" x14ac:dyDescent="0.2">
      <c r="G1373" s="32"/>
      <c r="H1373" s="32"/>
      <c r="I1373" s="32"/>
      <c r="J1373" s="32"/>
      <c r="K1373" s="32"/>
      <c r="L1373" s="32"/>
    </row>
    <row r="1374" spans="7:12" x14ac:dyDescent="0.2">
      <c r="G1374" s="32"/>
      <c r="H1374" s="32"/>
      <c r="I1374" s="32"/>
      <c r="J1374" s="32"/>
      <c r="K1374" s="32"/>
      <c r="L1374" s="32"/>
    </row>
    <row r="1375" spans="7:12" x14ac:dyDescent="0.2">
      <c r="G1375" s="32"/>
      <c r="H1375" s="32"/>
      <c r="I1375" s="32"/>
      <c r="J1375" s="32"/>
      <c r="K1375" s="32"/>
      <c r="L1375" s="32"/>
    </row>
    <row r="1376" spans="7:12" x14ac:dyDescent="0.2">
      <c r="G1376" s="32"/>
      <c r="H1376" s="32"/>
      <c r="I1376" s="32"/>
      <c r="J1376" s="32"/>
      <c r="K1376" s="32"/>
      <c r="L1376" s="32"/>
    </row>
    <row r="1377" spans="7:12" x14ac:dyDescent="0.2">
      <c r="G1377" s="32"/>
      <c r="H1377" s="32"/>
      <c r="I1377" s="32"/>
      <c r="J1377" s="32"/>
      <c r="K1377" s="32"/>
      <c r="L1377" s="32"/>
    </row>
    <row r="1378" spans="7:12" x14ac:dyDescent="0.2">
      <c r="G1378" s="32"/>
      <c r="H1378" s="32"/>
      <c r="I1378" s="32"/>
      <c r="J1378" s="32"/>
      <c r="K1378" s="32"/>
      <c r="L1378" s="32"/>
    </row>
    <row r="1379" spans="7:12" x14ac:dyDescent="0.2">
      <c r="G1379" s="32"/>
      <c r="H1379" s="32"/>
      <c r="I1379" s="32"/>
      <c r="J1379" s="32"/>
      <c r="K1379" s="32"/>
      <c r="L1379" s="32"/>
    </row>
    <row r="1380" spans="7:12" x14ac:dyDescent="0.2">
      <c r="G1380" s="32"/>
      <c r="H1380" s="32"/>
      <c r="I1380" s="32"/>
      <c r="J1380" s="32"/>
      <c r="K1380" s="32"/>
      <c r="L1380" s="32"/>
    </row>
    <row r="1381" spans="7:12" x14ac:dyDescent="0.2">
      <c r="G1381" s="32"/>
      <c r="H1381" s="32"/>
      <c r="I1381" s="32"/>
      <c r="J1381" s="32"/>
      <c r="K1381" s="32"/>
      <c r="L1381" s="32"/>
    </row>
    <row r="1382" spans="7:12" x14ac:dyDescent="0.2">
      <c r="G1382" s="32"/>
      <c r="H1382" s="32"/>
      <c r="I1382" s="32"/>
      <c r="J1382" s="32"/>
      <c r="K1382" s="32"/>
      <c r="L1382" s="32"/>
    </row>
    <row r="1383" spans="7:12" x14ac:dyDescent="0.2">
      <c r="G1383" s="32"/>
      <c r="H1383" s="32"/>
      <c r="I1383" s="32"/>
      <c r="J1383" s="32"/>
      <c r="K1383" s="32"/>
      <c r="L1383" s="32"/>
    </row>
    <row r="1384" spans="7:12" x14ac:dyDescent="0.2">
      <c r="G1384" s="32"/>
      <c r="H1384" s="32"/>
      <c r="I1384" s="32"/>
      <c r="J1384" s="32"/>
      <c r="K1384" s="32"/>
      <c r="L1384" s="32"/>
    </row>
    <row r="1385" spans="7:12" x14ac:dyDescent="0.2">
      <c r="G1385" s="32"/>
      <c r="H1385" s="32"/>
      <c r="I1385" s="32"/>
      <c r="J1385" s="32"/>
      <c r="K1385" s="32"/>
      <c r="L1385" s="32"/>
    </row>
    <row r="1386" spans="7:12" x14ac:dyDescent="0.2">
      <c r="G1386" s="32"/>
      <c r="H1386" s="32"/>
      <c r="I1386" s="32"/>
      <c r="J1386" s="32"/>
      <c r="K1386" s="32"/>
      <c r="L1386" s="32"/>
    </row>
    <row r="1387" spans="7:12" x14ac:dyDescent="0.2">
      <c r="G1387" s="32"/>
      <c r="H1387" s="32"/>
      <c r="I1387" s="32"/>
      <c r="J1387" s="32"/>
      <c r="K1387" s="32"/>
      <c r="L1387" s="32"/>
    </row>
    <row r="1388" spans="7:12" x14ac:dyDescent="0.2">
      <c r="G1388" s="32"/>
      <c r="H1388" s="32"/>
      <c r="I1388" s="32"/>
      <c r="J1388" s="32"/>
      <c r="K1388" s="32"/>
      <c r="L1388" s="32"/>
    </row>
    <row r="1389" spans="7:12" x14ac:dyDescent="0.2">
      <c r="G1389" s="32"/>
      <c r="H1389" s="32"/>
      <c r="I1389" s="32"/>
      <c r="J1389" s="32"/>
      <c r="K1389" s="32"/>
      <c r="L1389" s="32"/>
    </row>
    <row r="1390" spans="7:12" x14ac:dyDescent="0.2">
      <c r="G1390" s="32"/>
      <c r="H1390" s="32"/>
      <c r="I1390" s="32"/>
      <c r="J1390" s="32"/>
      <c r="K1390" s="32"/>
      <c r="L1390" s="32"/>
    </row>
    <row r="1391" spans="7:12" x14ac:dyDescent="0.2">
      <c r="G1391" s="32"/>
      <c r="H1391" s="32"/>
      <c r="I1391" s="32"/>
      <c r="J1391" s="32"/>
      <c r="K1391" s="32"/>
      <c r="L1391" s="32"/>
    </row>
    <row r="1392" spans="7:12" x14ac:dyDescent="0.2">
      <c r="G1392" s="32"/>
      <c r="H1392" s="32"/>
      <c r="I1392" s="32"/>
      <c r="J1392" s="32"/>
      <c r="K1392" s="32"/>
      <c r="L1392" s="32"/>
    </row>
    <row r="1393" spans="7:12" x14ac:dyDescent="0.2">
      <c r="G1393" s="32"/>
      <c r="H1393" s="32"/>
      <c r="I1393" s="32"/>
      <c r="J1393" s="32"/>
      <c r="K1393" s="32"/>
      <c r="L1393" s="32"/>
    </row>
    <row r="1394" spans="7:12" x14ac:dyDescent="0.2">
      <c r="G1394" s="32"/>
      <c r="H1394" s="32"/>
      <c r="I1394" s="32"/>
      <c r="J1394" s="32"/>
      <c r="K1394" s="32"/>
      <c r="L1394" s="32"/>
    </row>
    <row r="1395" spans="7:12" x14ac:dyDescent="0.2">
      <c r="G1395" s="32"/>
      <c r="H1395" s="32"/>
      <c r="I1395" s="32"/>
      <c r="J1395" s="32"/>
      <c r="K1395" s="32"/>
      <c r="L1395" s="32"/>
    </row>
    <row r="1396" spans="7:12" x14ac:dyDescent="0.2">
      <c r="G1396" s="32"/>
      <c r="H1396" s="32"/>
      <c r="I1396" s="32"/>
      <c r="J1396" s="32"/>
      <c r="K1396" s="32"/>
      <c r="L1396" s="32"/>
    </row>
    <row r="1397" spans="7:12" x14ac:dyDescent="0.2">
      <c r="G1397" s="32"/>
      <c r="H1397" s="32"/>
      <c r="I1397" s="32"/>
      <c r="J1397" s="32"/>
      <c r="K1397" s="32"/>
      <c r="L1397" s="32"/>
    </row>
    <row r="1398" spans="7:12" x14ac:dyDescent="0.2">
      <c r="G1398" s="32"/>
      <c r="H1398" s="32"/>
      <c r="I1398" s="32"/>
      <c r="J1398" s="32"/>
      <c r="K1398" s="32"/>
      <c r="L1398" s="32"/>
    </row>
    <row r="1399" spans="7:12" x14ac:dyDescent="0.2">
      <c r="G1399" s="32"/>
      <c r="H1399" s="32"/>
      <c r="I1399" s="32"/>
      <c r="J1399" s="32"/>
      <c r="K1399" s="32"/>
      <c r="L1399" s="32"/>
    </row>
    <row r="1400" spans="7:12" x14ac:dyDescent="0.2">
      <c r="G1400" s="32"/>
      <c r="H1400" s="32"/>
      <c r="I1400" s="32"/>
      <c r="J1400" s="32"/>
      <c r="K1400" s="32"/>
      <c r="L1400" s="32"/>
    </row>
    <row r="1401" spans="7:12" x14ac:dyDescent="0.2">
      <c r="G1401" s="32"/>
      <c r="H1401" s="32"/>
      <c r="I1401" s="32"/>
      <c r="J1401" s="32"/>
      <c r="K1401" s="32"/>
      <c r="L1401" s="32"/>
    </row>
    <row r="1402" spans="7:12" x14ac:dyDescent="0.2">
      <c r="G1402" s="32"/>
      <c r="H1402" s="32"/>
      <c r="I1402" s="32"/>
      <c r="J1402" s="32"/>
      <c r="K1402" s="32"/>
      <c r="L1402" s="32"/>
    </row>
    <row r="1403" spans="7:12" x14ac:dyDescent="0.2">
      <c r="G1403" s="32"/>
      <c r="H1403" s="32"/>
      <c r="I1403" s="32"/>
      <c r="J1403" s="32"/>
      <c r="K1403" s="32"/>
      <c r="L1403" s="32"/>
    </row>
    <row r="1404" spans="7:12" x14ac:dyDescent="0.2">
      <c r="G1404" s="32"/>
      <c r="H1404" s="32"/>
      <c r="I1404" s="32"/>
      <c r="J1404" s="32"/>
      <c r="K1404" s="32"/>
      <c r="L1404" s="32"/>
    </row>
    <row r="1405" spans="7:12" x14ac:dyDescent="0.2">
      <c r="G1405" s="32"/>
      <c r="H1405" s="32"/>
      <c r="I1405" s="32"/>
      <c r="J1405" s="32"/>
      <c r="K1405" s="32"/>
      <c r="L1405" s="32"/>
    </row>
    <row r="1406" spans="7:12" x14ac:dyDescent="0.2">
      <c r="G1406" s="32"/>
      <c r="H1406" s="32"/>
      <c r="I1406" s="32"/>
      <c r="J1406" s="32"/>
      <c r="K1406" s="32"/>
      <c r="L1406" s="32"/>
    </row>
    <row r="1407" spans="7:12" x14ac:dyDescent="0.2">
      <c r="G1407" s="32"/>
      <c r="H1407" s="32"/>
      <c r="I1407" s="32"/>
      <c r="J1407" s="32"/>
      <c r="K1407" s="32"/>
      <c r="L1407" s="32"/>
    </row>
    <row r="1408" spans="7:12" x14ac:dyDescent="0.2">
      <c r="G1408" s="32"/>
      <c r="H1408" s="32"/>
      <c r="I1408" s="32"/>
      <c r="J1408" s="32"/>
      <c r="K1408" s="32"/>
      <c r="L1408" s="32"/>
    </row>
    <row r="1409" spans="7:12" x14ac:dyDescent="0.2">
      <c r="G1409" s="32"/>
      <c r="H1409" s="32"/>
      <c r="I1409" s="32"/>
      <c r="J1409" s="32"/>
      <c r="K1409" s="32"/>
      <c r="L1409" s="32"/>
    </row>
    <row r="1410" spans="7:12" x14ac:dyDescent="0.2">
      <c r="G1410" s="32"/>
      <c r="H1410" s="32"/>
      <c r="I1410" s="32"/>
      <c r="J1410" s="32"/>
      <c r="K1410" s="32"/>
      <c r="L1410" s="32"/>
    </row>
    <row r="1411" spans="7:12" x14ac:dyDescent="0.2">
      <c r="G1411" s="32"/>
      <c r="H1411" s="32"/>
      <c r="I1411" s="32"/>
      <c r="J1411" s="32"/>
      <c r="K1411" s="32"/>
      <c r="L1411" s="32"/>
    </row>
    <row r="1412" spans="7:12" x14ac:dyDescent="0.2">
      <c r="G1412" s="32"/>
      <c r="H1412" s="32"/>
      <c r="I1412" s="32"/>
      <c r="J1412" s="32"/>
      <c r="K1412" s="32"/>
      <c r="L1412" s="32"/>
    </row>
    <row r="1413" spans="7:12" x14ac:dyDescent="0.2">
      <c r="G1413" s="32"/>
      <c r="H1413" s="32"/>
      <c r="I1413" s="32"/>
      <c r="J1413" s="32"/>
      <c r="K1413" s="32"/>
      <c r="L1413" s="32"/>
    </row>
    <row r="1414" spans="7:12" x14ac:dyDescent="0.2">
      <c r="G1414" s="32"/>
      <c r="H1414" s="32"/>
      <c r="I1414" s="32"/>
      <c r="J1414" s="32"/>
      <c r="K1414" s="32"/>
      <c r="L1414" s="32"/>
    </row>
    <row r="1415" spans="7:12" x14ac:dyDescent="0.2">
      <c r="G1415" s="32"/>
      <c r="H1415" s="32"/>
      <c r="I1415" s="32"/>
      <c r="J1415" s="32"/>
      <c r="K1415" s="32"/>
      <c r="L1415" s="32"/>
    </row>
    <row r="1416" spans="7:12" x14ac:dyDescent="0.2">
      <c r="G1416" s="32"/>
      <c r="H1416" s="32"/>
      <c r="I1416" s="32"/>
      <c r="J1416" s="32"/>
      <c r="K1416" s="32"/>
      <c r="L1416" s="32"/>
    </row>
    <row r="1417" spans="7:12" x14ac:dyDescent="0.2">
      <c r="G1417" s="32"/>
      <c r="H1417" s="32"/>
      <c r="I1417" s="32"/>
      <c r="J1417" s="32"/>
      <c r="K1417" s="32"/>
      <c r="L1417" s="32"/>
    </row>
    <row r="1418" spans="7:12" x14ac:dyDescent="0.2">
      <c r="G1418" s="32"/>
      <c r="H1418" s="32"/>
      <c r="I1418" s="32"/>
      <c r="J1418" s="32"/>
      <c r="K1418" s="32"/>
      <c r="L1418" s="32"/>
    </row>
    <row r="1419" spans="7:12" x14ac:dyDescent="0.2">
      <c r="G1419" s="32"/>
      <c r="H1419" s="32"/>
      <c r="I1419" s="32"/>
      <c r="J1419" s="32"/>
      <c r="K1419" s="32"/>
      <c r="L1419" s="32"/>
    </row>
    <row r="1420" spans="7:12" x14ac:dyDescent="0.2">
      <c r="G1420" s="32"/>
      <c r="H1420" s="32"/>
      <c r="I1420" s="32"/>
      <c r="J1420" s="32"/>
      <c r="K1420" s="32"/>
      <c r="L1420" s="32"/>
    </row>
    <row r="1421" spans="7:12" x14ac:dyDescent="0.2">
      <c r="G1421" s="32"/>
      <c r="H1421" s="32"/>
      <c r="I1421" s="32"/>
      <c r="J1421" s="32"/>
      <c r="K1421" s="32"/>
      <c r="L1421" s="32"/>
    </row>
    <row r="1422" spans="7:12" x14ac:dyDescent="0.2">
      <c r="G1422" s="32"/>
      <c r="H1422" s="32"/>
      <c r="I1422" s="32"/>
      <c r="J1422" s="32"/>
      <c r="K1422" s="32"/>
      <c r="L1422" s="32"/>
    </row>
    <row r="1423" spans="7:12" x14ac:dyDescent="0.2">
      <c r="G1423" s="32"/>
      <c r="H1423" s="32"/>
      <c r="I1423" s="32"/>
      <c r="J1423" s="32"/>
      <c r="K1423" s="32"/>
      <c r="L1423" s="32"/>
    </row>
    <row r="1424" spans="7:12" x14ac:dyDescent="0.2">
      <c r="G1424" s="32"/>
      <c r="H1424" s="32"/>
      <c r="I1424" s="32"/>
      <c r="J1424" s="32"/>
      <c r="K1424" s="32"/>
      <c r="L1424" s="32"/>
    </row>
    <row r="1425" spans="7:12" x14ac:dyDescent="0.2">
      <c r="G1425" s="32"/>
      <c r="H1425" s="32"/>
      <c r="I1425" s="32"/>
      <c r="J1425" s="32"/>
      <c r="K1425" s="32"/>
      <c r="L1425" s="32"/>
    </row>
    <row r="1426" spans="7:12" x14ac:dyDescent="0.2">
      <c r="G1426" s="32"/>
      <c r="H1426" s="32"/>
      <c r="I1426" s="32"/>
      <c r="J1426" s="32"/>
      <c r="K1426" s="32"/>
      <c r="L1426" s="32"/>
    </row>
    <row r="1427" spans="7:12" x14ac:dyDescent="0.2">
      <c r="G1427" s="32"/>
      <c r="H1427" s="32"/>
      <c r="I1427" s="32"/>
      <c r="J1427" s="32"/>
      <c r="K1427" s="32"/>
      <c r="L1427" s="32"/>
    </row>
    <row r="1428" spans="7:12" x14ac:dyDescent="0.2">
      <c r="G1428" s="32"/>
      <c r="H1428" s="32"/>
      <c r="I1428" s="32"/>
      <c r="J1428" s="32"/>
      <c r="K1428" s="32"/>
      <c r="L1428" s="32"/>
    </row>
    <row r="1429" spans="7:12" x14ac:dyDescent="0.2">
      <c r="G1429" s="32"/>
      <c r="H1429" s="32"/>
      <c r="I1429" s="32"/>
      <c r="J1429" s="32"/>
      <c r="K1429" s="32"/>
      <c r="L1429" s="32"/>
    </row>
    <row r="1430" spans="7:12" x14ac:dyDescent="0.2">
      <c r="G1430" s="32"/>
      <c r="H1430" s="32"/>
      <c r="I1430" s="32"/>
      <c r="J1430" s="32"/>
      <c r="K1430" s="32"/>
      <c r="L1430" s="32"/>
    </row>
    <row r="1431" spans="7:12" x14ac:dyDescent="0.2">
      <c r="G1431" s="32"/>
      <c r="H1431" s="32"/>
      <c r="I1431" s="32"/>
      <c r="J1431" s="32"/>
      <c r="K1431" s="32"/>
      <c r="L1431" s="32"/>
    </row>
    <row r="1432" spans="7:12" x14ac:dyDescent="0.2">
      <c r="G1432" s="32"/>
      <c r="H1432" s="32"/>
      <c r="I1432" s="32"/>
      <c r="J1432" s="32"/>
      <c r="K1432" s="32"/>
      <c r="L1432" s="32"/>
    </row>
    <row r="1433" spans="7:12" x14ac:dyDescent="0.2">
      <c r="G1433" s="32"/>
      <c r="H1433" s="32"/>
      <c r="I1433" s="32"/>
      <c r="J1433" s="32"/>
      <c r="K1433" s="32"/>
      <c r="L1433" s="32"/>
    </row>
    <row r="1434" spans="7:12" x14ac:dyDescent="0.2">
      <c r="G1434" s="32"/>
      <c r="H1434" s="32"/>
      <c r="I1434" s="32"/>
      <c r="J1434" s="32"/>
      <c r="K1434" s="32"/>
      <c r="L1434" s="32"/>
    </row>
    <row r="1435" spans="7:12" x14ac:dyDescent="0.2">
      <c r="G1435" s="32"/>
      <c r="H1435" s="32"/>
      <c r="I1435" s="32"/>
      <c r="J1435" s="32"/>
      <c r="K1435" s="32"/>
      <c r="L1435" s="32"/>
    </row>
    <row r="1436" spans="7:12" x14ac:dyDescent="0.2">
      <c r="G1436" s="32"/>
      <c r="H1436" s="32"/>
      <c r="I1436" s="32"/>
      <c r="J1436" s="32"/>
      <c r="K1436" s="32"/>
      <c r="L1436" s="32"/>
    </row>
    <row r="1437" spans="7:12" x14ac:dyDescent="0.2">
      <c r="G1437" s="32"/>
      <c r="H1437" s="32"/>
      <c r="I1437" s="32"/>
      <c r="J1437" s="32"/>
      <c r="K1437" s="32"/>
      <c r="L1437" s="32"/>
    </row>
    <row r="1438" spans="7:12" x14ac:dyDescent="0.2">
      <c r="G1438" s="32"/>
      <c r="H1438" s="32"/>
      <c r="I1438" s="32"/>
      <c r="J1438" s="32"/>
      <c r="K1438" s="32"/>
      <c r="L1438" s="32"/>
    </row>
    <row r="1439" spans="7:12" x14ac:dyDescent="0.2">
      <c r="G1439" s="32"/>
      <c r="H1439" s="32"/>
      <c r="I1439" s="32"/>
      <c r="J1439" s="32"/>
      <c r="K1439" s="32"/>
      <c r="L1439" s="32"/>
    </row>
    <row r="1440" spans="7:12" x14ac:dyDescent="0.2">
      <c r="G1440" s="32"/>
      <c r="H1440" s="32"/>
      <c r="I1440" s="32"/>
      <c r="J1440" s="32"/>
      <c r="K1440" s="32"/>
      <c r="L1440" s="32"/>
    </row>
    <row r="1441" spans="7:12" x14ac:dyDescent="0.2">
      <c r="G1441" s="32"/>
      <c r="H1441" s="32"/>
      <c r="I1441" s="32"/>
      <c r="J1441" s="32"/>
      <c r="K1441" s="32"/>
      <c r="L1441" s="32"/>
    </row>
    <row r="1442" spans="7:12" x14ac:dyDescent="0.2">
      <c r="G1442" s="32"/>
      <c r="H1442" s="32"/>
      <c r="I1442" s="32"/>
      <c r="J1442" s="32"/>
      <c r="K1442" s="32"/>
      <c r="L1442" s="32"/>
    </row>
    <row r="1443" spans="7:12" x14ac:dyDescent="0.2">
      <c r="G1443" s="32"/>
      <c r="H1443" s="32"/>
      <c r="I1443" s="32"/>
      <c r="J1443" s="32"/>
      <c r="K1443" s="32"/>
      <c r="L1443" s="32"/>
    </row>
    <row r="1444" spans="7:12" x14ac:dyDescent="0.2">
      <c r="G1444" s="32"/>
      <c r="H1444" s="32"/>
      <c r="I1444" s="32"/>
      <c r="J1444" s="32"/>
      <c r="K1444" s="32"/>
      <c r="L1444" s="32"/>
    </row>
    <row r="1445" spans="7:12" x14ac:dyDescent="0.2">
      <c r="G1445" s="32"/>
      <c r="H1445" s="32"/>
      <c r="I1445" s="32"/>
      <c r="J1445" s="32"/>
      <c r="K1445" s="32"/>
      <c r="L1445" s="32"/>
    </row>
    <row r="1446" spans="7:12" x14ac:dyDescent="0.2">
      <c r="G1446" s="32"/>
      <c r="H1446" s="32"/>
      <c r="I1446" s="32"/>
      <c r="J1446" s="32"/>
      <c r="K1446" s="32"/>
      <c r="L1446" s="32"/>
    </row>
    <row r="1447" spans="7:12" x14ac:dyDescent="0.2">
      <c r="G1447" s="32"/>
      <c r="H1447" s="32"/>
      <c r="I1447" s="32"/>
      <c r="J1447" s="32"/>
      <c r="K1447" s="32"/>
      <c r="L1447" s="32"/>
    </row>
    <row r="1448" spans="7:12" x14ac:dyDescent="0.2">
      <c r="G1448" s="32"/>
      <c r="H1448" s="32"/>
      <c r="I1448" s="32"/>
      <c r="J1448" s="32"/>
      <c r="K1448" s="32"/>
      <c r="L1448" s="32"/>
    </row>
    <row r="1449" spans="7:12" x14ac:dyDescent="0.2">
      <c r="G1449" s="32"/>
      <c r="H1449" s="32"/>
      <c r="I1449" s="32"/>
      <c r="J1449" s="32"/>
      <c r="K1449" s="32"/>
      <c r="L1449" s="32"/>
    </row>
    <row r="1450" spans="7:12" x14ac:dyDescent="0.2">
      <c r="G1450" s="32"/>
      <c r="H1450" s="32"/>
      <c r="I1450" s="32"/>
      <c r="J1450" s="32"/>
      <c r="K1450" s="32"/>
      <c r="L1450" s="32"/>
    </row>
    <row r="1451" spans="7:12" x14ac:dyDescent="0.2">
      <c r="G1451" s="32"/>
      <c r="H1451" s="32"/>
      <c r="I1451" s="32"/>
      <c r="J1451" s="32"/>
      <c r="K1451" s="32"/>
      <c r="L1451" s="32"/>
    </row>
    <row r="1452" spans="7:12" x14ac:dyDescent="0.2">
      <c r="G1452" s="32"/>
      <c r="H1452" s="32"/>
      <c r="I1452" s="32"/>
      <c r="J1452" s="32"/>
      <c r="K1452" s="32"/>
      <c r="L1452" s="32"/>
    </row>
    <row r="1453" spans="7:12" x14ac:dyDescent="0.2">
      <c r="G1453" s="32"/>
      <c r="H1453" s="32"/>
      <c r="I1453" s="32"/>
      <c r="J1453" s="32"/>
      <c r="K1453" s="32"/>
      <c r="L1453" s="32"/>
    </row>
    <row r="1454" spans="7:12" x14ac:dyDescent="0.2">
      <c r="G1454" s="32"/>
      <c r="H1454" s="32"/>
      <c r="I1454" s="32"/>
      <c r="J1454" s="32"/>
      <c r="K1454" s="32"/>
      <c r="L1454" s="32"/>
    </row>
    <row r="1455" spans="7:12" x14ac:dyDescent="0.2">
      <c r="G1455" s="32"/>
      <c r="H1455" s="32"/>
      <c r="I1455" s="32"/>
      <c r="J1455" s="32"/>
      <c r="K1455" s="32"/>
      <c r="L1455" s="32"/>
    </row>
    <row r="1456" spans="7:12" x14ac:dyDescent="0.2">
      <c r="G1456" s="32"/>
      <c r="H1456" s="32"/>
      <c r="I1456" s="32"/>
      <c r="J1456" s="32"/>
      <c r="K1456" s="32"/>
      <c r="L1456" s="32"/>
    </row>
    <row r="1457" spans="7:12" x14ac:dyDescent="0.2">
      <c r="G1457" s="32"/>
      <c r="H1457" s="32"/>
      <c r="I1457" s="32"/>
      <c r="J1457" s="32"/>
      <c r="K1457" s="32"/>
      <c r="L1457" s="32"/>
    </row>
    <row r="1458" spans="7:12" x14ac:dyDescent="0.2">
      <c r="G1458" s="32"/>
      <c r="H1458" s="32"/>
      <c r="I1458" s="32"/>
      <c r="J1458" s="32"/>
      <c r="K1458" s="32"/>
      <c r="L1458" s="32"/>
    </row>
    <row r="1459" spans="7:12" x14ac:dyDescent="0.2">
      <c r="G1459" s="32"/>
      <c r="H1459" s="32"/>
      <c r="I1459" s="32"/>
      <c r="J1459" s="32"/>
      <c r="K1459" s="32"/>
      <c r="L1459" s="32"/>
    </row>
    <row r="1460" spans="7:12" x14ac:dyDescent="0.2">
      <c r="G1460" s="32"/>
      <c r="H1460" s="32"/>
      <c r="I1460" s="32"/>
      <c r="J1460" s="32"/>
      <c r="K1460" s="32"/>
      <c r="L1460" s="32"/>
    </row>
    <row r="1461" spans="7:12" x14ac:dyDescent="0.2">
      <c r="G1461" s="32"/>
      <c r="H1461" s="32"/>
      <c r="I1461" s="32"/>
      <c r="J1461" s="32"/>
      <c r="K1461" s="32"/>
      <c r="L1461" s="32"/>
    </row>
    <row r="1462" spans="7:12" x14ac:dyDescent="0.2">
      <c r="G1462" s="32"/>
      <c r="H1462" s="32"/>
      <c r="I1462" s="32"/>
      <c r="J1462" s="32"/>
      <c r="K1462" s="32"/>
      <c r="L1462" s="32"/>
    </row>
    <row r="1463" spans="7:12" x14ac:dyDescent="0.2">
      <c r="G1463" s="32"/>
      <c r="H1463" s="32"/>
      <c r="I1463" s="32"/>
      <c r="J1463" s="32"/>
      <c r="K1463" s="32"/>
      <c r="L1463" s="32"/>
    </row>
    <row r="1464" spans="7:12" x14ac:dyDescent="0.2">
      <c r="G1464" s="32"/>
      <c r="H1464" s="32"/>
      <c r="I1464" s="32"/>
      <c r="J1464" s="32"/>
      <c r="K1464" s="32"/>
      <c r="L1464" s="32"/>
    </row>
    <row r="1465" spans="7:12" x14ac:dyDescent="0.2">
      <c r="G1465" s="32"/>
      <c r="H1465" s="32"/>
      <c r="I1465" s="32"/>
      <c r="J1465" s="32"/>
      <c r="K1465" s="32"/>
      <c r="L1465" s="32"/>
    </row>
    <row r="1466" spans="7:12" x14ac:dyDescent="0.2">
      <c r="G1466" s="32"/>
      <c r="H1466" s="32"/>
      <c r="I1466" s="32"/>
      <c r="J1466" s="32"/>
      <c r="K1466" s="32"/>
      <c r="L1466" s="32"/>
    </row>
    <row r="1467" spans="7:12" x14ac:dyDescent="0.2">
      <c r="G1467" s="32"/>
      <c r="H1467" s="32"/>
      <c r="I1467" s="32"/>
      <c r="J1467" s="32"/>
      <c r="K1467" s="32"/>
      <c r="L1467" s="32"/>
    </row>
    <row r="1468" spans="7:12" x14ac:dyDescent="0.2">
      <c r="G1468" s="32"/>
      <c r="H1468" s="32"/>
      <c r="I1468" s="32"/>
      <c r="J1468" s="32"/>
      <c r="K1468" s="32"/>
      <c r="L1468" s="32"/>
    </row>
    <row r="1469" spans="7:12" x14ac:dyDescent="0.2">
      <c r="G1469" s="32"/>
      <c r="H1469" s="32"/>
      <c r="I1469" s="32"/>
      <c r="J1469" s="32"/>
      <c r="K1469" s="32"/>
      <c r="L1469" s="32"/>
    </row>
    <row r="1470" spans="7:12" x14ac:dyDescent="0.2">
      <c r="G1470" s="32"/>
      <c r="H1470" s="32"/>
      <c r="I1470" s="32"/>
      <c r="J1470" s="32"/>
      <c r="K1470" s="32"/>
      <c r="L1470" s="32"/>
    </row>
    <row r="1471" spans="7:12" x14ac:dyDescent="0.2">
      <c r="G1471" s="32"/>
      <c r="H1471" s="32"/>
      <c r="I1471" s="32"/>
      <c r="J1471" s="32"/>
      <c r="K1471" s="32"/>
      <c r="L1471" s="32"/>
    </row>
    <row r="1472" spans="7:12" x14ac:dyDescent="0.2">
      <c r="G1472" s="32"/>
      <c r="H1472" s="32"/>
      <c r="I1472" s="32"/>
      <c r="J1472" s="32"/>
      <c r="K1472" s="32"/>
      <c r="L1472" s="32"/>
    </row>
    <row r="1473" spans="7:12" x14ac:dyDescent="0.2">
      <c r="G1473" s="32"/>
      <c r="H1473" s="32"/>
      <c r="I1473" s="32"/>
      <c r="J1473" s="32"/>
      <c r="K1473" s="32"/>
      <c r="L1473" s="32"/>
    </row>
    <row r="1474" spans="7:12" x14ac:dyDescent="0.2">
      <c r="G1474" s="32"/>
      <c r="H1474" s="32"/>
      <c r="I1474" s="32"/>
      <c r="J1474" s="32"/>
      <c r="K1474" s="32"/>
      <c r="L1474" s="32"/>
    </row>
    <row r="1475" spans="7:12" x14ac:dyDescent="0.2">
      <c r="G1475" s="32"/>
      <c r="H1475" s="32"/>
      <c r="I1475" s="32"/>
      <c r="J1475" s="32"/>
      <c r="K1475" s="32"/>
      <c r="L1475" s="32"/>
    </row>
    <row r="1476" spans="7:12" x14ac:dyDescent="0.2">
      <c r="G1476" s="32"/>
      <c r="H1476" s="32"/>
      <c r="I1476" s="32"/>
      <c r="J1476" s="32"/>
      <c r="K1476" s="32"/>
      <c r="L1476" s="32"/>
    </row>
    <row r="1477" spans="7:12" x14ac:dyDescent="0.2">
      <c r="G1477" s="32"/>
      <c r="H1477" s="32"/>
      <c r="I1477" s="32"/>
      <c r="J1477" s="32"/>
      <c r="K1477" s="32"/>
      <c r="L1477" s="32"/>
    </row>
    <row r="1478" spans="7:12" x14ac:dyDescent="0.2">
      <c r="G1478" s="32"/>
      <c r="H1478" s="32"/>
      <c r="I1478" s="32"/>
      <c r="J1478" s="32"/>
      <c r="K1478" s="32"/>
      <c r="L1478" s="32"/>
    </row>
    <row r="1479" spans="7:12" x14ac:dyDescent="0.2">
      <c r="G1479" s="32"/>
      <c r="H1479" s="32"/>
      <c r="I1479" s="32"/>
      <c r="J1479" s="32"/>
      <c r="K1479" s="32"/>
      <c r="L1479" s="32"/>
    </row>
    <row r="1480" spans="7:12" x14ac:dyDescent="0.2">
      <c r="G1480" s="32"/>
      <c r="H1480" s="32"/>
      <c r="I1480" s="32"/>
      <c r="J1480" s="32"/>
      <c r="K1480" s="32"/>
      <c r="L1480" s="32"/>
    </row>
    <row r="1481" spans="7:12" x14ac:dyDescent="0.2">
      <c r="G1481" s="32"/>
      <c r="H1481" s="32"/>
      <c r="I1481" s="32"/>
      <c r="J1481" s="32"/>
      <c r="K1481" s="32"/>
      <c r="L1481" s="32"/>
    </row>
    <row r="1482" spans="7:12" x14ac:dyDescent="0.2">
      <c r="G1482" s="32"/>
      <c r="H1482" s="32"/>
      <c r="I1482" s="32"/>
      <c r="J1482" s="32"/>
      <c r="K1482" s="32"/>
      <c r="L1482" s="32"/>
    </row>
    <row r="1483" spans="7:12" x14ac:dyDescent="0.2">
      <c r="G1483" s="32"/>
      <c r="H1483" s="32"/>
      <c r="I1483" s="32"/>
      <c r="J1483" s="32"/>
      <c r="K1483" s="32"/>
      <c r="L1483" s="32"/>
    </row>
    <row r="1484" spans="7:12" x14ac:dyDescent="0.2">
      <c r="G1484" s="32"/>
      <c r="H1484" s="32"/>
      <c r="I1484" s="32"/>
      <c r="J1484" s="32"/>
      <c r="K1484" s="32"/>
      <c r="L1484" s="32"/>
    </row>
    <row r="1485" spans="7:12" x14ac:dyDescent="0.2">
      <c r="G1485" s="32"/>
      <c r="H1485" s="32"/>
      <c r="I1485" s="32"/>
      <c r="J1485" s="32"/>
      <c r="K1485" s="32"/>
      <c r="L1485" s="32"/>
    </row>
    <row r="1486" spans="7:12" x14ac:dyDescent="0.2">
      <c r="G1486" s="32"/>
      <c r="H1486" s="32"/>
      <c r="I1486" s="32"/>
      <c r="J1486" s="32"/>
      <c r="K1486" s="32"/>
      <c r="L1486" s="32"/>
    </row>
    <row r="1487" spans="7:12" x14ac:dyDescent="0.2">
      <c r="G1487" s="32"/>
      <c r="H1487" s="32"/>
      <c r="I1487" s="32"/>
      <c r="J1487" s="32"/>
      <c r="K1487" s="32"/>
      <c r="L1487" s="32"/>
    </row>
    <row r="1488" spans="7:12" x14ac:dyDescent="0.2">
      <c r="G1488" s="32"/>
      <c r="H1488" s="32"/>
      <c r="I1488" s="32"/>
      <c r="J1488" s="32"/>
      <c r="K1488" s="32"/>
      <c r="L1488" s="32"/>
    </row>
    <row r="1489" spans="7:12" x14ac:dyDescent="0.2">
      <c r="G1489" s="32"/>
      <c r="H1489" s="32"/>
      <c r="I1489" s="32"/>
      <c r="J1489" s="32"/>
      <c r="K1489" s="32"/>
      <c r="L1489" s="32"/>
    </row>
    <row r="1490" spans="7:12" x14ac:dyDescent="0.2">
      <c r="G1490" s="32"/>
      <c r="H1490" s="32"/>
      <c r="I1490" s="32"/>
      <c r="J1490" s="32"/>
      <c r="K1490" s="32"/>
      <c r="L1490" s="32"/>
    </row>
    <row r="1491" spans="7:12" x14ac:dyDescent="0.2">
      <c r="G1491" s="32"/>
      <c r="H1491" s="32"/>
      <c r="I1491" s="32"/>
      <c r="J1491" s="32"/>
      <c r="K1491" s="32"/>
      <c r="L1491" s="32"/>
    </row>
    <row r="1492" spans="7:12" x14ac:dyDescent="0.2">
      <c r="G1492" s="32"/>
      <c r="H1492" s="32"/>
      <c r="I1492" s="32"/>
      <c r="J1492" s="32"/>
      <c r="K1492" s="32"/>
      <c r="L1492" s="32"/>
    </row>
    <row r="1493" spans="7:12" x14ac:dyDescent="0.2">
      <c r="G1493" s="32"/>
      <c r="H1493" s="32"/>
      <c r="I1493" s="32"/>
      <c r="J1493" s="32"/>
      <c r="K1493" s="32"/>
      <c r="L1493" s="32"/>
    </row>
    <row r="1494" spans="7:12" x14ac:dyDescent="0.2">
      <c r="G1494" s="32"/>
      <c r="H1494" s="32"/>
      <c r="I1494" s="32"/>
      <c r="J1494" s="32"/>
      <c r="K1494" s="32"/>
      <c r="L1494" s="32"/>
    </row>
    <row r="1495" spans="7:12" x14ac:dyDescent="0.2">
      <c r="G1495" s="32"/>
      <c r="H1495" s="32"/>
      <c r="I1495" s="32"/>
      <c r="J1495" s="32"/>
      <c r="K1495" s="32"/>
      <c r="L1495" s="32"/>
    </row>
    <row r="1496" spans="7:12" x14ac:dyDescent="0.2">
      <c r="G1496" s="32"/>
      <c r="H1496" s="32"/>
      <c r="I1496" s="32"/>
      <c r="J1496" s="32"/>
      <c r="K1496" s="32"/>
      <c r="L1496" s="32"/>
    </row>
    <row r="1497" spans="7:12" x14ac:dyDescent="0.2">
      <c r="G1497" s="32"/>
      <c r="H1497" s="32"/>
      <c r="I1497" s="32"/>
      <c r="J1497" s="32"/>
      <c r="K1497" s="32"/>
      <c r="L1497" s="32"/>
    </row>
    <row r="1498" spans="7:12" x14ac:dyDescent="0.2">
      <c r="G1498" s="32"/>
      <c r="H1498" s="32"/>
      <c r="I1498" s="32"/>
      <c r="J1498" s="32"/>
      <c r="K1498" s="32"/>
      <c r="L1498" s="32"/>
    </row>
    <row r="1499" spans="7:12" x14ac:dyDescent="0.2">
      <c r="G1499" s="32"/>
      <c r="H1499" s="32"/>
      <c r="I1499" s="32"/>
      <c r="J1499" s="32"/>
      <c r="K1499" s="32"/>
      <c r="L1499" s="32"/>
    </row>
    <row r="1500" spans="7:12" x14ac:dyDescent="0.2">
      <c r="G1500" s="32"/>
      <c r="H1500" s="32"/>
      <c r="I1500" s="32"/>
      <c r="J1500" s="32"/>
      <c r="K1500" s="32"/>
      <c r="L1500" s="32"/>
    </row>
    <row r="1501" spans="7:12" x14ac:dyDescent="0.2">
      <c r="G1501" s="32"/>
      <c r="H1501" s="32"/>
      <c r="I1501" s="32"/>
      <c r="J1501" s="32"/>
      <c r="K1501" s="32"/>
      <c r="L1501" s="32"/>
    </row>
    <row r="1502" spans="7:12" x14ac:dyDescent="0.2">
      <c r="G1502" s="32"/>
      <c r="H1502" s="32"/>
      <c r="I1502" s="32"/>
      <c r="J1502" s="32"/>
      <c r="K1502" s="32"/>
      <c r="L1502" s="32"/>
    </row>
    <row r="1503" spans="7:12" x14ac:dyDescent="0.2">
      <c r="G1503" s="32"/>
      <c r="H1503" s="32"/>
      <c r="I1503" s="32"/>
      <c r="J1503" s="32"/>
      <c r="K1503" s="32"/>
      <c r="L1503" s="32"/>
    </row>
    <row r="1504" spans="7:12" x14ac:dyDescent="0.2">
      <c r="G1504" s="32"/>
      <c r="H1504" s="32"/>
      <c r="I1504" s="32"/>
      <c r="J1504" s="32"/>
      <c r="K1504" s="32"/>
      <c r="L1504" s="32"/>
    </row>
    <row r="1505" spans="7:12" x14ac:dyDescent="0.2">
      <c r="G1505" s="32"/>
      <c r="H1505" s="32"/>
      <c r="I1505" s="32"/>
      <c r="J1505" s="32"/>
      <c r="K1505" s="32"/>
      <c r="L1505" s="32"/>
    </row>
    <row r="1506" spans="7:12" x14ac:dyDescent="0.2">
      <c r="G1506" s="32"/>
      <c r="H1506" s="32"/>
      <c r="I1506" s="32"/>
      <c r="J1506" s="32"/>
      <c r="K1506" s="32"/>
      <c r="L1506" s="32"/>
    </row>
    <row r="1507" spans="7:12" x14ac:dyDescent="0.2">
      <c r="G1507" s="32"/>
      <c r="H1507" s="32"/>
      <c r="I1507" s="32"/>
      <c r="J1507" s="32"/>
      <c r="K1507" s="32"/>
      <c r="L1507" s="32"/>
    </row>
    <row r="1508" spans="7:12" x14ac:dyDescent="0.2">
      <c r="G1508" s="32"/>
      <c r="H1508" s="32"/>
      <c r="I1508" s="32"/>
      <c r="J1508" s="32"/>
      <c r="K1508" s="32"/>
      <c r="L1508" s="32"/>
    </row>
    <row r="1509" spans="7:12" x14ac:dyDescent="0.2">
      <c r="G1509" s="32"/>
      <c r="H1509" s="32"/>
      <c r="I1509" s="32"/>
      <c r="J1509" s="32"/>
      <c r="K1509" s="32"/>
      <c r="L1509" s="32"/>
    </row>
    <row r="1510" spans="7:12" x14ac:dyDescent="0.2">
      <c r="G1510" s="32"/>
      <c r="H1510" s="32"/>
      <c r="I1510" s="32"/>
      <c r="J1510" s="32"/>
      <c r="K1510" s="32"/>
      <c r="L1510" s="32"/>
    </row>
    <row r="1511" spans="7:12" x14ac:dyDescent="0.2">
      <c r="G1511" s="32"/>
      <c r="H1511" s="32"/>
      <c r="I1511" s="32"/>
      <c r="J1511" s="32"/>
      <c r="K1511" s="32"/>
      <c r="L1511" s="32"/>
    </row>
    <row r="1512" spans="7:12" x14ac:dyDescent="0.2">
      <c r="G1512" s="32"/>
      <c r="H1512" s="32"/>
      <c r="I1512" s="32"/>
      <c r="J1512" s="32"/>
      <c r="K1512" s="32"/>
      <c r="L1512" s="32"/>
    </row>
    <row r="1513" spans="7:12" x14ac:dyDescent="0.2">
      <c r="G1513" s="32"/>
      <c r="H1513" s="32"/>
      <c r="I1513" s="32"/>
      <c r="J1513" s="32"/>
      <c r="K1513" s="32"/>
      <c r="L1513" s="32"/>
    </row>
    <row r="1514" spans="7:12" x14ac:dyDescent="0.2">
      <c r="G1514" s="32"/>
      <c r="H1514" s="32"/>
      <c r="I1514" s="32"/>
      <c r="J1514" s="32"/>
      <c r="K1514" s="32"/>
      <c r="L1514" s="32"/>
    </row>
    <row r="1515" spans="7:12" x14ac:dyDescent="0.2">
      <c r="G1515" s="32"/>
      <c r="H1515" s="32"/>
      <c r="I1515" s="32"/>
      <c r="J1515" s="32"/>
      <c r="K1515" s="32"/>
      <c r="L1515" s="32"/>
    </row>
    <row r="1516" spans="7:12" x14ac:dyDescent="0.2">
      <c r="G1516" s="32"/>
      <c r="H1516" s="32"/>
      <c r="I1516" s="32"/>
      <c r="J1516" s="32"/>
      <c r="K1516" s="32"/>
      <c r="L1516" s="32"/>
    </row>
    <row r="1517" spans="7:12" x14ac:dyDescent="0.2">
      <c r="G1517" s="32"/>
      <c r="H1517" s="32"/>
      <c r="I1517" s="32"/>
      <c r="J1517" s="32"/>
      <c r="K1517" s="32"/>
      <c r="L1517" s="32"/>
    </row>
    <row r="1518" spans="7:12" x14ac:dyDescent="0.2">
      <c r="G1518" s="32"/>
      <c r="H1518" s="32"/>
      <c r="I1518" s="32"/>
      <c r="J1518" s="32"/>
      <c r="K1518" s="32"/>
      <c r="L1518" s="32"/>
    </row>
    <row r="1519" spans="7:12" x14ac:dyDescent="0.2">
      <c r="G1519" s="32"/>
      <c r="H1519" s="32"/>
      <c r="I1519" s="32"/>
      <c r="J1519" s="32"/>
      <c r="K1519" s="32"/>
      <c r="L1519" s="32"/>
    </row>
    <row r="1520" spans="7:12" x14ac:dyDescent="0.2">
      <c r="G1520" s="32"/>
      <c r="H1520" s="32"/>
      <c r="I1520" s="32"/>
      <c r="J1520" s="32"/>
      <c r="K1520" s="32"/>
      <c r="L1520" s="32"/>
    </row>
    <row r="1521" spans="7:12" x14ac:dyDescent="0.2">
      <c r="G1521" s="32"/>
      <c r="H1521" s="32"/>
      <c r="I1521" s="32"/>
      <c r="J1521" s="32"/>
      <c r="K1521" s="32"/>
      <c r="L1521" s="32"/>
    </row>
    <row r="1522" spans="7:12" x14ac:dyDescent="0.2">
      <c r="G1522" s="32"/>
      <c r="H1522" s="32"/>
      <c r="I1522" s="32"/>
      <c r="J1522" s="32"/>
      <c r="K1522" s="32"/>
      <c r="L1522" s="32"/>
    </row>
    <row r="1523" spans="7:12" x14ac:dyDescent="0.2">
      <c r="G1523" s="32"/>
      <c r="H1523" s="32"/>
      <c r="I1523" s="32"/>
      <c r="J1523" s="32"/>
      <c r="K1523" s="32"/>
      <c r="L1523" s="32"/>
    </row>
    <row r="1524" spans="7:12" x14ac:dyDescent="0.2">
      <c r="G1524" s="32"/>
      <c r="H1524" s="32"/>
      <c r="I1524" s="32"/>
      <c r="J1524" s="32"/>
      <c r="K1524" s="32"/>
      <c r="L1524" s="32"/>
    </row>
    <row r="1525" spans="7:12" x14ac:dyDescent="0.2">
      <c r="G1525" s="32"/>
      <c r="H1525" s="32"/>
      <c r="I1525" s="32"/>
      <c r="J1525" s="32"/>
      <c r="K1525" s="32"/>
      <c r="L1525" s="32"/>
    </row>
    <row r="1526" spans="7:12" x14ac:dyDescent="0.2">
      <c r="G1526" s="32"/>
      <c r="H1526" s="32"/>
      <c r="I1526" s="32"/>
      <c r="J1526" s="32"/>
      <c r="K1526" s="32"/>
      <c r="L1526" s="32"/>
    </row>
    <row r="1527" spans="7:12" x14ac:dyDescent="0.2">
      <c r="G1527" s="32"/>
      <c r="H1527" s="32"/>
      <c r="I1527" s="32"/>
      <c r="J1527" s="32"/>
      <c r="K1527" s="32"/>
      <c r="L1527" s="32"/>
    </row>
    <row r="1528" spans="7:12" x14ac:dyDescent="0.2">
      <c r="G1528" s="32"/>
      <c r="H1528" s="32"/>
      <c r="I1528" s="32"/>
      <c r="J1528" s="32"/>
      <c r="K1528" s="32"/>
      <c r="L1528" s="32"/>
    </row>
    <row r="1529" spans="7:12" x14ac:dyDescent="0.2">
      <c r="G1529" s="32"/>
      <c r="H1529" s="32"/>
      <c r="I1529" s="32"/>
      <c r="J1529" s="32"/>
      <c r="K1529" s="32"/>
      <c r="L1529" s="32"/>
    </row>
    <row r="1530" spans="7:12" x14ac:dyDescent="0.2">
      <c r="G1530" s="32"/>
      <c r="H1530" s="32"/>
      <c r="I1530" s="32"/>
      <c r="J1530" s="32"/>
      <c r="K1530" s="32"/>
      <c r="L1530" s="32"/>
    </row>
    <row r="1531" spans="7:12" x14ac:dyDescent="0.2">
      <c r="G1531" s="32"/>
      <c r="H1531" s="32"/>
      <c r="I1531" s="32"/>
      <c r="J1531" s="32"/>
      <c r="K1531" s="32"/>
      <c r="L1531" s="32"/>
    </row>
    <row r="1532" spans="7:12" x14ac:dyDescent="0.2">
      <c r="G1532" s="32"/>
      <c r="H1532" s="32"/>
      <c r="I1532" s="32"/>
      <c r="J1532" s="32"/>
      <c r="K1532" s="32"/>
      <c r="L1532" s="32"/>
    </row>
    <row r="1533" spans="7:12" x14ac:dyDescent="0.2">
      <c r="G1533" s="32"/>
      <c r="H1533" s="32"/>
      <c r="I1533" s="32"/>
      <c r="J1533" s="32"/>
      <c r="K1533" s="32"/>
      <c r="L1533" s="32"/>
    </row>
    <row r="1534" spans="7:12" x14ac:dyDescent="0.2">
      <c r="G1534" s="32"/>
      <c r="H1534" s="32"/>
      <c r="I1534" s="32"/>
      <c r="J1534" s="32"/>
      <c r="K1534" s="32"/>
      <c r="L1534" s="32"/>
    </row>
    <row r="1535" spans="7:12" x14ac:dyDescent="0.2">
      <c r="G1535" s="32"/>
      <c r="H1535" s="32"/>
      <c r="I1535" s="32"/>
      <c r="J1535" s="32"/>
      <c r="K1535" s="32"/>
      <c r="L1535" s="32"/>
    </row>
    <row r="1536" spans="7:12" x14ac:dyDescent="0.2">
      <c r="G1536" s="32"/>
      <c r="H1536" s="32"/>
      <c r="I1536" s="32"/>
      <c r="J1536" s="32"/>
      <c r="K1536" s="32"/>
      <c r="L1536" s="32"/>
    </row>
    <row r="1537" spans="7:12" x14ac:dyDescent="0.2">
      <c r="G1537" s="32"/>
      <c r="H1537" s="32"/>
      <c r="I1537" s="32"/>
      <c r="J1537" s="32"/>
      <c r="K1537" s="32"/>
      <c r="L1537" s="32"/>
    </row>
    <row r="1538" spans="7:12" x14ac:dyDescent="0.2">
      <c r="G1538" s="32"/>
      <c r="H1538" s="32"/>
      <c r="I1538" s="32"/>
      <c r="J1538" s="32"/>
      <c r="K1538" s="32"/>
      <c r="L1538" s="32"/>
    </row>
    <row r="1539" spans="7:12" x14ac:dyDescent="0.2">
      <c r="G1539" s="32"/>
      <c r="H1539" s="32"/>
      <c r="I1539" s="32"/>
      <c r="J1539" s="32"/>
      <c r="K1539" s="32"/>
      <c r="L1539" s="32"/>
    </row>
    <row r="1540" spans="7:12" x14ac:dyDescent="0.2">
      <c r="G1540" s="32"/>
      <c r="H1540" s="32"/>
      <c r="I1540" s="32"/>
      <c r="J1540" s="32"/>
      <c r="K1540" s="32"/>
      <c r="L1540" s="32"/>
    </row>
    <row r="1541" spans="7:12" x14ac:dyDescent="0.2">
      <c r="G1541" s="32"/>
      <c r="H1541" s="32"/>
      <c r="I1541" s="32"/>
      <c r="J1541" s="32"/>
      <c r="K1541" s="32"/>
      <c r="L1541" s="32"/>
    </row>
    <row r="1542" spans="7:12" x14ac:dyDescent="0.2">
      <c r="G1542" s="32"/>
      <c r="H1542" s="32"/>
      <c r="I1542" s="32"/>
      <c r="J1542" s="32"/>
      <c r="K1542" s="32"/>
      <c r="L1542" s="32"/>
    </row>
    <row r="1543" spans="7:12" x14ac:dyDescent="0.2">
      <c r="G1543" s="32"/>
      <c r="H1543" s="32"/>
      <c r="I1543" s="32"/>
      <c r="J1543" s="32"/>
      <c r="K1543" s="32"/>
      <c r="L1543" s="32"/>
    </row>
    <row r="1544" spans="7:12" x14ac:dyDescent="0.2">
      <c r="G1544" s="32"/>
      <c r="H1544" s="32"/>
      <c r="I1544" s="32"/>
      <c r="J1544" s="32"/>
      <c r="K1544" s="32"/>
      <c r="L1544" s="32"/>
    </row>
    <row r="1545" spans="7:12" x14ac:dyDescent="0.2">
      <c r="G1545" s="32"/>
      <c r="H1545" s="32"/>
      <c r="I1545" s="32"/>
      <c r="J1545" s="32"/>
      <c r="K1545" s="32"/>
      <c r="L1545" s="32"/>
    </row>
    <row r="1546" spans="7:12" x14ac:dyDescent="0.2">
      <c r="G1546" s="32"/>
      <c r="H1546" s="32"/>
      <c r="I1546" s="32"/>
      <c r="J1546" s="32"/>
      <c r="K1546" s="32"/>
      <c r="L1546" s="32"/>
    </row>
    <row r="1547" spans="7:12" x14ac:dyDescent="0.2">
      <c r="G1547" s="32"/>
      <c r="H1547" s="32"/>
      <c r="I1547" s="32"/>
      <c r="J1547" s="32"/>
      <c r="K1547" s="32"/>
      <c r="L1547" s="32"/>
    </row>
    <row r="1548" spans="7:12" x14ac:dyDescent="0.2">
      <c r="G1548" s="32"/>
      <c r="H1548" s="32"/>
      <c r="I1548" s="32"/>
      <c r="J1548" s="32"/>
      <c r="K1548" s="32"/>
      <c r="L1548" s="32"/>
    </row>
    <row r="1549" spans="7:12" x14ac:dyDescent="0.2">
      <c r="G1549" s="32"/>
      <c r="H1549" s="32"/>
      <c r="I1549" s="32"/>
      <c r="J1549" s="32"/>
      <c r="K1549" s="32"/>
      <c r="L1549" s="32"/>
    </row>
    <row r="1550" spans="7:12" x14ac:dyDescent="0.2">
      <c r="G1550" s="32"/>
      <c r="H1550" s="32"/>
      <c r="I1550" s="32"/>
      <c r="J1550" s="32"/>
      <c r="K1550" s="32"/>
      <c r="L1550" s="32"/>
    </row>
    <row r="1551" spans="7:12" x14ac:dyDescent="0.2">
      <c r="G1551" s="32"/>
      <c r="H1551" s="32"/>
      <c r="I1551" s="32"/>
      <c r="J1551" s="32"/>
      <c r="K1551" s="32"/>
      <c r="L1551" s="32"/>
    </row>
    <row r="1552" spans="7:12" x14ac:dyDescent="0.2">
      <c r="G1552" s="32"/>
      <c r="H1552" s="32"/>
      <c r="I1552" s="32"/>
      <c r="J1552" s="32"/>
      <c r="K1552" s="32"/>
      <c r="L1552" s="32"/>
    </row>
    <row r="1553" spans="7:12" x14ac:dyDescent="0.2">
      <c r="G1553" s="32"/>
      <c r="H1553" s="32"/>
      <c r="I1553" s="32"/>
      <c r="J1553" s="32"/>
      <c r="K1553" s="32"/>
      <c r="L1553" s="32"/>
    </row>
    <row r="1554" spans="7:12" x14ac:dyDescent="0.2">
      <c r="G1554" s="32"/>
      <c r="H1554" s="32"/>
      <c r="I1554" s="32"/>
      <c r="J1554" s="32"/>
      <c r="K1554" s="32"/>
      <c r="L1554" s="32"/>
    </row>
    <row r="1555" spans="7:12" x14ac:dyDescent="0.2">
      <c r="G1555" s="32"/>
      <c r="H1555" s="32"/>
      <c r="I1555" s="32"/>
      <c r="J1555" s="32"/>
      <c r="K1555" s="32"/>
      <c r="L1555" s="32"/>
    </row>
    <row r="1556" spans="7:12" x14ac:dyDescent="0.2">
      <c r="G1556" s="32"/>
      <c r="H1556" s="32"/>
      <c r="I1556" s="32"/>
      <c r="J1556" s="32"/>
      <c r="K1556" s="32"/>
      <c r="L1556" s="32"/>
    </row>
    <row r="1557" spans="7:12" x14ac:dyDescent="0.2">
      <c r="G1557" s="32"/>
      <c r="H1557" s="32"/>
      <c r="I1557" s="32"/>
      <c r="J1557" s="32"/>
      <c r="K1557" s="32"/>
      <c r="L1557" s="32"/>
    </row>
    <row r="1558" spans="7:12" x14ac:dyDescent="0.2">
      <c r="G1558" s="32"/>
      <c r="H1558" s="32"/>
      <c r="I1558" s="32"/>
      <c r="J1558" s="32"/>
      <c r="K1558" s="32"/>
      <c r="L1558" s="32"/>
    </row>
    <row r="1559" spans="7:12" x14ac:dyDescent="0.2">
      <c r="G1559" s="32"/>
      <c r="H1559" s="32"/>
      <c r="I1559" s="32"/>
      <c r="J1559" s="32"/>
      <c r="K1559" s="32"/>
      <c r="L1559" s="32"/>
    </row>
    <row r="1560" spans="7:12" x14ac:dyDescent="0.2">
      <c r="G1560" s="32"/>
      <c r="H1560" s="32"/>
      <c r="I1560" s="32"/>
      <c r="J1560" s="32"/>
      <c r="K1560" s="32"/>
      <c r="L1560" s="32"/>
    </row>
    <row r="1561" spans="7:12" x14ac:dyDescent="0.2">
      <c r="G1561" s="32"/>
      <c r="H1561" s="32"/>
      <c r="I1561" s="32"/>
      <c r="J1561" s="32"/>
      <c r="K1561" s="32"/>
      <c r="L1561" s="32"/>
    </row>
    <row r="1562" spans="7:12" x14ac:dyDescent="0.2">
      <c r="G1562" s="32"/>
      <c r="H1562" s="32"/>
      <c r="I1562" s="32"/>
      <c r="J1562" s="32"/>
      <c r="K1562" s="32"/>
      <c r="L1562" s="32"/>
    </row>
    <row r="1563" spans="7:12" x14ac:dyDescent="0.2">
      <c r="G1563" s="32"/>
      <c r="H1563" s="32"/>
      <c r="I1563" s="32"/>
      <c r="J1563" s="32"/>
      <c r="K1563" s="32"/>
      <c r="L1563" s="32"/>
    </row>
    <row r="1564" spans="7:12" x14ac:dyDescent="0.2">
      <c r="G1564" s="32"/>
      <c r="H1564" s="32"/>
      <c r="I1564" s="32"/>
      <c r="J1564" s="32"/>
      <c r="K1564" s="32"/>
      <c r="L1564" s="32"/>
    </row>
    <row r="1565" spans="7:12" x14ac:dyDescent="0.2">
      <c r="G1565" s="32"/>
      <c r="H1565" s="32"/>
      <c r="I1565" s="32"/>
      <c r="J1565" s="32"/>
      <c r="K1565" s="32"/>
      <c r="L1565" s="32"/>
    </row>
    <row r="1566" spans="7:12" x14ac:dyDescent="0.2">
      <c r="G1566" s="32"/>
      <c r="H1566" s="32"/>
      <c r="I1566" s="32"/>
      <c r="J1566" s="32"/>
      <c r="K1566" s="32"/>
      <c r="L1566" s="32"/>
    </row>
    <row r="1567" spans="7:12" x14ac:dyDescent="0.2">
      <c r="G1567" s="32"/>
      <c r="H1567" s="32"/>
      <c r="I1567" s="32"/>
      <c r="J1567" s="32"/>
      <c r="K1567" s="32"/>
      <c r="L1567" s="32"/>
    </row>
    <row r="1568" spans="7:12" x14ac:dyDescent="0.2">
      <c r="G1568" s="32"/>
      <c r="H1568" s="32"/>
      <c r="I1568" s="32"/>
      <c r="J1568" s="32"/>
      <c r="K1568" s="32"/>
      <c r="L1568" s="32"/>
    </row>
    <row r="1569" spans="7:12" x14ac:dyDescent="0.2">
      <c r="G1569" s="32"/>
      <c r="H1569" s="32"/>
      <c r="I1569" s="32"/>
      <c r="J1569" s="32"/>
      <c r="K1569" s="32"/>
      <c r="L1569" s="32"/>
    </row>
    <row r="1570" spans="7:12" x14ac:dyDescent="0.2">
      <c r="G1570" s="32"/>
      <c r="H1570" s="32"/>
      <c r="I1570" s="32"/>
      <c r="J1570" s="32"/>
      <c r="K1570" s="32"/>
      <c r="L1570" s="32"/>
    </row>
    <row r="1571" spans="7:12" x14ac:dyDescent="0.2">
      <c r="G1571" s="32"/>
      <c r="H1571" s="32"/>
      <c r="I1571" s="32"/>
      <c r="J1571" s="32"/>
      <c r="K1571" s="32"/>
      <c r="L1571" s="32"/>
    </row>
    <row r="1572" spans="7:12" x14ac:dyDescent="0.2">
      <c r="G1572" s="32"/>
      <c r="H1572" s="32"/>
      <c r="I1572" s="32"/>
      <c r="J1572" s="32"/>
      <c r="K1572" s="32"/>
      <c r="L1572" s="32"/>
    </row>
    <row r="1573" spans="7:12" x14ac:dyDescent="0.2">
      <c r="G1573" s="32"/>
      <c r="H1573" s="32"/>
      <c r="I1573" s="32"/>
      <c r="J1573" s="32"/>
      <c r="K1573" s="32"/>
      <c r="L1573" s="32"/>
    </row>
    <row r="1574" spans="7:12" x14ac:dyDescent="0.2">
      <c r="G1574" s="32"/>
      <c r="H1574" s="32"/>
      <c r="I1574" s="32"/>
      <c r="J1574" s="32"/>
      <c r="K1574" s="32"/>
      <c r="L1574" s="32"/>
    </row>
    <row r="1575" spans="7:12" x14ac:dyDescent="0.2">
      <c r="G1575" s="32"/>
      <c r="H1575" s="32"/>
      <c r="I1575" s="32"/>
      <c r="J1575" s="32"/>
      <c r="K1575" s="32"/>
      <c r="L1575" s="32"/>
    </row>
    <row r="1576" spans="7:12" x14ac:dyDescent="0.2">
      <c r="G1576" s="32"/>
      <c r="H1576" s="32"/>
      <c r="I1576" s="32"/>
      <c r="J1576" s="32"/>
      <c r="K1576" s="32"/>
      <c r="L1576" s="32"/>
    </row>
    <row r="1577" spans="7:12" x14ac:dyDescent="0.2">
      <c r="G1577" s="32"/>
      <c r="H1577" s="32"/>
      <c r="I1577" s="32"/>
      <c r="J1577" s="32"/>
      <c r="K1577" s="32"/>
      <c r="L1577" s="32"/>
    </row>
    <row r="1578" spans="7:12" x14ac:dyDescent="0.2">
      <c r="G1578" s="32"/>
      <c r="H1578" s="32"/>
      <c r="I1578" s="32"/>
      <c r="J1578" s="32"/>
      <c r="K1578" s="32"/>
      <c r="L1578" s="32"/>
    </row>
    <row r="1579" spans="7:12" x14ac:dyDescent="0.2">
      <c r="G1579" s="32"/>
      <c r="H1579" s="32"/>
      <c r="I1579" s="32"/>
      <c r="J1579" s="32"/>
      <c r="K1579" s="32"/>
      <c r="L1579" s="32"/>
    </row>
    <row r="1580" spans="7:12" x14ac:dyDescent="0.2">
      <c r="G1580" s="32"/>
      <c r="H1580" s="32"/>
      <c r="I1580" s="32"/>
      <c r="J1580" s="32"/>
      <c r="K1580" s="32"/>
      <c r="L1580" s="32"/>
    </row>
    <row r="1581" spans="7:12" x14ac:dyDescent="0.2">
      <c r="G1581" s="32"/>
      <c r="H1581" s="32"/>
      <c r="I1581" s="32"/>
      <c r="J1581" s="32"/>
      <c r="K1581" s="32"/>
      <c r="L1581" s="32"/>
    </row>
    <row r="1582" spans="7:12" x14ac:dyDescent="0.2">
      <c r="G1582" s="32"/>
      <c r="H1582" s="32"/>
      <c r="I1582" s="32"/>
      <c r="J1582" s="32"/>
      <c r="K1582" s="32"/>
      <c r="L1582" s="32"/>
    </row>
    <row r="1583" spans="7:12" x14ac:dyDescent="0.2">
      <c r="G1583" s="32"/>
      <c r="H1583" s="32"/>
      <c r="I1583" s="32"/>
      <c r="J1583" s="32"/>
      <c r="K1583" s="32"/>
      <c r="L1583" s="32"/>
    </row>
    <row r="1584" spans="7:12" x14ac:dyDescent="0.2">
      <c r="G1584" s="32"/>
      <c r="H1584" s="32"/>
      <c r="I1584" s="32"/>
      <c r="J1584" s="32"/>
      <c r="K1584" s="32"/>
      <c r="L1584" s="32"/>
    </row>
    <row r="1585" spans="7:12" x14ac:dyDescent="0.2">
      <c r="G1585" s="32"/>
      <c r="H1585" s="32"/>
      <c r="I1585" s="32"/>
      <c r="J1585" s="32"/>
      <c r="K1585" s="32"/>
      <c r="L1585" s="32"/>
    </row>
    <row r="1586" spans="7:12" x14ac:dyDescent="0.2">
      <c r="G1586" s="32"/>
      <c r="H1586" s="32"/>
      <c r="I1586" s="32"/>
      <c r="J1586" s="32"/>
      <c r="K1586" s="32"/>
      <c r="L1586" s="32"/>
    </row>
    <row r="1587" spans="7:12" x14ac:dyDescent="0.2">
      <c r="G1587" s="32"/>
      <c r="H1587" s="32"/>
      <c r="I1587" s="32"/>
      <c r="J1587" s="32"/>
      <c r="K1587" s="32"/>
      <c r="L1587" s="32"/>
    </row>
    <row r="1588" spans="7:12" x14ac:dyDescent="0.2">
      <c r="G1588" s="32"/>
      <c r="H1588" s="32"/>
      <c r="I1588" s="32"/>
      <c r="J1588" s="32"/>
      <c r="K1588" s="32"/>
      <c r="L1588" s="32"/>
    </row>
    <row r="1589" spans="7:12" x14ac:dyDescent="0.2">
      <c r="G1589" s="32"/>
      <c r="H1589" s="32"/>
      <c r="I1589" s="32"/>
      <c r="J1589" s="32"/>
      <c r="K1589" s="32"/>
      <c r="L1589" s="32"/>
    </row>
    <row r="1590" spans="7:12" x14ac:dyDescent="0.2">
      <c r="G1590" s="32"/>
      <c r="H1590" s="32"/>
      <c r="I1590" s="32"/>
      <c r="J1590" s="32"/>
      <c r="K1590" s="32"/>
      <c r="L1590" s="32"/>
    </row>
    <row r="1591" spans="7:12" x14ac:dyDescent="0.2">
      <c r="G1591" s="32"/>
      <c r="H1591" s="32"/>
      <c r="I1591" s="32"/>
      <c r="J1591" s="32"/>
      <c r="K1591" s="32"/>
      <c r="L1591" s="32"/>
    </row>
    <row r="1592" spans="7:12" x14ac:dyDescent="0.2">
      <c r="G1592" s="32"/>
      <c r="H1592" s="32"/>
      <c r="I1592" s="32"/>
      <c r="J1592" s="32"/>
      <c r="K1592" s="32"/>
      <c r="L1592" s="32"/>
    </row>
    <row r="1593" spans="7:12" x14ac:dyDescent="0.2">
      <c r="G1593" s="32"/>
      <c r="H1593" s="32"/>
      <c r="I1593" s="32"/>
      <c r="J1593" s="32"/>
      <c r="K1593" s="32"/>
      <c r="L1593" s="32"/>
    </row>
    <row r="1594" spans="7:12" x14ac:dyDescent="0.2">
      <c r="G1594" s="32"/>
      <c r="H1594" s="32"/>
      <c r="I1594" s="32"/>
      <c r="J1594" s="32"/>
      <c r="K1594" s="32"/>
      <c r="L1594" s="32"/>
    </row>
    <row r="1595" spans="7:12" x14ac:dyDescent="0.2">
      <c r="G1595" s="32"/>
      <c r="H1595" s="32"/>
      <c r="I1595" s="32"/>
      <c r="J1595" s="32"/>
      <c r="K1595" s="32"/>
      <c r="L1595" s="32"/>
    </row>
    <row r="1596" spans="7:12" x14ac:dyDescent="0.2">
      <c r="G1596" s="32"/>
      <c r="H1596" s="32"/>
      <c r="I1596" s="32"/>
      <c r="J1596" s="32"/>
      <c r="K1596" s="32"/>
      <c r="L1596" s="32"/>
    </row>
    <row r="1597" spans="7:12" x14ac:dyDescent="0.2">
      <c r="G1597" s="32"/>
      <c r="H1597" s="32"/>
      <c r="I1597" s="32"/>
      <c r="J1597" s="32"/>
      <c r="K1597" s="32"/>
      <c r="L1597" s="32"/>
    </row>
    <row r="1598" spans="7:12" x14ac:dyDescent="0.2">
      <c r="G1598" s="32"/>
      <c r="H1598" s="32"/>
      <c r="I1598" s="32"/>
      <c r="J1598" s="32"/>
      <c r="K1598" s="32"/>
      <c r="L1598" s="32"/>
    </row>
    <row r="1599" spans="7:12" x14ac:dyDescent="0.2">
      <c r="G1599" s="32"/>
      <c r="H1599" s="32"/>
      <c r="I1599" s="32"/>
      <c r="J1599" s="32"/>
      <c r="K1599" s="32"/>
      <c r="L1599" s="32"/>
    </row>
    <row r="1600" spans="7:12" x14ac:dyDescent="0.2">
      <c r="G1600" s="32"/>
      <c r="H1600" s="32"/>
      <c r="I1600" s="32"/>
      <c r="J1600" s="32"/>
      <c r="K1600" s="32"/>
      <c r="L1600" s="32"/>
    </row>
    <row r="1601" spans="7:12" x14ac:dyDescent="0.2">
      <c r="G1601" s="32"/>
      <c r="H1601" s="32"/>
      <c r="I1601" s="32"/>
      <c r="J1601" s="32"/>
      <c r="K1601" s="32"/>
      <c r="L1601" s="32"/>
    </row>
    <row r="1602" spans="7:12" x14ac:dyDescent="0.2">
      <c r="G1602" s="32"/>
      <c r="H1602" s="32"/>
      <c r="I1602" s="32"/>
      <c r="J1602" s="32"/>
      <c r="K1602" s="32"/>
      <c r="L1602" s="32"/>
    </row>
    <row r="1603" spans="7:12" x14ac:dyDescent="0.2">
      <c r="G1603" s="32"/>
      <c r="H1603" s="32"/>
      <c r="I1603" s="32"/>
      <c r="J1603" s="32"/>
      <c r="K1603" s="32"/>
      <c r="L1603" s="32"/>
    </row>
    <row r="1604" spans="7:12" x14ac:dyDescent="0.2">
      <c r="G1604" s="32"/>
      <c r="H1604" s="32"/>
      <c r="I1604" s="32"/>
      <c r="J1604" s="32"/>
      <c r="K1604" s="32"/>
      <c r="L1604" s="32"/>
    </row>
    <row r="1605" spans="7:12" x14ac:dyDescent="0.2">
      <c r="G1605" s="32"/>
      <c r="H1605" s="32"/>
      <c r="I1605" s="32"/>
      <c r="J1605" s="32"/>
      <c r="K1605" s="32"/>
      <c r="L1605" s="32"/>
    </row>
    <row r="1606" spans="7:12" x14ac:dyDescent="0.2">
      <c r="G1606" s="32"/>
      <c r="H1606" s="32"/>
      <c r="I1606" s="32"/>
      <c r="J1606" s="32"/>
      <c r="K1606" s="32"/>
      <c r="L1606" s="32"/>
    </row>
    <row r="1607" spans="7:12" x14ac:dyDescent="0.2">
      <c r="G1607" s="32"/>
      <c r="H1607" s="32"/>
      <c r="I1607" s="32"/>
      <c r="J1607" s="32"/>
      <c r="K1607" s="32"/>
      <c r="L1607" s="32"/>
    </row>
    <row r="1608" spans="7:12" x14ac:dyDescent="0.2">
      <c r="G1608" s="32"/>
      <c r="H1608" s="32"/>
      <c r="I1608" s="32"/>
      <c r="J1608" s="32"/>
      <c r="K1608" s="32"/>
      <c r="L1608" s="32"/>
    </row>
    <row r="1609" spans="7:12" x14ac:dyDescent="0.2">
      <c r="G1609" s="32"/>
      <c r="H1609" s="32"/>
      <c r="I1609" s="32"/>
      <c r="J1609" s="32"/>
      <c r="K1609" s="32"/>
      <c r="L1609" s="32"/>
    </row>
    <row r="1610" spans="7:12" x14ac:dyDescent="0.2">
      <c r="G1610" s="32"/>
      <c r="H1610" s="32"/>
      <c r="I1610" s="32"/>
      <c r="J1610" s="32"/>
      <c r="K1610" s="32"/>
      <c r="L1610" s="32"/>
    </row>
    <row r="1611" spans="7:12" x14ac:dyDescent="0.2">
      <c r="G1611" s="32"/>
      <c r="H1611" s="32"/>
      <c r="I1611" s="32"/>
      <c r="J1611" s="32"/>
      <c r="K1611" s="32"/>
      <c r="L1611" s="32"/>
    </row>
    <row r="1612" spans="7:12" x14ac:dyDescent="0.2">
      <c r="G1612" s="32"/>
      <c r="H1612" s="32"/>
      <c r="I1612" s="32"/>
      <c r="J1612" s="32"/>
      <c r="K1612" s="32"/>
      <c r="L1612" s="32"/>
    </row>
    <row r="1613" spans="7:12" x14ac:dyDescent="0.2">
      <c r="G1613" s="32"/>
      <c r="H1613" s="32"/>
      <c r="I1613" s="32"/>
      <c r="J1613" s="32"/>
      <c r="K1613" s="32"/>
      <c r="L1613" s="32"/>
    </row>
    <row r="1614" spans="7:12" x14ac:dyDescent="0.2">
      <c r="G1614" s="32"/>
      <c r="H1614" s="32"/>
      <c r="I1614" s="32"/>
      <c r="J1614" s="32"/>
      <c r="K1614" s="32"/>
      <c r="L1614" s="32"/>
    </row>
    <row r="1615" spans="7:12" x14ac:dyDescent="0.2">
      <c r="G1615" s="32"/>
      <c r="H1615" s="32"/>
      <c r="I1615" s="32"/>
      <c r="J1615" s="32"/>
      <c r="K1615" s="32"/>
      <c r="L1615" s="32"/>
    </row>
    <row r="1616" spans="7:12" x14ac:dyDescent="0.2">
      <c r="G1616" s="32"/>
      <c r="H1616" s="32"/>
      <c r="I1616" s="32"/>
      <c r="J1616" s="32"/>
      <c r="K1616" s="32"/>
      <c r="L1616" s="32"/>
    </row>
    <row r="1617" spans="7:12" x14ac:dyDescent="0.2">
      <c r="G1617" s="32"/>
      <c r="H1617" s="32"/>
      <c r="I1617" s="32"/>
      <c r="J1617" s="32"/>
      <c r="K1617" s="32"/>
      <c r="L1617" s="32"/>
    </row>
    <row r="1618" spans="7:12" x14ac:dyDescent="0.2">
      <c r="G1618" s="32"/>
      <c r="H1618" s="32"/>
      <c r="I1618" s="32"/>
      <c r="J1618" s="32"/>
      <c r="K1618" s="32"/>
      <c r="L1618" s="32"/>
    </row>
    <row r="1619" spans="7:12" x14ac:dyDescent="0.2">
      <c r="G1619" s="32"/>
      <c r="H1619" s="32"/>
      <c r="I1619" s="32"/>
      <c r="J1619" s="32"/>
      <c r="K1619" s="32"/>
      <c r="L1619" s="32"/>
    </row>
    <row r="1620" spans="7:12" x14ac:dyDescent="0.2">
      <c r="G1620" s="32"/>
      <c r="H1620" s="32"/>
      <c r="I1620" s="32"/>
      <c r="J1620" s="32"/>
      <c r="K1620" s="32"/>
      <c r="L1620" s="32"/>
    </row>
    <row r="1621" spans="7:12" x14ac:dyDescent="0.2">
      <c r="G1621" s="32"/>
      <c r="H1621" s="32"/>
      <c r="I1621" s="32"/>
      <c r="J1621" s="32"/>
      <c r="K1621" s="32"/>
      <c r="L1621" s="32"/>
    </row>
    <row r="1622" spans="7:12" x14ac:dyDescent="0.2">
      <c r="G1622" s="32"/>
      <c r="H1622" s="32"/>
      <c r="I1622" s="32"/>
      <c r="J1622" s="32"/>
      <c r="K1622" s="32"/>
      <c r="L1622" s="32"/>
    </row>
    <row r="1623" spans="7:12" x14ac:dyDescent="0.2">
      <c r="G1623" s="32"/>
      <c r="H1623" s="32"/>
      <c r="I1623" s="32"/>
      <c r="J1623" s="32"/>
      <c r="K1623" s="32"/>
      <c r="L1623" s="32"/>
    </row>
    <row r="1624" spans="7:12" x14ac:dyDescent="0.2">
      <c r="G1624" s="32"/>
      <c r="H1624" s="32"/>
      <c r="I1624" s="32"/>
      <c r="J1624" s="32"/>
      <c r="K1624" s="32"/>
      <c r="L1624" s="32"/>
    </row>
    <row r="1625" spans="7:12" x14ac:dyDescent="0.2">
      <c r="G1625" s="32"/>
      <c r="H1625" s="32"/>
      <c r="I1625" s="32"/>
      <c r="J1625" s="32"/>
      <c r="K1625" s="32"/>
      <c r="L1625" s="32"/>
    </row>
    <row r="1626" spans="7:12" x14ac:dyDescent="0.2">
      <c r="G1626" s="32"/>
      <c r="H1626" s="32"/>
      <c r="I1626" s="32"/>
      <c r="J1626" s="32"/>
      <c r="K1626" s="32"/>
      <c r="L1626" s="32"/>
    </row>
    <row r="1627" spans="7:12" x14ac:dyDescent="0.2">
      <c r="G1627" s="32"/>
      <c r="H1627" s="32"/>
      <c r="I1627" s="32"/>
      <c r="J1627" s="32"/>
      <c r="K1627" s="32"/>
      <c r="L1627" s="32"/>
    </row>
    <row r="1628" spans="7:12" x14ac:dyDescent="0.2">
      <c r="G1628" s="32"/>
      <c r="H1628" s="32"/>
      <c r="I1628" s="32"/>
      <c r="J1628" s="32"/>
      <c r="K1628" s="32"/>
      <c r="L1628" s="32"/>
    </row>
    <row r="1629" spans="7:12" x14ac:dyDescent="0.2">
      <c r="G1629" s="32"/>
      <c r="H1629" s="32"/>
      <c r="I1629" s="32"/>
      <c r="J1629" s="32"/>
      <c r="K1629" s="32"/>
      <c r="L1629" s="32"/>
    </row>
    <row r="1630" spans="7:12" x14ac:dyDescent="0.2">
      <c r="G1630" s="32"/>
      <c r="H1630" s="32"/>
      <c r="I1630" s="32"/>
      <c r="J1630" s="32"/>
      <c r="K1630" s="32"/>
      <c r="L1630" s="32"/>
    </row>
    <row r="1631" spans="7:12" x14ac:dyDescent="0.2">
      <c r="G1631" s="32"/>
      <c r="H1631" s="32"/>
      <c r="I1631" s="32"/>
      <c r="J1631" s="32"/>
      <c r="K1631" s="32"/>
      <c r="L1631" s="32"/>
    </row>
    <row r="1632" spans="7:12" x14ac:dyDescent="0.2">
      <c r="G1632" s="32"/>
      <c r="H1632" s="32"/>
      <c r="I1632" s="32"/>
      <c r="J1632" s="32"/>
      <c r="K1632" s="32"/>
      <c r="L1632" s="32"/>
    </row>
    <row r="1633" spans="7:12" x14ac:dyDescent="0.2">
      <c r="G1633" s="32"/>
      <c r="H1633" s="32"/>
      <c r="I1633" s="32"/>
      <c r="J1633" s="32"/>
      <c r="K1633" s="32"/>
      <c r="L1633" s="32"/>
    </row>
    <row r="1634" spans="7:12" x14ac:dyDescent="0.2">
      <c r="G1634" s="32"/>
      <c r="H1634" s="32"/>
      <c r="I1634" s="32"/>
      <c r="J1634" s="32"/>
      <c r="K1634" s="32"/>
      <c r="L1634" s="32"/>
    </row>
    <row r="1635" spans="7:12" x14ac:dyDescent="0.2">
      <c r="G1635" s="32"/>
      <c r="H1635" s="32"/>
      <c r="I1635" s="32"/>
      <c r="J1635" s="32"/>
      <c r="K1635" s="32"/>
      <c r="L1635" s="32"/>
    </row>
    <row r="1636" spans="7:12" x14ac:dyDescent="0.2">
      <c r="G1636" s="32"/>
      <c r="H1636" s="32"/>
      <c r="I1636" s="32"/>
      <c r="J1636" s="32"/>
      <c r="K1636" s="32"/>
      <c r="L1636" s="32"/>
    </row>
    <row r="1637" spans="7:12" x14ac:dyDescent="0.2">
      <c r="G1637" s="32"/>
      <c r="H1637" s="32"/>
      <c r="I1637" s="32"/>
      <c r="J1637" s="32"/>
      <c r="K1637" s="32"/>
      <c r="L1637" s="32"/>
    </row>
    <row r="1638" spans="7:12" x14ac:dyDescent="0.2">
      <c r="G1638" s="32"/>
      <c r="H1638" s="32"/>
      <c r="I1638" s="32"/>
      <c r="J1638" s="32"/>
      <c r="K1638" s="32"/>
      <c r="L1638" s="32"/>
    </row>
    <row r="1639" spans="7:12" x14ac:dyDescent="0.2">
      <c r="G1639" s="32"/>
      <c r="H1639" s="32"/>
      <c r="I1639" s="32"/>
      <c r="J1639" s="32"/>
      <c r="K1639" s="32"/>
      <c r="L1639" s="32"/>
    </row>
    <row r="1640" spans="7:12" x14ac:dyDescent="0.2">
      <c r="G1640" s="32"/>
      <c r="H1640" s="32"/>
      <c r="I1640" s="32"/>
      <c r="J1640" s="32"/>
      <c r="K1640" s="32"/>
      <c r="L1640" s="32"/>
    </row>
    <row r="1641" spans="7:12" x14ac:dyDescent="0.2">
      <c r="G1641" s="32"/>
      <c r="H1641" s="32"/>
      <c r="I1641" s="32"/>
      <c r="J1641" s="32"/>
      <c r="K1641" s="32"/>
      <c r="L1641" s="32"/>
    </row>
    <row r="1642" spans="7:12" x14ac:dyDescent="0.2">
      <c r="G1642" s="32"/>
      <c r="H1642" s="32"/>
      <c r="I1642" s="32"/>
      <c r="J1642" s="32"/>
      <c r="K1642" s="32"/>
      <c r="L1642" s="32"/>
    </row>
    <row r="1643" spans="7:12" x14ac:dyDescent="0.2">
      <c r="G1643" s="32"/>
      <c r="H1643" s="32"/>
      <c r="I1643" s="32"/>
      <c r="J1643" s="32"/>
      <c r="K1643" s="32"/>
      <c r="L1643" s="32"/>
    </row>
    <row r="1644" spans="7:12" x14ac:dyDescent="0.2">
      <c r="G1644" s="32"/>
      <c r="H1644" s="32"/>
      <c r="I1644" s="32"/>
      <c r="J1644" s="32"/>
      <c r="K1644" s="32"/>
      <c r="L1644" s="32"/>
    </row>
    <row r="1645" spans="7:12" x14ac:dyDescent="0.2">
      <c r="G1645" s="32"/>
      <c r="H1645" s="32"/>
      <c r="I1645" s="32"/>
      <c r="J1645" s="32"/>
      <c r="K1645" s="32"/>
      <c r="L1645" s="32"/>
    </row>
    <row r="1646" spans="7:12" x14ac:dyDescent="0.2">
      <c r="G1646" s="32"/>
      <c r="H1646" s="32"/>
      <c r="I1646" s="32"/>
      <c r="J1646" s="32"/>
      <c r="K1646" s="32"/>
      <c r="L1646" s="32"/>
    </row>
    <row r="1647" spans="7:12" x14ac:dyDescent="0.2">
      <c r="G1647" s="32"/>
      <c r="H1647" s="32"/>
      <c r="I1647" s="32"/>
      <c r="J1647" s="32"/>
      <c r="K1647" s="32"/>
      <c r="L1647" s="32"/>
    </row>
    <row r="1648" spans="7:12" x14ac:dyDescent="0.2">
      <c r="G1648" s="32"/>
      <c r="H1648" s="32"/>
      <c r="I1648" s="32"/>
      <c r="J1648" s="32"/>
      <c r="K1648" s="32"/>
      <c r="L1648" s="32"/>
    </row>
    <row r="1649" spans="7:12" x14ac:dyDescent="0.2">
      <c r="G1649" s="32"/>
      <c r="H1649" s="32"/>
      <c r="I1649" s="32"/>
      <c r="J1649" s="32"/>
      <c r="K1649" s="32"/>
      <c r="L1649" s="32"/>
    </row>
    <row r="1650" spans="7:12" x14ac:dyDescent="0.2">
      <c r="G1650" s="32"/>
      <c r="H1650" s="32"/>
      <c r="I1650" s="32"/>
      <c r="J1650" s="32"/>
      <c r="K1650" s="32"/>
      <c r="L1650" s="32"/>
    </row>
    <row r="1651" spans="7:12" x14ac:dyDescent="0.2">
      <c r="G1651" s="32"/>
      <c r="H1651" s="32"/>
      <c r="I1651" s="32"/>
      <c r="J1651" s="32"/>
      <c r="K1651" s="32"/>
      <c r="L1651" s="32"/>
    </row>
    <row r="1652" spans="7:12" x14ac:dyDescent="0.2">
      <c r="G1652" s="32"/>
      <c r="H1652" s="32"/>
      <c r="I1652" s="32"/>
      <c r="J1652" s="32"/>
      <c r="K1652" s="32"/>
      <c r="L1652" s="32"/>
    </row>
    <row r="1653" spans="7:12" x14ac:dyDescent="0.2">
      <c r="G1653" s="32"/>
      <c r="H1653" s="32"/>
      <c r="I1653" s="32"/>
      <c r="J1653" s="32"/>
      <c r="K1653" s="32"/>
      <c r="L1653" s="32"/>
    </row>
    <row r="1654" spans="7:12" x14ac:dyDescent="0.2">
      <c r="G1654" s="32"/>
      <c r="H1654" s="32"/>
      <c r="I1654" s="32"/>
      <c r="J1654" s="32"/>
      <c r="K1654" s="32"/>
      <c r="L1654" s="32"/>
    </row>
    <row r="1655" spans="7:12" x14ac:dyDescent="0.2">
      <c r="G1655" s="32"/>
      <c r="H1655" s="32"/>
      <c r="I1655" s="32"/>
      <c r="J1655" s="32"/>
      <c r="K1655" s="32"/>
      <c r="L1655" s="32"/>
    </row>
    <row r="1656" spans="7:12" x14ac:dyDescent="0.2">
      <c r="G1656" s="32"/>
      <c r="H1656" s="32"/>
      <c r="I1656" s="32"/>
      <c r="J1656" s="32"/>
      <c r="K1656" s="32"/>
      <c r="L1656" s="32"/>
    </row>
    <row r="1657" spans="7:12" x14ac:dyDescent="0.2">
      <c r="G1657" s="32"/>
      <c r="H1657" s="32"/>
      <c r="I1657" s="32"/>
      <c r="J1657" s="32"/>
      <c r="K1657" s="32"/>
      <c r="L1657" s="32"/>
    </row>
    <row r="1658" spans="7:12" x14ac:dyDescent="0.2">
      <c r="G1658" s="32"/>
      <c r="H1658" s="32"/>
      <c r="I1658" s="32"/>
      <c r="J1658" s="32"/>
      <c r="K1658" s="32"/>
      <c r="L1658" s="32"/>
    </row>
    <row r="1659" spans="7:12" x14ac:dyDescent="0.2">
      <c r="G1659" s="32"/>
      <c r="H1659" s="32"/>
      <c r="I1659" s="32"/>
      <c r="J1659" s="32"/>
      <c r="K1659" s="32"/>
      <c r="L1659" s="32"/>
    </row>
    <row r="1660" spans="7:12" x14ac:dyDescent="0.2">
      <c r="G1660" s="32"/>
      <c r="H1660" s="32"/>
      <c r="I1660" s="32"/>
      <c r="J1660" s="32"/>
      <c r="K1660" s="32"/>
      <c r="L1660" s="32"/>
    </row>
    <row r="1661" spans="7:12" x14ac:dyDescent="0.2">
      <c r="G1661" s="32"/>
      <c r="H1661" s="32"/>
      <c r="I1661" s="32"/>
      <c r="J1661" s="32"/>
      <c r="K1661" s="32"/>
      <c r="L1661" s="32"/>
    </row>
    <row r="1662" spans="7:12" x14ac:dyDescent="0.2">
      <c r="G1662" s="32"/>
      <c r="H1662" s="32"/>
      <c r="I1662" s="32"/>
      <c r="J1662" s="32"/>
      <c r="K1662" s="32"/>
      <c r="L1662" s="32"/>
    </row>
    <row r="1663" spans="7:12" x14ac:dyDescent="0.2">
      <c r="G1663" s="32"/>
      <c r="H1663" s="32"/>
      <c r="I1663" s="32"/>
      <c r="J1663" s="32"/>
      <c r="K1663" s="32"/>
      <c r="L1663" s="32"/>
    </row>
    <row r="1664" spans="7:12" x14ac:dyDescent="0.2">
      <c r="G1664" s="32"/>
      <c r="H1664" s="32"/>
      <c r="I1664" s="32"/>
      <c r="J1664" s="32"/>
      <c r="K1664" s="32"/>
      <c r="L1664" s="32"/>
    </row>
    <row r="1665" spans="7:12" x14ac:dyDescent="0.2">
      <c r="G1665" s="32"/>
      <c r="H1665" s="32"/>
      <c r="I1665" s="32"/>
      <c r="J1665" s="32"/>
      <c r="K1665" s="32"/>
      <c r="L1665" s="32"/>
    </row>
    <row r="1666" spans="7:12" x14ac:dyDescent="0.2">
      <c r="G1666" s="32"/>
      <c r="H1666" s="32"/>
      <c r="I1666" s="32"/>
      <c r="J1666" s="32"/>
      <c r="K1666" s="32"/>
      <c r="L1666" s="32"/>
    </row>
    <row r="1667" spans="7:12" x14ac:dyDescent="0.2">
      <c r="G1667" s="32"/>
      <c r="H1667" s="32"/>
      <c r="I1667" s="32"/>
      <c r="J1667" s="32"/>
      <c r="K1667" s="32"/>
      <c r="L1667" s="32"/>
    </row>
    <row r="1668" spans="7:12" x14ac:dyDescent="0.2">
      <c r="G1668" s="32"/>
      <c r="H1668" s="32"/>
      <c r="I1668" s="32"/>
      <c r="J1668" s="32"/>
      <c r="K1668" s="32"/>
      <c r="L1668" s="32"/>
    </row>
    <row r="1669" spans="7:12" x14ac:dyDescent="0.2">
      <c r="G1669" s="32"/>
      <c r="H1669" s="32"/>
      <c r="I1669" s="32"/>
      <c r="J1669" s="32"/>
      <c r="K1669" s="32"/>
      <c r="L1669" s="32"/>
    </row>
    <row r="1670" spans="7:12" x14ac:dyDescent="0.2">
      <c r="G1670" s="32"/>
      <c r="H1670" s="32"/>
      <c r="I1670" s="32"/>
      <c r="J1670" s="32"/>
      <c r="K1670" s="32"/>
      <c r="L1670" s="32"/>
    </row>
    <row r="1671" spans="7:12" x14ac:dyDescent="0.2">
      <c r="G1671" s="32"/>
      <c r="H1671" s="32"/>
      <c r="I1671" s="32"/>
      <c r="J1671" s="32"/>
      <c r="K1671" s="32"/>
      <c r="L1671" s="32"/>
    </row>
    <row r="1672" spans="7:12" x14ac:dyDescent="0.2">
      <c r="G1672" s="32"/>
      <c r="H1672" s="32"/>
      <c r="I1672" s="32"/>
      <c r="J1672" s="32"/>
      <c r="K1672" s="32"/>
      <c r="L1672" s="32"/>
    </row>
    <row r="1673" spans="7:12" x14ac:dyDescent="0.2">
      <c r="G1673" s="32"/>
      <c r="H1673" s="32"/>
      <c r="I1673" s="32"/>
      <c r="J1673" s="32"/>
      <c r="K1673" s="32"/>
      <c r="L1673" s="32"/>
    </row>
    <row r="1674" spans="7:12" x14ac:dyDescent="0.2">
      <c r="G1674" s="32"/>
      <c r="H1674" s="32"/>
      <c r="I1674" s="32"/>
      <c r="J1674" s="32"/>
      <c r="K1674" s="32"/>
      <c r="L1674" s="32"/>
    </row>
    <row r="1675" spans="7:12" x14ac:dyDescent="0.2">
      <c r="G1675" s="32"/>
      <c r="H1675" s="32"/>
      <c r="I1675" s="32"/>
      <c r="J1675" s="32"/>
      <c r="K1675" s="32"/>
      <c r="L1675" s="32"/>
    </row>
    <row r="1676" spans="7:12" x14ac:dyDescent="0.2">
      <c r="G1676" s="32"/>
      <c r="H1676" s="32"/>
      <c r="I1676" s="32"/>
      <c r="J1676" s="32"/>
      <c r="K1676" s="32"/>
      <c r="L1676" s="32"/>
    </row>
    <row r="1677" spans="7:12" x14ac:dyDescent="0.2">
      <c r="G1677" s="32"/>
      <c r="H1677" s="32"/>
      <c r="I1677" s="32"/>
      <c r="J1677" s="32"/>
      <c r="K1677" s="32"/>
      <c r="L1677" s="32"/>
    </row>
    <row r="1678" spans="7:12" x14ac:dyDescent="0.2">
      <c r="G1678" s="32"/>
      <c r="H1678" s="32"/>
      <c r="I1678" s="32"/>
      <c r="J1678" s="32"/>
      <c r="K1678" s="32"/>
      <c r="L1678" s="32"/>
    </row>
    <row r="1679" spans="7:12" x14ac:dyDescent="0.2">
      <c r="G1679" s="32"/>
      <c r="H1679" s="32"/>
      <c r="I1679" s="32"/>
      <c r="J1679" s="32"/>
      <c r="K1679" s="32"/>
      <c r="L1679" s="32"/>
    </row>
    <row r="1680" spans="7:12" x14ac:dyDescent="0.2">
      <c r="G1680" s="32"/>
      <c r="H1680" s="32"/>
      <c r="I1680" s="32"/>
      <c r="J1680" s="32"/>
      <c r="K1680" s="32"/>
      <c r="L1680" s="32"/>
    </row>
    <row r="1681" spans="7:12" x14ac:dyDescent="0.2">
      <c r="G1681" s="32"/>
      <c r="H1681" s="32"/>
      <c r="I1681" s="32"/>
      <c r="J1681" s="32"/>
      <c r="K1681" s="32"/>
      <c r="L1681" s="32"/>
    </row>
    <row r="1682" spans="7:12" x14ac:dyDescent="0.2">
      <c r="G1682" s="32"/>
      <c r="H1682" s="32"/>
      <c r="I1682" s="32"/>
      <c r="J1682" s="32"/>
      <c r="K1682" s="32"/>
      <c r="L1682" s="32"/>
    </row>
    <row r="1683" spans="7:12" x14ac:dyDescent="0.2">
      <c r="G1683" s="32"/>
      <c r="H1683" s="32"/>
      <c r="I1683" s="32"/>
      <c r="J1683" s="32"/>
      <c r="K1683" s="32"/>
      <c r="L1683" s="32"/>
    </row>
    <row r="1684" spans="7:12" x14ac:dyDescent="0.2">
      <c r="G1684" s="32"/>
      <c r="H1684" s="32"/>
      <c r="I1684" s="32"/>
      <c r="J1684" s="32"/>
      <c r="K1684" s="32"/>
      <c r="L1684" s="32"/>
    </row>
    <row r="1685" spans="7:12" x14ac:dyDescent="0.2">
      <c r="G1685" s="32"/>
      <c r="H1685" s="32"/>
      <c r="I1685" s="32"/>
      <c r="J1685" s="32"/>
      <c r="K1685" s="32"/>
      <c r="L1685" s="32"/>
    </row>
    <row r="1686" spans="7:12" x14ac:dyDescent="0.2">
      <c r="G1686" s="32"/>
      <c r="H1686" s="32"/>
      <c r="I1686" s="32"/>
      <c r="J1686" s="32"/>
      <c r="K1686" s="32"/>
      <c r="L1686" s="32"/>
    </row>
    <row r="1687" spans="7:12" x14ac:dyDescent="0.2">
      <c r="G1687" s="32"/>
      <c r="H1687" s="32"/>
      <c r="I1687" s="32"/>
      <c r="J1687" s="32"/>
      <c r="K1687" s="32"/>
      <c r="L1687" s="32"/>
    </row>
    <row r="1688" spans="7:12" x14ac:dyDescent="0.2">
      <c r="G1688" s="32"/>
      <c r="H1688" s="32"/>
      <c r="I1688" s="32"/>
      <c r="J1688" s="32"/>
      <c r="K1688" s="32"/>
      <c r="L1688" s="32"/>
    </row>
    <row r="1689" spans="7:12" x14ac:dyDescent="0.2">
      <c r="G1689" s="32"/>
      <c r="H1689" s="32"/>
      <c r="I1689" s="32"/>
      <c r="J1689" s="32"/>
      <c r="K1689" s="32"/>
      <c r="L1689" s="32"/>
    </row>
    <row r="1690" spans="7:12" x14ac:dyDescent="0.2">
      <c r="G1690" s="32"/>
      <c r="H1690" s="32"/>
      <c r="I1690" s="32"/>
      <c r="J1690" s="32"/>
      <c r="K1690" s="32"/>
      <c r="L1690" s="32"/>
    </row>
    <row r="1691" spans="7:12" x14ac:dyDescent="0.2">
      <c r="G1691" s="32"/>
      <c r="H1691" s="32"/>
      <c r="I1691" s="32"/>
      <c r="J1691" s="32"/>
      <c r="K1691" s="32"/>
      <c r="L1691" s="32"/>
    </row>
    <row r="1692" spans="7:12" x14ac:dyDescent="0.2">
      <c r="G1692" s="32"/>
      <c r="H1692" s="32"/>
      <c r="I1692" s="32"/>
      <c r="J1692" s="32"/>
      <c r="K1692" s="32"/>
      <c r="L1692" s="32"/>
    </row>
    <row r="1693" spans="7:12" x14ac:dyDescent="0.2">
      <c r="G1693" s="32"/>
      <c r="H1693" s="32"/>
      <c r="I1693" s="32"/>
      <c r="J1693" s="32"/>
      <c r="K1693" s="32"/>
      <c r="L1693" s="32"/>
    </row>
    <row r="1694" spans="7:12" x14ac:dyDescent="0.2">
      <c r="G1694" s="32"/>
      <c r="H1694" s="32"/>
      <c r="I1694" s="32"/>
      <c r="J1694" s="32"/>
      <c r="K1694" s="32"/>
      <c r="L1694" s="32"/>
    </row>
    <row r="1695" spans="7:12" x14ac:dyDescent="0.2">
      <c r="G1695" s="32"/>
      <c r="H1695" s="32"/>
      <c r="I1695" s="32"/>
      <c r="J1695" s="32"/>
      <c r="K1695" s="32"/>
      <c r="L1695" s="32"/>
    </row>
    <row r="1696" spans="7:12" x14ac:dyDescent="0.2">
      <c r="G1696" s="32"/>
      <c r="H1696" s="32"/>
      <c r="I1696" s="32"/>
      <c r="J1696" s="32"/>
      <c r="K1696" s="32"/>
      <c r="L1696" s="32"/>
    </row>
    <row r="1697" spans="7:12" x14ac:dyDescent="0.2">
      <c r="G1697" s="32"/>
      <c r="H1697" s="32"/>
      <c r="I1697" s="32"/>
      <c r="J1697" s="32"/>
      <c r="K1697" s="32"/>
      <c r="L1697" s="32"/>
    </row>
    <row r="1698" spans="7:12" x14ac:dyDescent="0.2">
      <c r="G1698" s="32"/>
      <c r="H1698" s="32"/>
      <c r="I1698" s="32"/>
      <c r="J1698" s="32"/>
      <c r="K1698" s="32"/>
      <c r="L1698" s="32"/>
    </row>
    <row r="1699" spans="7:12" x14ac:dyDescent="0.2">
      <c r="G1699" s="32"/>
      <c r="H1699" s="32"/>
      <c r="I1699" s="32"/>
      <c r="J1699" s="32"/>
      <c r="K1699" s="32"/>
      <c r="L1699" s="32"/>
    </row>
    <row r="1700" spans="7:12" x14ac:dyDescent="0.2">
      <c r="G1700" s="32"/>
      <c r="H1700" s="32"/>
      <c r="I1700" s="32"/>
      <c r="J1700" s="32"/>
      <c r="K1700" s="32"/>
      <c r="L1700" s="32"/>
    </row>
    <row r="1701" spans="7:12" x14ac:dyDescent="0.2">
      <c r="G1701" s="32"/>
      <c r="H1701" s="32"/>
      <c r="I1701" s="32"/>
      <c r="J1701" s="32"/>
      <c r="K1701" s="32"/>
      <c r="L1701" s="32"/>
    </row>
    <row r="1702" spans="7:12" x14ac:dyDescent="0.2">
      <c r="G1702" s="32"/>
      <c r="H1702" s="32"/>
      <c r="I1702" s="32"/>
      <c r="J1702" s="32"/>
      <c r="K1702" s="32"/>
      <c r="L1702" s="32"/>
    </row>
    <row r="1703" spans="7:12" x14ac:dyDescent="0.2">
      <c r="G1703" s="32"/>
      <c r="H1703" s="32"/>
      <c r="I1703" s="32"/>
      <c r="J1703" s="32"/>
      <c r="K1703" s="32"/>
      <c r="L1703" s="32"/>
    </row>
    <row r="1704" spans="7:12" x14ac:dyDescent="0.2">
      <c r="G1704" s="32"/>
      <c r="H1704" s="32"/>
      <c r="I1704" s="32"/>
      <c r="J1704" s="32"/>
      <c r="K1704" s="32"/>
      <c r="L1704" s="32"/>
    </row>
    <row r="1705" spans="7:12" x14ac:dyDescent="0.2">
      <c r="G1705" s="32"/>
      <c r="H1705" s="32"/>
      <c r="I1705" s="32"/>
      <c r="J1705" s="32"/>
      <c r="K1705" s="32"/>
      <c r="L1705" s="32"/>
    </row>
    <row r="1706" spans="7:12" x14ac:dyDescent="0.2">
      <c r="G1706" s="32"/>
      <c r="H1706" s="32"/>
      <c r="I1706" s="32"/>
      <c r="J1706" s="32"/>
      <c r="K1706" s="32"/>
      <c r="L1706" s="32"/>
    </row>
    <row r="1707" spans="7:12" x14ac:dyDescent="0.2">
      <c r="G1707" s="32"/>
      <c r="H1707" s="32"/>
      <c r="I1707" s="32"/>
      <c r="J1707" s="32"/>
      <c r="K1707" s="32"/>
      <c r="L1707" s="32"/>
    </row>
    <row r="1708" spans="7:12" x14ac:dyDescent="0.2">
      <c r="G1708" s="32"/>
      <c r="H1708" s="32"/>
      <c r="I1708" s="32"/>
      <c r="J1708" s="32"/>
      <c r="K1708" s="32"/>
      <c r="L1708" s="32"/>
    </row>
    <row r="1709" spans="7:12" x14ac:dyDescent="0.2">
      <c r="G1709" s="32"/>
      <c r="H1709" s="32"/>
      <c r="I1709" s="32"/>
      <c r="J1709" s="32"/>
      <c r="K1709" s="32"/>
      <c r="L1709" s="32"/>
    </row>
    <row r="1710" spans="7:12" x14ac:dyDescent="0.2">
      <c r="G1710" s="32"/>
      <c r="H1710" s="32"/>
      <c r="I1710" s="32"/>
      <c r="J1710" s="32"/>
      <c r="K1710" s="32"/>
      <c r="L1710" s="32"/>
    </row>
    <row r="1711" spans="7:12" x14ac:dyDescent="0.2">
      <c r="G1711" s="32"/>
      <c r="H1711" s="32"/>
      <c r="I1711" s="32"/>
      <c r="J1711" s="32"/>
      <c r="K1711" s="32"/>
      <c r="L1711" s="32"/>
    </row>
    <row r="1712" spans="7:12" x14ac:dyDescent="0.2">
      <c r="G1712" s="32"/>
      <c r="H1712" s="32"/>
      <c r="I1712" s="32"/>
      <c r="J1712" s="32"/>
      <c r="K1712" s="32"/>
      <c r="L1712" s="32"/>
    </row>
    <row r="1713" spans="7:12" x14ac:dyDescent="0.2">
      <c r="G1713" s="32"/>
      <c r="H1713" s="32"/>
      <c r="I1713" s="32"/>
      <c r="J1713" s="32"/>
      <c r="K1713" s="32"/>
      <c r="L1713" s="32"/>
    </row>
    <row r="1714" spans="7:12" x14ac:dyDescent="0.2">
      <c r="G1714" s="32"/>
      <c r="H1714" s="32"/>
      <c r="I1714" s="32"/>
      <c r="J1714" s="32"/>
      <c r="K1714" s="32"/>
      <c r="L1714" s="32"/>
    </row>
    <row r="1715" spans="7:12" x14ac:dyDescent="0.2">
      <c r="G1715" s="32"/>
      <c r="H1715" s="32"/>
      <c r="I1715" s="32"/>
      <c r="J1715" s="32"/>
      <c r="K1715" s="32"/>
      <c r="L1715" s="32"/>
    </row>
    <row r="1716" spans="7:12" x14ac:dyDescent="0.2">
      <c r="G1716" s="32"/>
      <c r="H1716" s="32"/>
      <c r="I1716" s="32"/>
      <c r="J1716" s="32"/>
      <c r="K1716" s="32"/>
      <c r="L1716" s="32"/>
    </row>
    <row r="1717" spans="7:12" x14ac:dyDescent="0.2">
      <c r="G1717" s="32"/>
      <c r="H1717" s="32"/>
      <c r="I1717" s="32"/>
      <c r="J1717" s="32"/>
      <c r="K1717" s="32"/>
      <c r="L1717" s="32"/>
    </row>
    <row r="1718" spans="7:12" x14ac:dyDescent="0.2">
      <c r="G1718" s="32"/>
      <c r="H1718" s="32"/>
      <c r="I1718" s="32"/>
      <c r="J1718" s="32"/>
      <c r="K1718" s="32"/>
      <c r="L1718" s="32"/>
    </row>
    <row r="1719" spans="7:12" x14ac:dyDescent="0.2">
      <c r="G1719" s="32"/>
      <c r="H1719" s="32"/>
      <c r="I1719" s="32"/>
      <c r="J1719" s="32"/>
      <c r="K1719" s="32"/>
      <c r="L1719" s="32"/>
    </row>
    <row r="1720" spans="7:12" x14ac:dyDescent="0.2">
      <c r="G1720" s="32"/>
      <c r="H1720" s="32"/>
      <c r="I1720" s="32"/>
      <c r="J1720" s="32"/>
      <c r="K1720" s="32"/>
      <c r="L1720" s="32"/>
    </row>
    <row r="1721" spans="7:12" x14ac:dyDescent="0.2">
      <c r="G1721" s="32"/>
      <c r="H1721" s="32"/>
      <c r="I1721" s="32"/>
      <c r="J1721" s="32"/>
      <c r="K1721" s="32"/>
      <c r="L1721" s="32"/>
    </row>
    <row r="1722" spans="7:12" x14ac:dyDescent="0.2">
      <c r="G1722" s="32"/>
      <c r="H1722" s="32"/>
      <c r="I1722" s="32"/>
      <c r="J1722" s="32"/>
      <c r="K1722" s="32"/>
      <c r="L1722" s="32"/>
    </row>
    <row r="1723" spans="7:12" x14ac:dyDescent="0.2">
      <c r="G1723" s="32"/>
      <c r="H1723" s="32"/>
      <c r="I1723" s="32"/>
      <c r="J1723" s="32"/>
      <c r="K1723" s="32"/>
      <c r="L1723" s="32"/>
    </row>
    <row r="1724" spans="7:12" x14ac:dyDescent="0.2">
      <c r="G1724" s="32"/>
      <c r="H1724" s="32"/>
      <c r="I1724" s="32"/>
      <c r="J1724" s="32"/>
      <c r="K1724" s="32"/>
      <c r="L1724" s="32"/>
    </row>
    <row r="1725" spans="7:12" x14ac:dyDescent="0.2">
      <c r="G1725" s="32"/>
      <c r="H1725" s="32"/>
      <c r="I1725" s="32"/>
      <c r="J1725" s="32"/>
      <c r="K1725" s="32"/>
      <c r="L1725" s="32"/>
    </row>
    <row r="1726" spans="7:12" x14ac:dyDescent="0.2">
      <c r="G1726" s="32"/>
      <c r="H1726" s="32"/>
      <c r="I1726" s="32"/>
      <c r="J1726" s="32"/>
      <c r="K1726" s="32"/>
      <c r="L1726" s="32"/>
    </row>
    <row r="1727" spans="7:12" x14ac:dyDescent="0.2">
      <c r="G1727" s="32"/>
      <c r="H1727" s="32"/>
      <c r="I1727" s="32"/>
      <c r="J1727" s="32"/>
      <c r="K1727" s="32"/>
      <c r="L1727" s="32"/>
    </row>
    <row r="1728" spans="7:12" x14ac:dyDescent="0.2">
      <c r="G1728" s="32"/>
      <c r="H1728" s="32"/>
      <c r="I1728" s="32"/>
      <c r="J1728" s="32"/>
      <c r="K1728" s="32"/>
      <c r="L1728" s="32"/>
    </row>
    <row r="1729" spans="7:12" x14ac:dyDescent="0.2">
      <c r="G1729" s="32"/>
      <c r="H1729" s="32"/>
      <c r="I1729" s="32"/>
      <c r="J1729" s="32"/>
      <c r="K1729" s="32"/>
      <c r="L1729" s="32"/>
    </row>
    <row r="1730" spans="7:12" x14ac:dyDescent="0.2">
      <c r="G1730" s="32"/>
      <c r="H1730" s="32"/>
      <c r="I1730" s="32"/>
      <c r="J1730" s="32"/>
      <c r="K1730" s="32"/>
      <c r="L1730" s="32"/>
    </row>
    <row r="1731" spans="7:12" x14ac:dyDescent="0.2">
      <c r="G1731" s="32"/>
      <c r="H1731" s="32"/>
      <c r="I1731" s="32"/>
      <c r="J1731" s="32"/>
      <c r="K1731" s="32"/>
      <c r="L1731" s="32"/>
    </row>
    <row r="1732" spans="7:12" x14ac:dyDescent="0.2">
      <c r="G1732" s="32"/>
      <c r="H1732" s="32"/>
      <c r="I1732" s="32"/>
      <c r="J1732" s="32"/>
      <c r="K1732" s="32"/>
      <c r="L1732" s="32"/>
    </row>
    <row r="1733" spans="7:12" x14ac:dyDescent="0.2">
      <c r="G1733" s="32"/>
      <c r="H1733" s="32"/>
      <c r="I1733" s="32"/>
      <c r="J1733" s="32"/>
      <c r="K1733" s="32"/>
      <c r="L1733" s="32"/>
    </row>
    <row r="1734" spans="7:12" x14ac:dyDescent="0.2">
      <c r="G1734" s="32"/>
      <c r="H1734" s="32"/>
      <c r="I1734" s="32"/>
      <c r="J1734" s="32"/>
      <c r="K1734" s="32"/>
      <c r="L1734" s="32"/>
    </row>
    <row r="1735" spans="7:12" x14ac:dyDescent="0.2">
      <c r="G1735" s="32"/>
      <c r="H1735" s="32"/>
      <c r="I1735" s="32"/>
      <c r="J1735" s="32"/>
      <c r="K1735" s="32"/>
      <c r="L1735" s="32"/>
    </row>
    <row r="1736" spans="7:12" x14ac:dyDescent="0.2">
      <c r="G1736" s="32"/>
      <c r="H1736" s="32"/>
      <c r="I1736" s="32"/>
      <c r="J1736" s="32"/>
      <c r="K1736" s="32"/>
      <c r="L1736" s="32"/>
    </row>
    <row r="1737" spans="7:12" x14ac:dyDescent="0.2">
      <c r="G1737" s="32"/>
      <c r="H1737" s="32"/>
      <c r="I1737" s="32"/>
      <c r="J1737" s="32"/>
      <c r="K1737" s="32"/>
      <c r="L1737" s="32"/>
    </row>
    <row r="1738" spans="7:12" x14ac:dyDescent="0.2">
      <c r="G1738" s="32"/>
      <c r="H1738" s="32"/>
      <c r="I1738" s="32"/>
      <c r="J1738" s="32"/>
      <c r="K1738" s="32"/>
      <c r="L1738" s="32"/>
    </row>
    <row r="1739" spans="7:12" x14ac:dyDescent="0.2">
      <c r="G1739" s="32"/>
      <c r="H1739" s="32"/>
      <c r="I1739" s="32"/>
      <c r="J1739" s="32"/>
      <c r="K1739" s="32"/>
      <c r="L1739" s="32"/>
    </row>
    <row r="1740" spans="7:12" x14ac:dyDescent="0.2">
      <c r="G1740" s="32"/>
      <c r="H1740" s="32"/>
      <c r="I1740" s="32"/>
      <c r="J1740" s="32"/>
      <c r="K1740" s="32"/>
      <c r="L1740" s="32"/>
    </row>
    <row r="1741" spans="7:12" x14ac:dyDescent="0.2">
      <c r="G1741" s="32"/>
      <c r="H1741" s="32"/>
      <c r="I1741" s="32"/>
      <c r="J1741" s="32"/>
      <c r="K1741" s="32"/>
      <c r="L1741" s="32"/>
    </row>
    <row r="1742" spans="7:12" x14ac:dyDescent="0.2">
      <c r="G1742" s="32"/>
      <c r="H1742" s="32"/>
      <c r="I1742" s="32"/>
      <c r="J1742" s="32"/>
      <c r="K1742" s="32"/>
      <c r="L1742" s="32"/>
    </row>
    <row r="1743" spans="7:12" x14ac:dyDescent="0.2">
      <c r="G1743" s="32"/>
      <c r="H1743" s="32"/>
      <c r="I1743" s="32"/>
      <c r="J1743" s="32"/>
      <c r="K1743" s="32"/>
      <c r="L1743" s="32"/>
    </row>
    <row r="1744" spans="7:12" x14ac:dyDescent="0.2">
      <c r="G1744" s="32"/>
      <c r="H1744" s="32"/>
      <c r="I1744" s="32"/>
      <c r="J1744" s="32"/>
      <c r="K1744" s="32"/>
      <c r="L1744" s="32"/>
    </row>
    <row r="1745" spans="7:12" x14ac:dyDescent="0.2">
      <c r="G1745" s="32"/>
      <c r="H1745" s="32"/>
      <c r="I1745" s="32"/>
      <c r="J1745" s="32"/>
      <c r="K1745" s="32"/>
      <c r="L1745" s="32"/>
    </row>
    <row r="1746" spans="7:12" x14ac:dyDescent="0.2">
      <c r="G1746" s="32"/>
      <c r="H1746" s="32"/>
      <c r="I1746" s="32"/>
      <c r="J1746" s="32"/>
      <c r="K1746" s="32"/>
      <c r="L1746" s="32"/>
    </row>
    <row r="1747" spans="7:12" x14ac:dyDescent="0.2">
      <c r="G1747" s="32"/>
      <c r="H1747" s="32"/>
      <c r="I1747" s="32"/>
      <c r="J1747" s="32"/>
      <c r="K1747" s="32"/>
      <c r="L1747" s="32"/>
    </row>
    <row r="1748" spans="7:12" x14ac:dyDescent="0.2">
      <c r="G1748" s="32"/>
      <c r="H1748" s="32"/>
      <c r="I1748" s="32"/>
      <c r="J1748" s="32"/>
      <c r="K1748" s="32"/>
      <c r="L1748" s="32"/>
    </row>
    <row r="1749" spans="7:12" x14ac:dyDescent="0.2">
      <c r="G1749" s="32"/>
      <c r="H1749" s="32"/>
      <c r="I1749" s="32"/>
      <c r="J1749" s="32"/>
      <c r="K1749" s="32"/>
      <c r="L1749" s="32"/>
    </row>
    <row r="1750" spans="7:12" x14ac:dyDescent="0.2">
      <c r="G1750" s="32"/>
      <c r="H1750" s="32"/>
      <c r="I1750" s="32"/>
      <c r="J1750" s="32"/>
      <c r="K1750" s="32"/>
      <c r="L1750" s="32"/>
    </row>
    <row r="1751" spans="7:12" x14ac:dyDescent="0.2">
      <c r="G1751" s="32"/>
      <c r="H1751" s="32"/>
      <c r="I1751" s="32"/>
      <c r="J1751" s="32"/>
      <c r="K1751" s="32"/>
      <c r="L1751" s="32"/>
    </row>
    <row r="1752" spans="7:12" x14ac:dyDescent="0.2">
      <c r="G1752" s="32"/>
      <c r="H1752" s="32"/>
      <c r="I1752" s="32"/>
      <c r="J1752" s="32"/>
      <c r="K1752" s="32"/>
      <c r="L1752" s="32"/>
    </row>
    <row r="1753" spans="7:12" x14ac:dyDescent="0.2">
      <c r="G1753" s="32"/>
      <c r="H1753" s="32"/>
      <c r="I1753" s="32"/>
      <c r="J1753" s="32"/>
      <c r="K1753" s="32"/>
      <c r="L1753" s="32"/>
    </row>
    <row r="1754" spans="7:12" x14ac:dyDescent="0.2">
      <c r="G1754" s="32"/>
      <c r="H1754" s="32"/>
      <c r="I1754" s="32"/>
      <c r="J1754" s="32"/>
      <c r="K1754" s="32"/>
      <c r="L1754" s="32"/>
    </row>
    <row r="1755" spans="7:12" x14ac:dyDescent="0.2">
      <c r="G1755" s="32"/>
      <c r="H1755" s="32"/>
      <c r="I1755" s="32"/>
      <c r="J1755" s="32"/>
      <c r="K1755" s="32"/>
      <c r="L1755" s="32"/>
    </row>
    <row r="1756" spans="7:12" x14ac:dyDescent="0.2">
      <c r="G1756" s="32"/>
      <c r="H1756" s="32"/>
      <c r="I1756" s="32"/>
      <c r="J1756" s="32"/>
      <c r="K1756" s="32"/>
      <c r="L1756" s="32"/>
    </row>
    <row r="1757" spans="7:12" x14ac:dyDescent="0.2">
      <c r="G1757" s="32"/>
      <c r="H1757" s="32"/>
      <c r="I1757" s="32"/>
      <c r="J1757" s="32"/>
      <c r="K1757" s="32"/>
      <c r="L1757" s="32"/>
    </row>
    <row r="1758" spans="7:12" x14ac:dyDescent="0.2">
      <c r="G1758" s="32"/>
      <c r="H1758" s="32"/>
      <c r="I1758" s="32"/>
      <c r="J1758" s="32"/>
      <c r="K1758" s="32"/>
      <c r="L1758" s="32"/>
    </row>
    <row r="1759" spans="7:12" x14ac:dyDescent="0.2">
      <c r="G1759" s="32"/>
      <c r="H1759" s="32"/>
      <c r="I1759" s="32"/>
      <c r="J1759" s="32"/>
      <c r="K1759" s="32"/>
      <c r="L1759" s="32"/>
    </row>
    <row r="1760" spans="7:12" x14ac:dyDescent="0.2">
      <c r="G1760" s="32"/>
      <c r="H1760" s="32"/>
      <c r="I1760" s="32"/>
      <c r="J1760" s="32"/>
      <c r="K1760" s="32"/>
      <c r="L1760" s="32"/>
    </row>
    <row r="1761" spans="7:12" x14ac:dyDescent="0.2">
      <c r="G1761" s="32"/>
      <c r="H1761" s="32"/>
      <c r="I1761" s="32"/>
      <c r="J1761" s="32"/>
      <c r="K1761" s="32"/>
      <c r="L1761" s="32"/>
    </row>
    <row r="1762" spans="7:12" x14ac:dyDescent="0.2">
      <c r="G1762" s="32"/>
      <c r="H1762" s="32"/>
      <c r="I1762" s="32"/>
      <c r="J1762" s="32"/>
      <c r="K1762" s="32"/>
      <c r="L1762" s="32"/>
    </row>
    <row r="1763" spans="7:12" x14ac:dyDescent="0.2">
      <c r="G1763" s="32"/>
      <c r="H1763" s="32"/>
      <c r="I1763" s="32"/>
      <c r="J1763" s="32"/>
      <c r="K1763" s="32"/>
      <c r="L1763" s="32"/>
    </row>
    <row r="1764" spans="7:12" x14ac:dyDescent="0.2">
      <c r="G1764" s="32"/>
      <c r="H1764" s="32"/>
      <c r="I1764" s="32"/>
      <c r="J1764" s="32"/>
      <c r="K1764" s="32"/>
      <c r="L1764" s="32"/>
    </row>
    <row r="1765" spans="7:12" x14ac:dyDescent="0.2">
      <c r="G1765" s="32"/>
      <c r="H1765" s="32"/>
      <c r="I1765" s="32"/>
      <c r="J1765" s="32"/>
      <c r="K1765" s="32"/>
      <c r="L1765" s="32"/>
    </row>
    <row r="1766" spans="7:12" x14ac:dyDescent="0.2">
      <c r="G1766" s="32"/>
      <c r="H1766" s="32"/>
      <c r="I1766" s="32"/>
      <c r="J1766" s="32"/>
      <c r="K1766" s="32"/>
      <c r="L1766" s="32"/>
    </row>
    <row r="1767" spans="7:12" x14ac:dyDescent="0.2">
      <c r="G1767" s="32"/>
      <c r="H1767" s="32"/>
      <c r="I1767" s="32"/>
      <c r="J1767" s="32"/>
      <c r="K1767" s="32"/>
      <c r="L1767" s="32"/>
    </row>
    <row r="1768" spans="7:12" x14ac:dyDescent="0.2">
      <c r="G1768" s="32"/>
      <c r="H1768" s="32"/>
      <c r="I1768" s="32"/>
      <c r="J1768" s="32"/>
      <c r="K1768" s="32"/>
      <c r="L1768" s="32"/>
    </row>
    <row r="1769" spans="7:12" x14ac:dyDescent="0.2">
      <c r="G1769" s="32"/>
      <c r="H1769" s="32"/>
      <c r="I1769" s="32"/>
      <c r="J1769" s="32"/>
      <c r="K1769" s="32"/>
      <c r="L1769" s="32"/>
    </row>
    <row r="1770" spans="7:12" x14ac:dyDescent="0.2">
      <c r="G1770" s="32"/>
      <c r="H1770" s="32"/>
      <c r="I1770" s="32"/>
      <c r="J1770" s="32"/>
      <c r="K1770" s="32"/>
      <c r="L1770" s="32"/>
    </row>
    <row r="1771" spans="7:12" x14ac:dyDescent="0.2">
      <c r="G1771" s="32"/>
      <c r="H1771" s="32"/>
      <c r="I1771" s="32"/>
      <c r="J1771" s="32"/>
      <c r="K1771" s="32"/>
      <c r="L1771" s="32"/>
    </row>
    <row r="1772" spans="7:12" x14ac:dyDescent="0.2">
      <c r="G1772" s="32"/>
      <c r="H1772" s="32"/>
      <c r="I1772" s="32"/>
      <c r="J1772" s="32"/>
      <c r="K1772" s="32"/>
      <c r="L1772" s="32"/>
    </row>
    <row r="1773" spans="7:12" x14ac:dyDescent="0.2">
      <c r="G1773" s="32"/>
      <c r="H1773" s="32"/>
      <c r="I1773" s="32"/>
      <c r="J1773" s="32"/>
      <c r="K1773" s="32"/>
      <c r="L1773" s="32"/>
    </row>
    <row r="1774" spans="7:12" x14ac:dyDescent="0.2">
      <c r="G1774" s="32"/>
      <c r="H1774" s="32"/>
      <c r="I1774" s="32"/>
      <c r="J1774" s="32"/>
      <c r="K1774" s="32"/>
      <c r="L1774" s="32"/>
    </row>
    <row r="1775" spans="7:12" x14ac:dyDescent="0.2">
      <c r="G1775" s="32"/>
      <c r="H1775" s="32"/>
      <c r="I1775" s="32"/>
      <c r="J1775" s="32"/>
      <c r="K1775" s="32"/>
      <c r="L1775" s="32"/>
    </row>
    <row r="1776" spans="7:12" x14ac:dyDescent="0.2">
      <c r="G1776" s="32"/>
      <c r="H1776" s="32"/>
      <c r="I1776" s="32"/>
      <c r="J1776" s="32"/>
      <c r="K1776" s="32"/>
      <c r="L1776" s="32"/>
    </row>
    <row r="1777" spans="7:12" x14ac:dyDescent="0.2">
      <c r="G1777" s="32"/>
      <c r="H1777" s="32"/>
      <c r="I1777" s="32"/>
      <c r="J1777" s="32"/>
      <c r="K1777" s="32"/>
      <c r="L1777" s="32"/>
    </row>
    <row r="1778" spans="7:12" x14ac:dyDescent="0.2">
      <c r="G1778" s="32"/>
      <c r="H1778" s="32"/>
      <c r="I1778" s="32"/>
      <c r="J1778" s="32"/>
      <c r="K1778" s="32"/>
      <c r="L1778" s="32"/>
    </row>
    <row r="1779" spans="7:12" x14ac:dyDescent="0.2">
      <c r="G1779" s="32"/>
      <c r="H1779" s="32"/>
      <c r="I1779" s="32"/>
      <c r="J1779" s="32"/>
      <c r="K1779" s="32"/>
      <c r="L1779" s="32"/>
    </row>
    <row r="1780" spans="7:12" x14ac:dyDescent="0.2">
      <c r="G1780" s="32"/>
      <c r="H1780" s="32"/>
      <c r="I1780" s="32"/>
      <c r="J1780" s="32"/>
      <c r="K1780" s="32"/>
      <c r="L1780" s="32"/>
    </row>
    <row r="1781" spans="7:12" x14ac:dyDescent="0.2">
      <c r="G1781" s="32"/>
      <c r="H1781" s="32"/>
      <c r="I1781" s="32"/>
      <c r="J1781" s="32"/>
      <c r="K1781" s="32"/>
      <c r="L1781" s="32"/>
    </row>
    <row r="1782" spans="7:12" x14ac:dyDescent="0.2">
      <c r="G1782" s="32"/>
      <c r="H1782" s="32"/>
      <c r="I1782" s="32"/>
      <c r="J1782" s="32"/>
      <c r="K1782" s="32"/>
      <c r="L1782" s="32"/>
    </row>
    <row r="1783" spans="7:12" x14ac:dyDescent="0.2">
      <c r="G1783" s="32"/>
      <c r="H1783" s="32"/>
      <c r="I1783" s="32"/>
      <c r="J1783" s="32"/>
      <c r="K1783" s="32"/>
      <c r="L1783" s="32"/>
    </row>
    <row r="1784" spans="7:12" x14ac:dyDescent="0.2">
      <c r="G1784" s="32"/>
      <c r="H1784" s="32"/>
      <c r="I1784" s="32"/>
      <c r="J1784" s="32"/>
      <c r="K1784" s="32"/>
      <c r="L1784" s="32"/>
    </row>
    <row r="1785" spans="7:12" x14ac:dyDescent="0.2">
      <c r="G1785" s="32"/>
      <c r="H1785" s="32"/>
      <c r="I1785" s="32"/>
      <c r="J1785" s="32"/>
      <c r="K1785" s="32"/>
      <c r="L1785" s="32"/>
    </row>
    <row r="1786" spans="7:12" x14ac:dyDescent="0.2">
      <c r="G1786" s="32"/>
      <c r="H1786" s="32"/>
      <c r="I1786" s="32"/>
      <c r="J1786" s="32"/>
      <c r="K1786" s="32"/>
      <c r="L1786" s="32"/>
    </row>
    <row r="1787" spans="7:12" x14ac:dyDescent="0.2">
      <c r="G1787" s="32"/>
      <c r="H1787" s="32"/>
      <c r="I1787" s="32"/>
      <c r="J1787" s="32"/>
      <c r="K1787" s="32"/>
      <c r="L1787" s="32"/>
    </row>
    <row r="1788" spans="7:12" x14ac:dyDescent="0.2">
      <c r="G1788" s="32"/>
      <c r="H1788" s="32"/>
      <c r="I1788" s="32"/>
      <c r="J1788" s="32"/>
      <c r="K1788" s="32"/>
      <c r="L1788" s="32"/>
    </row>
    <row r="1789" spans="7:12" x14ac:dyDescent="0.2">
      <c r="G1789" s="32"/>
      <c r="H1789" s="32"/>
      <c r="I1789" s="32"/>
      <c r="J1789" s="32"/>
      <c r="K1789" s="32"/>
      <c r="L1789" s="32"/>
    </row>
    <row r="1790" spans="7:12" x14ac:dyDescent="0.2">
      <c r="G1790" s="32"/>
      <c r="H1790" s="32"/>
      <c r="I1790" s="32"/>
      <c r="J1790" s="32"/>
      <c r="K1790" s="32"/>
      <c r="L1790" s="32"/>
    </row>
    <row r="1791" spans="7:12" x14ac:dyDescent="0.2">
      <c r="G1791" s="32"/>
      <c r="H1791" s="32"/>
      <c r="I1791" s="32"/>
      <c r="J1791" s="32"/>
      <c r="K1791" s="32"/>
      <c r="L1791" s="32"/>
    </row>
    <row r="1792" spans="7:12" x14ac:dyDescent="0.2">
      <c r="G1792" s="32"/>
      <c r="H1792" s="32"/>
      <c r="I1792" s="32"/>
      <c r="J1792" s="32"/>
      <c r="K1792" s="32"/>
      <c r="L1792" s="32"/>
    </row>
    <row r="1793" spans="7:12" x14ac:dyDescent="0.2">
      <c r="G1793" s="32"/>
      <c r="H1793" s="32"/>
      <c r="I1793" s="32"/>
      <c r="J1793" s="32"/>
      <c r="K1793" s="32"/>
      <c r="L1793" s="32"/>
    </row>
    <row r="1794" spans="7:12" x14ac:dyDescent="0.2">
      <c r="G1794" s="32"/>
      <c r="H1794" s="32"/>
      <c r="I1794" s="32"/>
      <c r="J1794" s="32"/>
      <c r="K1794" s="32"/>
      <c r="L1794" s="32"/>
    </row>
    <row r="1795" spans="7:12" x14ac:dyDescent="0.2">
      <c r="G1795" s="32"/>
      <c r="H1795" s="32"/>
      <c r="I1795" s="32"/>
      <c r="J1795" s="32"/>
      <c r="K1795" s="32"/>
      <c r="L1795" s="32"/>
    </row>
    <row r="1796" spans="7:12" x14ac:dyDescent="0.2">
      <c r="G1796" s="32"/>
      <c r="H1796" s="32"/>
      <c r="I1796" s="32"/>
      <c r="J1796" s="32"/>
      <c r="K1796" s="32"/>
      <c r="L1796" s="32"/>
    </row>
    <row r="1797" spans="7:12" x14ac:dyDescent="0.2">
      <c r="G1797" s="32"/>
      <c r="H1797" s="32"/>
      <c r="I1797" s="32"/>
      <c r="J1797" s="32"/>
      <c r="K1797" s="32"/>
      <c r="L1797" s="32"/>
    </row>
    <row r="1798" spans="7:12" x14ac:dyDescent="0.2">
      <c r="G1798" s="32"/>
      <c r="H1798" s="32"/>
      <c r="I1798" s="32"/>
      <c r="J1798" s="32"/>
      <c r="K1798" s="32"/>
      <c r="L1798" s="32"/>
    </row>
    <row r="1799" spans="7:12" x14ac:dyDescent="0.2">
      <c r="G1799" s="32"/>
      <c r="H1799" s="32"/>
      <c r="I1799" s="32"/>
      <c r="J1799" s="32"/>
      <c r="K1799" s="32"/>
      <c r="L1799" s="32"/>
    </row>
    <row r="1800" spans="7:12" x14ac:dyDescent="0.2">
      <c r="G1800" s="32"/>
      <c r="H1800" s="32"/>
      <c r="I1800" s="32"/>
      <c r="J1800" s="32"/>
      <c r="K1800" s="32"/>
      <c r="L1800" s="32"/>
    </row>
    <row r="1801" spans="7:12" x14ac:dyDescent="0.2">
      <c r="G1801" s="32"/>
      <c r="H1801" s="32"/>
      <c r="I1801" s="32"/>
      <c r="J1801" s="32"/>
      <c r="K1801" s="32"/>
      <c r="L1801" s="32"/>
    </row>
    <row r="1802" spans="7:12" x14ac:dyDescent="0.2">
      <c r="G1802" s="32"/>
      <c r="H1802" s="32"/>
      <c r="I1802" s="32"/>
      <c r="J1802" s="32"/>
      <c r="K1802" s="32"/>
      <c r="L1802" s="32"/>
    </row>
    <row r="1803" spans="7:12" x14ac:dyDescent="0.2">
      <c r="G1803" s="32"/>
      <c r="H1803" s="32"/>
      <c r="I1803" s="32"/>
      <c r="J1803" s="32"/>
      <c r="K1803" s="32"/>
      <c r="L1803" s="32"/>
    </row>
    <row r="1804" spans="7:12" x14ac:dyDescent="0.2">
      <c r="G1804" s="32"/>
      <c r="H1804" s="32"/>
      <c r="I1804" s="32"/>
      <c r="J1804" s="32"/>
      <c r="K1804" s="32"/>
      <c r="L1804" s="32"/>
    </row>
    <row r="1805" spans="7:12" x14ac:dyDescent="0.2">
      <c r="G1805" s="32"/>
      <c r="H1805" s="32"/>
      <c r="I1805" s="32"/>
      <c r="J1805" s="32"/>
      <c r="K1805" s="32"/>
      <c r="L1805" s="32"/>
    </row>
    <row r="1806" spans="7:12" x14ac:dyDescent="0.2">
      <c r="G1806" s="32"/>
      <c r="H1806" s="32"/>
      <c r="I1806" s="32"/>
      <c r="J1806" s="32"/>
      <c r="K1806" s="32"/>
      <c r="L1806" s="32"/>
    </row>
    <row r="1807" spans="7:12" x14ac:dyDescent="0.2">
      <c r="G1807" s="32"/>
      <c r="H1807" s="32"/>
      <c r="I1807" s="32"/>
      <c r="J1807" s="32"/>
      <c r="K1807" s="32"/>
      <c r="L1807" s="32"/>
    </row>
    <row r="1808" spans="7:12" x14ac:dyDescent="0.2">
      <c r="G1808" s="32"/>
      <c r="H1808" s="32"/>
      <c r="I1808" s="32"/>
      <c r="J1808" s="32"/>
      <c r="K1808" s="32"/>
      <c r="L1808" s="32"/>
    </row>
    <row r="1809" spans="7:12" x14ac:dyDescent="0.2">
      <c r="G1809" s="32"/>
      <c r="H1809" s="32"/>
      <c r="I1809" s="32"/>
      <c r="J1809" s="32"/>
      <c r="K1809" s="32"/>
      <c r="L1809" s="32"/>
    </row>
    <row r="1810" spans="7:12" x14ac:dyDescent="0.2">
      <c r="G1810" s="32"/>
      <c r="H1810" s="32"/>
      <c r="I1810" s="32"/>
      <c r="J1810" s="32"/>
      <c r="K1810" s="32"/>
      <c r="L1810" s="32"/>
    </row>
    <row r="1811" spans="7:12" x14ac:dyDescent="0.2">
      <c r="G1811" s="32"/>
      <c r="H1811" s="32"/>
      <c r="I1811" s="32"/>
      <c r="J1811" s="32"/>
      <c r="K1811" s="32"/>
      <c r="L1811" s="32"/>
    </row>
    <row r="1812" spans="7:12" x14ac:dyDescent="0.2">
      <c r="G1812" s="32"/>
      <c r="H1812" s="32"/>
      <c r="I1812" s="32"/>
      <c r="J1812" s="32"/>
      <c r="K1812" s="32"/>
      <c r="L1812" s="32"/>
    </row>
    <row r="1813" spans="7:12" x14ac:dyDescent="0.2">
      <c r="G1813" s="32"/>
      <c r="H1813" s="32"/>
      <c r="I1813" s="32"/>
      <c r="J1813" s="32"/>
      <c r="K1813" s="32"/>
      <c r="L1813" s="32"/>
    </row>
    <row r="1814" spans="7:12" x14ac:dyDescent="0.2">
      <c r="G1814" s="32"/>
      <c r="H1814" s="32"/>
      <c r="I1814" s="32"/>
      <c r="J1814" s="32"/>
      <c r="K1814" s="32"/>
      <c r="L1814" s="32"/>
    </row>
    <row r="1815" spans="7:12" x14ac:dyDescent="0.2">
      <c r="G1815" s="32"/>
      <c r="H1815" s="32"/>
      <c r="I1815" s="32"/>
      <c r="J1815" s="32"/>
      <c r="K1815" s="32"/>
      <c r="L1815" s="32"/>
    </row>
    <row r="1816" spans="7:12" x14ac:dyDescent="0.2">
      <c r="G1816" s="32"/>
      <c r="H1816" s="32"/>
      <c r="I1816" s="32"/>
      <c r="J1816" s="32"/>
      <c r="K1816" s="32"/>
      <c r="L1816" s="32"/>
    </row>
    <row r="1817" spans="7:12" x14ac:dyDescent="0.2">
      <c r="G1817" s="32"/>
      <c r="H1817" s="32"/>
      <c r="I1817" s="32"/>
      <c r="J1817" s="32"/>
      <c r="K1817" s="32"/>
      <c r="L1817" s="32"/>
    </row>
    <row r="1818" spans="7:12" x14ac:dyDescent="0.2">
      <c r="G1818" s="32"/>
      <c r="H1818" s="32"/>
      <c r="I1818" s="32"/>
      <c r="J1818" s="32"/>
      <c r="K1818" s="32"/>
      <c r="L1818" s="32"/>
    </row>
    <row r="1819" spans="7:12" x14ac:dyDescent="0.2">
      <c r="G1819" s="32"/>
      <c r="H1819" s="32"/>
      <c r="I1819" s="32"/>
      <c r="J1819" s="32"/>
      <c r="K1819" s="32"/>
      <c r="L1819" s="32"/>
    </row>
    <row r="1820" spans="7:12" x14ac:dyDescent="0.2">
      <c r="G1820" s="32"/>
      <c r="H1820" s="32"/>
      <c r="I1820" s="32"/>
      <c r="J1820" s="32"/>
      <c r="K1820" s="32"/>
      <c r="L1820" s="32"/>
    </row>
    <row r="1821" spans="7:12" x14ac:dyDescent="0.2">
      <c r="G1821" s="32"/>
      <c r="H1821" s="32"/>
      <c r="I1821" s="32"/>
      <c r="J1821" s="32"/>
      <c r="K1821" s="32"/>
      <c r="L1821" s="32"/>
    </row>
    <row r="1822" spans="7:12" x14ac:dyDescent="0.2">
      <c r="G1822" s="32"/>
      <c r="H1822" s="32"/>
      <c r="I1822" s="32"/>
      <c r="J1822" s="32"/>
      <c r="K1822" s="32"/>
      <c r="L1822" s="32"/>
    </row>
    <row r="1823" spans="7:12" x14ac:dyDescent="0.2">
      <c r="G1823" s="32"/>
      <c r="H1823" s="32"/>
      <c r="I1823" s="32"/>
      <c r="J1823" s="32"/>
      <c r="K1823" s="32"/>
      <c r="L1823" s="32"/>
    </row>
    <row r="1824" spans="7:12" x14ac:dyDescent="0.2">
      <c r="G1824" s="32"/>
      <c r="H1824" s="32"/>
      <c r="I1824" s="32"/>
      <c r="J1824" s="32"/>
      <c r="K1824" s="32"/>
      <c r="L1824" s="32"/>
    </row>
    <row r="1825" spans="7:12" x14ac:dyDescent="0.2">
      <c r="G1825" s="32"/>
      <c r="H1825" s="32"/>
      <c r="I1825" s="32"/>
      <c r="J1825" s="32"/>
      <c r="K1825" s="32"/>
      <c r="L1825" s="32"/>
    </row>
    <row r="1826" spans="7:12" x14ac:dyDescent="0.2">
      <c r="G1826" s="32"/>
      <c r="H1826" s="32"/>
      <c r="I1826" s="32"/>
      <c r="J1826" s="32"/>
      <c r="K1826" s="32"/>
      <c r="L1826" s="32"/>
    </row>
    <row r="1827" spans="7:12" x14ac:dyDescent="0.2">
      <c r="G1827" s="32"/>
      <c r="H1827" s="32"/>
      <c r="I1827" s="32"/>
      <c r="J1827" s="32"/>
      <c r="K1827" s="32"/>
      <c r="L1827" s="32"/>
    </row>
    <row r="1828" spans="7:12" x14ac:dyDescent="0.2">
      <c r="G1828" s="32"/>
      <c r="H1828" s="32"/>
      <c r="I1828" s="32"/>
      <c r="J1828" s="32"/>
      <c r="K1828" s="32"/>
      <c r="L1828" s="32"/>
    </row>
    <row r="1829" spans="7:12" x14ac:dyDescent="0.2">
      <c r="G1829" s="32"/>
      <c r="H1829" s="32"/>
      <c r="I1829" s="32"/>
      <c r="J1829" s="32"/>
      <c r="K1829" s="32"/>
      <c r="L1829" s="32"/>
    </row>
    <row r="1830" spans="7:12" x14ac:dyDescent="0.2">
      <c r="G1830" s="32"/>
      <c r="H1830" s="32"/>
      <c r="I1830" s="32"/>
      <c r="J1830" s="32"/>
      <c r="K1830" s="32"/>
      <c r="L1830" s="32"/>
    </row>
    <row r="1831" spans="7:12" x14ac:dyDescent="0.2">
      <c r="G1831" s="32"/>
      <c r="H1831" s="32"/>
      <c r="I1831" s="32"/>
      <c r="J1831" s="32"/>
      <c r="K1831" s="32"/>
      <c r="L1831" s="32"/>
    </row>
    <row r="1832" spans="7:12" x14ac:dyDescent="0.2">
      <c r="G1832" s="32"/>
      <c r="H1832" s="32"/>
      <c r="I1832" s="32"/>
      <c r="J1832" s="32"/>
      <c r="K1832" s="32"/>
      <c r="L1832" s="32"/>
    </row>
    <row r="1833" spans="7:12" x14ac:dyDescent="0.2">
      <c r="G1833" s="32"/>
      <c r="H1833" s="32"/>
      <c r="I1833" s="32"/>
      <c r="J1833" s="32"/>
      <c r="K1833" s="32"/>
      <c r="L1833" s="32"/>
    </row>
    <row r="1834" spans="7:12" x14ac:dyDescent="0.2">
      <c r="G1834" s="32"/>
      <c r="H1834" s="32"/>
      <c r="I1834" s="32"/>
      <c r="J1834" s="32"/>
      <c r="K1834" s="32"/>
      <c r="L1834" s="32"/>
    </row>
    <row r="1835" spans="7:12" x14ac:dyDescent="0.2">
      <c r="G1835" s="32"/>
      <c r="H1835" s="32"/>
      <c r="I1835" s="32"/>
      <c r="J1835" s="32"/>
      <c r="K1835" s="32"/>
      <c r="L1835" s="32"/>
    </row>
    <row r="1836" spans="7:12" x14ac:dyDescent="0.2">
      <c r="G1836" s="32"/>
      <c r="H1836" s="32"/>
      <c r="I1836" s="32"/>
      <c r="J1836" s="32"/>
      <c r="K1836" s="32"/>
      <c r="L1836" s="32"/>
    </row>
    <row r="1837" spans="7:12" x14ac:dyDescent="0.2">
      <c r="G1837" s="32"/>
      <c r="H1837" s="32"/>
      <c r="I1837" s="32"/>
      <c r="J1837" s="32"/>
      <c r="K1837" s="32"/>
      <c r="L1837" s="32"/>
    </row>
    <row r="1838" spans="7:12" x14ac:dyDescent="0.2">
      <c r="G1838" s="32"/>
      <c r="H1838" s="32"/>
      <c r="I1838" s="32"/>
      <c r="J1838" s="32"/>
      <c r="K1838" s="32"/>
      <c r="L1838" s="32"/>
    </row>
    <row r="1839" spans="7:12" x14ac:dyDescent="0.2">
      <c r="G1839" s="32"/>
      <c r="H1839" s="32"/>
      <c r="I1839" s="32"/>
      <c r="J1839" s="32"/>
      <c r="K1839" s="32"/>
      <c r="L1839" s="32"/>
    </row>
    <row r="1840" spans="7:12" x14ac:dyDescent="0.2">
      <c r="G1840" s="32"/>
      <c r="H1840" s="32"/>
      <c r="I1840" s="32"/>
      <c r="J1840" s="32"/>
      <c r="K1840" s="32"/>
      <c r="L1840" s="32"/>
    </row>
    <row r="1841" spans="7:12" x14ac:dyDescent="0.2">
      <c r="G1841" s="32"/>
      <c r="H1841" s="32"/>
      <c r="I1841" s="32"/>
      <c r="J1841" s="32"/>
      <c r="K1841" s="32"/>
      <c r="L1841" s="32"/>
    </row>
    <row r="1842" spans="7:12" x14ac:dyDescent="0.2">
      <c r="G1842" s="32"/>
      <c r="H1842" s="32"/>
      <c r="I1842" s="32"/>
      <c r="J1842" s="32"/>
      <c r="K1842" s="32"/>
      <c r="L1842" s="32"/>
    </row>
    <row r="1843" spans="7:12" x14ac:dyDescent="0.2">
      <c r="G1843" s="32"/>
      <c r="H1843" s="32"/>
      <c r="I1843" s="32"/>
      <c r="J1843" s="32"/>
      <c r="K1843" s="32"/>
      <c r="L1843" s="32"/>
    </row>
    <row r="1844" spans="7:12" x14ac:dyDescent="0.2">
      <c r="G1844" s="32"/>
      <c r="H1844" s="32"/>
      <c r="I1844" s="32"/>
      <c r="J1844" s="32"/>
      <c r="K1844" s="32"/>
      <c r="L1844" s="32"/>
    </row>
    <row r="1845" spans="7:12" x14ac:dyDescent="0.2">
      <c r="G1845" s="32"/>
      <c r="H1845" s="32"/>
      <c r="I1845" s="32"/>
      <c r="J1845" s="32"/>
      <c r="K1845" s="32"/>
      <c r="L1845" s="32"/>
    </row>
    <row r="1846" spans="7:12" x14ac:dyDescent="0.2">
      <c r="G1846" s="32"/>
      <c r="H1846" s="32"/>
      <c r="I1846" s="32"/>
      <c r="J1846" s="32"/>
      <c r="K1846" s="32"/>
      <c r="L1846" s="32"/>
    </row>
    <row r="1847" spans="7:12" x14ac:dyDescent="0.2">
      <c r="G1847" s="32"/>
      <c r="H1847" s="32"/>
      <c r="I1847" s="32"/>
      <c r="J1847" s="32"/>
      <c r="K1847" s="32"/>
      <c r="L1847" s="32"/>
    </row>
    <row r="1848" spans="7:12" x14ac:dyDescent="0.2">
      <c r="G1848" s="32"/>
      <c r="H1848" s="32"/>
      <c r="I1848" s="32"/>
      <c r="J1848" s="32"/>
      <c r="K1848" s="32"/>
      <c r="L1848" s="32"/>
    </row>
    <row r="1849" spans="7:12" x14ac:dyDescent="0.2">
      <c r="G1849" s="32"/>
      <c r="H1849" s="32"/>
      <c r="I1849" s="32"/>
      <c r="J1849" s="32"/>
      <c r="K1849" s="32"/>
      <c r="L1849" s="32"/>
    </row>
    <row r="1850" spans="7:12" x14ac:dyDescent="0.2">
      <c r="G1850" s="32"/>
      <c r="H1850" s="32"/>
      <c r="I1850" s="32"/>
      <c r="J1850" s="32"/>
      <c r="K1850" s="32"/>
      <c r="L1850" s="32"/>
    </row>
    <row r="1851" spans="7:12" x14ac:dyDescent="0.2">
      <c r="G1851" s="32"/>
      <c r="H1851" s="32"/>
      <c r="I1851" s="32"/>
      <c r="J1851" s="32"/>
      <c r="K1851" s="32"/>
      <c r="L1851" s="32"/>
    </row>
    <row r="1852" spans="7:12" x14ac:dyDescent="0.2">
      <c r="G1852" s="32"/>
      <c r="H1852" s="32"/>
      <c r="I1852" s="32"/>
      <c r="J1852" s="32"/>
      <c r="K1852" s="32"/>
      <c r="L1852" s="32"/>
    </row>
    <row r="1853" spans="7:12" x14ac:dyDescent="0.2">
      <c r="G1853" s="32"/>
      <c r="H1853" s="32"/>
      <c r="I1853" s="32"/>
      <c r="J1853" s="32"/>
      <c r="K1853" s="32"/>
      <c r="L1853" s="32"/>
    </row>
    <row r="1854" spans="7:12" x14ac:dyDescent="0.2">
      <c r="G1854" s="32"/>
      <c r="H1854" s="32"/>
      <c r="I1854" s="32"/>
      <c r="J1854" s="32"/>
      <c r="K1854" s="32"/>
      <c r="L1854" s="32"/>
    </row>
    <row r="1855" spans="7:12" x14ac:dyDescent="0.2">
      <c r="G1855" s="32"/>
      <c r="H1855" s="32"/>
      <c r="I1855" s="32"/>
      <c r="J1855" s="32"/>
      <c r="K1855" s="32"/>
      <c r="L1855" s="32"/>
    </row>
    <row r="1856" spans="7:12" x14ac:dyDescent="0.2">
      <c r="G1856" s="32"/>
      <c r="H1856" s="32"/>
      <c r="I1856" s="32"/>
      <c r="J1856" s="32"/>
      <c r="K1856" s="32"/>
      <c r="L1856" s="32"/>
    </row>
    <row r="1857" spans="7:12" x14ac:dyDescent="0.2">
      <c r="G1857" s="32"/>
      <c r="H1857" s="32"/>
      <c r="I1857" s="32"/>
      <c r="J1857" s="32"/>
      <c r="K1857" s="32"/>
      <c r="L1857" s="32"/>
    </row>
    <row r="1858" spans="7:12" x14ac:dyDescent="0.2">
      <c r="G1858" s="32"/>
      <c r="H1858" s="32"/>
      <c r="I1858" s="32"/>
      <c r="J1858" s="32"/>
      <c r="K1858" s="32"/>
      <c r="L1858" s="32"/>
    </row>
    <row r="1859" spans="7:12" x14ac:dyDescent="0.2">
      <c r="G1859" s="32"/>
      <c r="H1859" s="32"/>
      <c r="I1859" s="32"/>
      <c r="J1859" s="32"/>
      <c r="K1859" s="32"/>
      <c r="L1859" s="32"/>
    </row>
    <row r="1860" spans="7:12" x14ac:dyDescent="0.2">
      <c r="G1860" s="32"/>
      <c r="H1860" s="32"/>
      <c r="I1860" s="32"/>
      <c r="J1860" s="32"/>
      <c r="K1860" s="32"/>
      <c r="L1860" s="32"/>
    </row>
    <row r="1861" spans="7:12" x14ac:dyDescent="0.2">
      <c r="G1861" s="32"/>
      <c r="H1861" s="32"/>
      <c r="I1861" s="32"/>
      <c r="J1861" s="32"/>
      <c r="K1861" s="32"/>
      <c r="L1861" s="32"/>
    </row>
    <row r="1862" spans="7:12" x14ac:dyDescent="0.2">
      <c r="G1862" s="32"/>
      <c r="H1862" s="32"/>
      <c r="I1862" s="32"/>
      <c r="J1862" s="32"/>
      <c r="K1862" s="32"/>
      <c r="L1862" s="32"/>
    </row>
    <row r="1863" spans="7:12" x14ac:dyDescent="0.2">
      <c r="G1863" s="32"/>
      <c r="H1863" s="32"/>
      <c r="I1863" s="32"/>
      <c r="J1863" s="32"/>
      <c r="K1863" s="32"/>
      <c r="L1863" s="32"/>
    </row>
    <row r="1864" spans="7:12" x14ac:dyDescent="0.2">
      <c r="G1864" s="32"/>
      <c r="H1864" s="32"/>
      <c r="I1864" s="32"/>
      <c r="J1864" s="32"/>
      <c r="K1864" s="32"/>
      <c r="L1864" s="32"/>
    </row>
    <row r="1865" spans="7:12" x14ac:dyDescent="0.2">
      <c r="G1865" s="32"/>
      <c r="H1865" s="32"/>
      <c r="I1865" s="32"/>
      <c r="J1865" s="32"/>
      <c r="K1865" s="32"/>
      <c r="L1865" s="32"/>
    </row>
    <row r="1866" spans="7:12" x14ac:dyDescent="0.2">
      <c r="G1866" s="32"/>
      <c r="H1866" s="32"/>
      <c r="I1866" s="32"/>
      <c r="J1866" s="32"/>
      <c r="K1866" s="32"/>
      <c r="L1866" s="32"/>
    </row>
    <row r="1867" spans="7:12" x14ac:dyDescent="0.2">
      <c r="G1867" s="32"/>
      <c r="H1867" s="32"/>
      <c r="I1867" s="32"/>
      <c r="J1867" s="32"/>
      <c r="K1867" s="32"/>
      <c r="L1867" s="32"/>
    </row>
    <row r="1868" spans="7:12" x14ac:dyDescent="0.2">
      <c r="G1868" s="32"/>
      <c r="H1868" s="32"/>
      <c r="I1868" s="32"/>
      <c r="J1868" s="32"/>
      <c r="K1868" s="32"/>
      <c r="L1868" s="32"/>
    </row>
    <row r="1869" spans="7:12" x14ac:dyDescent="0.2">
      <c r="G1869" s="32"/>
      <c r="H1869" s="32"/>
      <c r="I1869" s="32"/>
      <c r="J1869" s="32"/>
      <c r="K1869" s="32"/>
      <c r="L1869" s="32"/>
    </row>
    <row r="1870" spans="7:12" x14ac:dyDescent="0.2">
      <c r="G1870" s="32"/>
      <c r="H1870" s="32"/>
      <c r="I1870" s="32"/>
      <c r="J1870" s="32"/>
      <c r="K1870" s="32"/>
      <c r="L1870" s="32"/>
    </row>
    <row r="1871" spans="7:12" x14ac:dyDescent="0.2">
      <c r="G1871" s="32"/>
      <c r="H1871" s="32"/>
      <c r="I1871" s="32"/>
      <c r="J1871" s="32"/>
      <c r="K1871" s="32"/>
      <c r="L1871" s="32"/>
    </row>
    <row r="1872" spans="7:12" x14ac:dyDescent="0.2">
      <c r="G1872" s="32"/>
      <c r="H1872" s="32"/>
      <c r="I1872" s="32"/>
      <c r="J1872" s="32"/>
      <c r="K1872" s="32"/>
      <c r="L1872" s="32"/>
    </row>
    <row r="1873" spans="7:12" x14ac:dyDescent="0.2">
      <c r="G1873" s="32"/>
      <c r="H1873" s="32"/>
      <c r="I1873" s="32"/>
      <c r="J1873" s="32"/>
      <c r="K1873" s="32"/>
      <c r="L1873" s="32"/>
    </row>
    <row r="1874" spans="7:12" x14ac:dyDescent="0.2">
      <c r="G1874" s="32"/>
      <c r="H1874" s="32"/>
      <c r="I1874" s="32"/>
      <c r="J1874" s="32"/>
      <c r="K1874" s="32"/>
      <c r="L1874" s="32"/>
    </row>
    <row r="1875" spans="7:12" x14ac:dyDescent="0.2">
      <c r="G1875" s="32"/>
      <c r="H1875" s="32"/>
      <c r="I1875" s="32"/>
      <c r="J1875" s="32"/>
      <c r="K1875" s="32"/>
      <c r="L1875" s="32"/>
    </row>
    <row r="1876" spans="7:12" x14ac:dyDescent="0.2">
      <c r="G1876" s="32"/>
      <c r="H1876" s="32"/>
      <c r="I1876" s="32"/>
      <c r="J1876" s="32"/>
      <c r="K1876" s="32"/>
      <c r="L1876" s="32"/>
    </row>
    <row r="1877" spans="7:12" x14ac:dyDescent="0.2">
      <c r="G1877" s="32"/>
      <c r="H1877" s="32"/>
      <c r="I1877" s="32"/>
      <c r="J1877" s="32"/>
      <c r="K1877" s="32"/>
      <c r="L1877" s="32"/>
    </row>
    <row r="1878" spans="7:12" x14ac:dyDescent="0.2">
      <c r="G1878" s="32"/>
      <c r="H1878" s="32"/>
      <c r="I1878" s="32"/>
      <c r="J1878" s="32"/>
      <c r="K1878" s="32"/>
      <c r="L1878" s="32"/>
    </row>
    <row r="1879" spans="7:12" x14ac:dyDescent="0.2">
      <c r="G1879" s="32"/>
      <c r="H1879" s="32"/>
      <c r="I1879" s="32"/>
      <c r="J1879" s="32"/>
      <c r="K1879" s="32"/>
      <c r="L1879" s="32"/>
    </row>
    <row r="1880" spans="7:12" x14ac:dyDescent="0.2">
      <c r="G1880" s="32"/>
      <c r="H1880" s="32"/>
      <c r="I1880" s="32"/>
      <c r="J1880" s="32"/>
      <c r="K1880" s="32"/>
      <c r="L1880" s="32"/>
    </row>
    <row r="1881" spans="7:12" x14ac:dyDescent="0.2">
      <c r="G1881" s="32"/>
      <c r="H1881" s="32"/>
      <c r="I1881" s="32"/>
      <c r="J1881" s="32"/>
      <c r="K1881" s="32"/>
      <c r="L1881" s="32"/>
    </row>
    <row r="1882" spans="7:12" x14ac:dyDescent="0.2">
      <c r="G1882" s="32"/>
      <c r="H1882" s="32"/>
      <c r="I1882" s="32"/>
      <c r="J1882" s="32"/>
      <c r="K1882" s="32"/>
      <c r="L1882" s="32"/>
    </row>
    <row r="1883" spans="7:12" x14ac:dyDescent="0.2">
      <c r="G1883" s="32"/>
      <c r="H1883" s="32"/>
      <c r="I1883" s="32"/>
      <c r="J1883" s="32"/>
      <c r="K1883" s="32"/>
      <c r="L1883" s="32"/>
    </row>
    <row r="1884" spans="7:12" x14ac:dyDescent="0.2">
      <c r="G1884" s="32"/>
      <c r="H1884" s="32"/>
      <c r="I1884" s="32"/>
      <c r="J1884" s="32"/>
      <c r="K1884" s="32"/>
      <c r="L1884" s="32"/>
    </row>
    <row r="1885" spans="7:12" x14ac:dyDescent="0.2">
      <c r="G1885" s="32"/>
      <c r="H1885" s="32"/>
      <c r="I1885" s="32"/>
      <c r="J1885" s="32"/>
      <c r="K1885" s="32"/>
      <c r="L1885" s="32"/>
    </row>
    <row r="1886" spans="7:12" x14ac:dyDescent="0.2">
      <c r="G1886" s="32"/>
      <c r="H1886" s="32"/>
      <c r="I1886" s="32"/>
      <c r="J1886" s="32"/>
      <c r="K1886" s="32"/>
      <c r="L1886" s="32"/>
    </row>
    <row r="1887" spans="7:12" x14ac:dyDescent="0.2">
      <c r="G1887" s="32"/>
      <c r="H1887" s="32"/>
      <c r="I1887" s="32"/>
      <c r="J1887" s="32"/>
      <c r="K1887" s="32"/>
      <c r="L1887" s="32"/>
    </row>
    <row r="1888" spans="7:12" x14ac:dyDescent="0.2">
      <c r="G1888" s="32"/>
      <c r="H1888" s="32"/>
      <c r="I1888" s="32"/>
      <c r="J1888" s="32"/>
      <c r="K1888" s="32"/>
      <c r="L1888" s="32"/>
    </row>
    <row r="1889" spans="7:12" x14ac:dyDescent="0.2">
      <c r="G1889" s="32"/>
      <c r="H1889" s="32"/>
      <c r="I1889" s="32"/>
      <c r="J1889" s="32"/>
      <c r="K1889" s="32"/>
      <c r="L1889" s="32"/>
    </row>
    <row r="1890" spans="7:12" x14ac:dyDescent="0.2">
      <c r="G1890" s="32"/>
      <c r="H1890" s="32"/>
      <c r="I1890" s="32"/>
      <c r="J1890" s="32"/>
      <c r="K1890" s="32"/>
      <c r="L1890" s="32"/>
    </row>
    <row r="1891" spans="7:12" x14ac:dyDescent="0.2">
      <c r="G1891" s="32"/>
      <c r="H1891" s="32"/>
      <c r="I1891" s="32"/>
      <c r="J1891" s="32"/>
      <c r="K1891" s="32"/>
      <c r="L1891" s="32"/>
    </row>
    <row r="1892" spans="7:12" x14ac:dyDescent="0.2">
      <c r="G1892" s="32"/>
      <c r="H1892" s="32"/>
      <c r="I1892" s="32"/>
      <c r="J1892" s="32"/>
      <c r="K1892" s="32"/>
      <c r="L1892" s="32"/>
    </row>
    <row r="1893" spans="7:12" x14ac:dyDescent="0.2">
      <c r="G1893" s="32"/>
      <c r="H1893" s="32"/>
      <c r="I1893" s="32"/>
      <c r="J1893" s="32"/>
      <c r="K1893" s="32"/>
      <c r="L1893" s="32"/>
    </row>
    <row r="1894" spans="7:12" x14ac:dyDescent="0.2">
      <c r="G1894" s="32"/>
      <c r="H1894" s="32"/>
      <c r="I1894" s="32"/>
      <c r="J1894" s="32"/>
      <c r="K1894" s="32"/>
      <c r="L1894" s="32"/>
    </row>
    <row r="1895" spans="7:12" x14ac:dyDescent="0.2">
      <c r="G1895" s="32"/>
      <c r="H1895" s="32"/>
      <c r="I1895" s="32"/>
      <c r="J1895" s="32"/>
      <c r="K1895" s="32"/>
      <c r="L1895" s="32"/>
    </row>
    <row r="1896" spans="7:12" x14ac:dyDescent="0.2">
      <c r="G1896" s="32"/>
      <c r="H1896" s="32"/>
      <c r="I1896" s="32"/>
      <c r="J1896" s="32"/>
      <c r="K1896" s="32"/>
      <c r="L1896" s="32"/>
    </row>
    <row r="1897" spans="7:12" x14ac:dyDescent="0.2">
      <c r="G1897" s="32"/>
      <c r="H1897" s="32"/>
      <c r="I1897" s="32"/>
      <c r="J1897" s="32"/>
      <c r="K1897" s="32"/>
      <c r="L1897" s="32"/>
    </row>
    <row r="1898" spans="7:12" x14ac:dyDescent="0.2">
      <c r="G1898" s="32"/>
      <c r="H1898" s="32"/>
      <c r="I1898" s="32"/>
      <c r="J1898" s="32"/>
      <c r="K1898" s="32"/>
      <c r="L1898" s="32"/>
    </row>
    <row r="1899" spans="7:12" x14ac:dyDescent="0.2">
      <c r="G1899" s="32"/>
      <c r="H1899" s="32"/>
      <c r="I1899" s="32"/>
      <c r="J1899" s="32"/>
      <c r="K1899" s="32"/>
      <c r="L1899" s="32"/>
    </row>
    <row r="1900" spans="7:12" x14ac:dyDescent="0.2">
      <c r="G1900" s="32"/>
      <c r="H1900" s="32"/>
      <c r="I1900" s="32"/>
      <c r="J1900" s="32"/>
      <c r="K1900" s="32"/>
      <c r="L1900" s="32"/>
    </row>
    <row r="1901" spans="7:12" x14ac:dyDescent="0.2">
      <c r="G1901" s="32"/>
      <c r="H1901" s="32"/>
      <c r="I1901" s="32"/>
      <c r="J1901" s="32"/>
      <c r="K1901" s="32"/>
      <c r="L1901" s="32"/>
    </row>
    <row r="1902" spans="7:12" x14ac:dyDescent="0.2">
      <c r="G1902" s="32"/>
      <c r="H1902" s="32"/>
      <c r="I1902" s="32"/>
      <c r="J1902" s="32"/>
      <c r="K1902" s="32"/>
      <c r="L1902" s="32"/>
    </row>
    <row r="1903" spans="7:12" x14ac:dyDescent="0.2">
      <c r="G1903" s="32"/>
      <c r="H1903" s="32"/>
      <c r="I1903" s="32"/>
      <c r="J1903" s="32"/>
      <c r="K1903" s="32"/>
      <c r="L1903" s="32"/>
    </row>
    <row r="1904" spans="7:12" x14ac:dyDescent="0.2">
      <c r="G1904" s="32"/>
      <c r="H1904" s="32"/>
      <c r="I1904" s="32"/>
      <c r="J1904" s="32"/>
      <c r="K1904" s="32"/>
      <c r="L1904" s="32"/>
    </row>
    <row r="1905" spans="7:12" x14ac:dyDescent="0.2">
      <c r="G1905" s="32"/>
      <c r="H1905" s="32"/>
      <c r="I1905" s="32"/>
      <c r="J1905" s="32"/>
      <c r="K1905" s="32"/>
      <c r="L1905" s="32"/>
    </row>
    <row r="1906" spans="7:12" x14ac:dyDescent="0.2">
      <c r="G1906" s="32"/>
      <c r="H1906" s="32"/>
      <c r="I1906" s="32"/>
      <c r="J1906" s="32"/>
      <c r="K1906" s="32"/>
      <c r="L1906" s="32"/>
    </row>
    <row r="1907" spans="7:12" x14ac:dyDescent="0.2">
      <c r="G1907" s="32"/>
      <c r="H1907" s="32"/>
      <c r="I1907" s="32"/>
      <c r="J1907" s="32"/>
      <c r="K1907" s="32"/>
      <c r="L1907" s="32"/>
    </row>
    <row r="1908" spans="7:12" x14ac:dyDescent="0.2">
      <c r="G1908" s="32"/>
      <c r="H1908" s="32"/>
      <c r="I1908" s="32"/>
      <c r="J1908" s="32"/>
      <c r="K1908" s="32"/>
      <c r="L1908" s="32"/>
    </row>
    <row r="1909" spans="7:12" x14ac:dyDescent="0.2">
      <c r="G1909" s="32"/>
      <c r="H1909" s="32"/>
      <c r="I1909" s="32"/>
      <c r="J1909" s="32"/>
      <c r="K1909" s="32"/>
      <c r="L1909" s="32"/>
    </row>
    <row r="1910" spans="7:12" x14ac:dyDescent="0.2">
      <c r="G1910" s="32"/>
      <c r="H1910" s="32"/>
      <c r="I1910" s="32"/>
      <c r="J1910" s="32"/>
      <c r="K1910" s="32"/>
      <c r="L1910" s="32"/>
    </row>
    <row r="1911" spans="7:12" x14ac:dyDescent="0.2">
      <c r="G1911" s="32"/>
      <c r="H1911" s="32"/>
      <c r="I1911" s="32"/>
      <c r="J1911" s="32"/>
      <c r="K1911" s="32"/>
      <c r="L1911" s="32"/>
    </row>
    <row r="1912" spans="7:12" x14ac:dyDescent="0.2">
      <c r="G1912" s="32"/>
      <c r="H1912" s="32"/>
      <c r="I1912" s="32"/>
      <c r="J1912" s="32"/>
      <c r="K1912" s="32"/>
      <c r="L1912" s="32"/>
    </row>
    <row r="1913" spans="7:12" x14ac:dyDescent="0.2">
      <c r="G1913" s="32"/>
      <c r="H1913" s="32"/>
      <c r="I1913" s="32"/>
      <c r="J1913" s="32"/>
      <c r="K1913" s="32"/>
      <c r="L1913" s="32"/>
    </row>
    <row r="1914" spans="7:12" x14ac:dyDescent="0.2">
      <c r="G1914" s="32"/>
      <c r="H1914" s="32"/>
      <c r="I1914" s="32"/>
      <c r="J1914" s="32"/>
      <c r="K1914" s="32"/>
      <c r="L1914" s="32"/>
    </row>
    <row r="1915" spans="7:12" x14ac:dyDescent="0.2">
      <c r="G1915" s="32"/>
      <c r="H1915" s="32"/>
      <c r="I1915" s="32"/>
      <c r="J1915" s="32"/>
      <c r="K1915" s="32"/>
      <c r="L1915" s="32"/>
    </row>
    <row r="1916" spans="7:12" x14ac:dyDescent="0.2">
      <c r="G1916" s="32"/>
      <c r="H1916" s="32"/>
      <c r="I1916" s="32"/>
      <c r="J1916" s="32"/>
      <c r="K1916" s="32"/>
      <c r="L1916" s="32"/>
    </row>
    <row r="1917" spans="7:12" x14ac:dyDescent="0.2">
      <c r="G1917" s="32"/>
      <c r="H1917" s="32"/>
      <c r="I1917" s="32"/>
      <c r="J1917" s="32"/>
      <c r="K1917" s="32"/>
      <c r="L1917" s="32"/>
    </row>
    <row r="1918" spans="7:12" x14ac:dyDescent="0.2">
      <c r="G1918" s="32"/>
      <c r="H1918" s="32"/>
      <c r="I1918" s="32"/>
      <c r="J1918" s="32"/>
      <c r="K1918" s="32"/>
      <c r="L1918" s="32"/>
    </row>
    <row r="1919" spans="7:12" x14ac:dyDescent="0.2">
      <c r="G1919" s="32"/>
      <c r="H1919" s="32"/>
      <c r="I1919" s="32"/>
      <c r="J1919" s="32"/>
      <c r="K1919" s="32"/>
      <c r="L1919" s="32"/>
    </row>
    <row r="1920" spans="7:12" x14ac:dyDescent="0.2">
      <c r="G1920" s="32"/>
      <c r="H1920" s="32"/>
      <c r="I1920" s="32"/>
      <c r="J1920" s="32"/>
      <c r="K1920" s="32"/>
      <c r="L1920" s="32"/>
    </row>
    <row r="1921" spans="7:12" x14ac:dyDescent="0.2">
      <c r="G1921" s="32"/>
      <c r="H1921" s="32"/>
      <c r="I1921" s="32"/>
      <c r="J1921" s="32"/>
      <c r="K1921" s="32"/>
      <c r="L1921" s="32"/>
    </row>
    <row r="1922" spans="7:12" x14ac:dyDescent="0.2">
      <c r="G1922" s="32"/>
      <c r="H1922" s="32"/>
      <c r="I1922" s="32"/>
      <c r="J1922" s="32"/>
      <c r="K1922" s="32"/>
      <c r="L1922" s="32"/>
    </row>
    <row r="1923" spans="7:12" x14ac:dyDescent="0.2">
      <c r="G1923" s="32"/>
      <c r="H1923" s="32"/>
      <c r="I1923" s="32"/>
      <c r="J1923" s="32"/>
      <c r="K1923" s="32"/>
      <c r="L1923" s="32"/>
    </row>
    <row r="1924" spans="7:12" x14ac:dyDescent="0.2">
      <c r="G1924" s="32"/>
      <c r="H1924" s="32"/>
      <c r="I1924" s="32"/>
      <c r="J1924" s="32"/>
      <c r="K1924" s="32"/>
      <c r="L1924" s="32"/>
    </row>
    <row r="1925" spans="7:12" x14ac:dyDescent="0.2">
      <c r="G1925" s="32"/>
      <c r="H1925" s="32"/>
      <c r="I1925" s="32"/>
      <c r="J1925" s="32"/>
      <c r="K1925" s="32"/>
      <c r="L1925" s="32"/>
    </row>
    <row r="1926" spans="7:12" x14ac:dyDescent="0.2">
      <c r="G1926" s="32"/>
      <c r="H1926" s="32"/>
      <c r="I1926" s="32"/>
      <c r="J1926" s="32"/>
      <c r="K1926" s="32"/>
      <c r="L1926" s="32"/>
    </row>
    <row r="1927" spans="7:12" x14ac:dyDescent="0.2">
      <c r="G1927" s="32"/>
      <c r="H1927" s="32"/>
      <c r="I1927" s="32"/>
      <c r="J1927" s="32"/>
      <c r="K1927" s="32"/>
      <c r="L1927" s="32"/>
    </row>
    <row r="1928" spans="7:12" x14ac:dyDescent="0.2">
      <c r="G1928" s="32"/>
      <c r="H1928" s="32"/>
      <c r="I1928" s="32"/>
      <c r="J1928" s="32"/>
      <c r="K1928" s="32"/>
      <c r="L1928" s="32"/>
    </row>
    <row r="1929" spans="7:12" x14ac:dyDescent="0.2">
      <c r="G1929" s="32"/>
      <c r="H1929" s="32"/>
      <c r="I1929" s="32"/>
      <c r="J1929" s="32"/>
      <c r="K1929" s="32"/>
      <c r="L1929" s="32"/>
    </row>
    <row r="1930" spans="7:12" x14ac:dyDescent="0.2">
      <c r="G1930" s="32"/>
      <c r="H1930" s="32"/>
      <c r="I1930" s="32"/>
      <c r="J1930" s="32"/>
      <c r="K1930" s="32"/>
      <c r="L1930" s="32"/>
    </row>
    <row r="1931" spans="7:12" x14ac:dyDescent="0.2">
      <c r="G1931" s="32"/>
      <c r="H1931" s="32"/>
      <c r="I1931" s="32"/>
      <c r="J1931" s="32"/>
      <c r="K1931" s="32"/>
      <c r="L1931" s="32"/>
    </row>
    <row r="1932" spans="7:12" x14ac:dyDescent="0.2">
      <c r="G1932" s="32"/>
      <c r="H1932" s="32"/>
      <c r="I1932" s="32"/>
      <c r="J1932" s="32"/>
      <c r="K1932" s="32"/>
      <c r="L1932" s="32"/>
    </row>
    <row r="1933" spans="7:12" x14ac:dyDescent="0.2">
      <c r="G1933" s="32"/>
      <c r="H1933" s="32"/>
      <c r="I1933" s="32"/>
      <c r="J1933" s="32"/>
      <c r="K1933" s="32"/>
      <c r="L1933" s="32"/>
    </row>
    <row r="1934" spans="7:12" x14ac:dyDescent="0.2">
      <c r="G1934" s="32"/>
      <c r="H1934" s="32"/>
      <c r="I1934" s="32"/>
      <c r="J1934" s="32"/>
      <c r="K1934" s="32"/>
      <c r="L1934" s="32"/>
    </row>
    <row r="1935" spans="7:12" x14ac:dyDescent="0.2">
      <c r="G1935" s="32"/>
      <c r="H1935" s="32"/>
      <c r="I1935" s="32"/>
      <c r="J1935" s="32"/>
      <c r="K1935" s="32"/>
      <c r="L1935" s="32"/>
    </row>
    <row r="1936" spans="7:12" x14ac:dyDescent="0.2">
      <c r="G1936" s="32"/>
      <c r="H1936" s="32"/>
      <c r="I1936" s="32"/>
      <c r="J1936" s="32"/>
      <c r="K1936" s="32"/>
      <c r="L1936" s="32"/>
    </row>
    <row r="1937" spans="7:12" x14ac:dyDescent="0.2">
      <c r="G1937" s="32"/>
      <c r="H1937" s="32"/>
      <c r="I1937" s="32"/>
      <c r="J1937" s="32"/>
      <c r="K1937" s="32"/>
      <c r="L1937" s="32"/>
    </row>
    <row r="1938" spans="7:12" x14ac:dyDescent="0.2">
      <c r="G1938" s="32"/>
      <c r="H1938" s="32"/>
      <c r="I1938" s="32"/>
      <c r="J1938" s="32"/>
      <c r="K1938" s="32"/>
      <c r="L1938" s="32"/>
    </row>
    <row r="1939" spans="7:12" x14ac:dyDescent="0.2">
      <c r="G1939" s="32"/>
      <c r="H1939" s="32"/>
      <c r="I1939" s="32"/>
      <c r="J1939" s="32"/>
      <c r="K1939" s="32"/>
      <c r="L1939" s="32"/>
    </row>
    <row r="1940" spans="7:12" x14ac:dyDescent="0.2">
      <c r="G1940" s="32"/>
      <c r="H1940" s="32"/>
      <c r="I1940" s="32"/>
      <c r="J1940" s="32"/>
      <c r="K1940" s="32"/>
      <c r="L1940" s="32"/>
    </row>
    <row r="1941" spans="7:12" x14ac:dyDescent="0.2">
      <c r="G1941" s="32"/>
      <c r="H1941" s="32"/>
      <c r="I1941" s="32"/>
      <c r="J1941" s="32"/>
      <c r="K1941" s="32"/>
      <c r="L1941" s="32"/>
    </row>
    <row r="1942" spans="7:12" x14ac:dyDescent="0.2">
      <c r="G1942" s="32"/>
      <c r="H1942" s="32"/>
      <c r="I1942" s="32"/>
      <c r="J1942" s="32"/>
      <c r="K1942" s="32"/>
      <c r="L1942" s="32"/>
    </row>
    <row r="1943" spans="7:12" x14ac:dyDescent="0.2">
      <c r="G1943" s="32"/>
      <c r="H1943" s="32"/>
      <c r="I1943" s="32"/>
      <c r="J1943" s="32"/>
      <c r="K1943" s="32"/>
      <c r="L1943" s="32"/>
    </row>
    <row r="1944" spans="7:12" x14ac:dyDescent="0.2">
      <c r="G1944" s="32"/>
      <c r="H1944" s="32"/>
      <c r="I1944" s="32"/>
      <c r="J1944" s="32"/>
      <c r="K1944" s="32"/>
      <c r="L1944" s="32"/>
    </row>
    <row r="1945" spans="7:12" x14ac:dyDescent="0.2">
      <c r="G1945" s="32"/>
      <c r="H1945" s="32"/>
      <c r="I1945" s="32"/>
      <c r="J1945" s="32"/>
      <c r="K1945" s="32"/>
      <c r="L1945" s="32"/>
    </row>
    <row r="1946" spans="7:12" x14ac:dyDescent="0.2">
      <c r="G1946" s="32"/>
      <c r="H1946" s="32"/>
      <c r="I1946" s="32"/>
      <c r="J1946" s="32"/>
      <c r="K1946" s="32"/>
      <c r="L1946" s="32"/>
    </row>
    <row r="1947" spans="7:12" x14ac:dyDescent="0.2">
      <c r="G1947" s="32"/>
      <c r="H1947" s="32"/>
      <c r="I1947" s="32"/>
      <c r="J1947" s="32"/>
      <c r="K1947" s="32"/>
      <c r="L1947" s="32"/>
    </row>
    <row r="1948" spans="7:12" x14ac:dyDescent="0.2">
      <c r="G1948" s="32"/>
      <c r="H1948" s="32"/>
      <c r="I1948" s="32"/>
      <c r="J1948" s="32"/>
      <c r="K1948" s="32"/>
      <c r="L1948" s="32"/>
    </row>
    <row r="1949" spans="7:12" x14ac:dyDescent="0.2">
      <c r="G1949" s="32"/>
      <c r="H1949" s="32"/>
      <c r="I1949" s="32"/>
      <c r="J1949" s="32"/>
      <c r="K1949" s="32"/>
      <c r="L1949" s="32"/>
    </row>
    <row r="1950" spans="7:12" x14ac:dyDescent="0.2">
      <c r="G1950" s="32"/>
      <c r="H1950" s="32"/>
      <c r="I1950" s="32"/>
      <c r="J1950" s="32"/>
      <c r="K1950" s="32"/>
      <c r="L1950" s="32"/>
    </row>
    <row r="1951" spans="7:12" x14ac:dyDescent="0.2">
      <c r="G1951" s="32"/>
      <c r="H1951" s="32"/>
      <c r="I1951" s="32"/>
      <c r="J1951" s="32"/>
      <c r="K1951" s="32"/>
      <c r="L1951" s="32"/>
    </row>
    <row r="1952" spans="7:12" x14ac:dyDescent="0.2">
      <c r="G1952" s="32"/>
      <c r="H1952" s="32"/>
      <c r="I1952" s="32"/>
      <c r="J1952" s="32"/>
      <c r="K1952" s="32"/>
      <c r="L1952" s="32"/>
    </row>
    <row r="1953" spans="7:12" x14ac:dyDescent="0.2">
      <c r="G1953" s="32"/>
      <c r="H1953" s="32"/>
      <c r="I1953" s="32"/>
      <c r="J1953" s="32"/>
      <c r="K1953" s="32"/>
      <c r="L1953" s="32"/>
    </row>
    <row r="1954" spans="7:12" x14ac:dyDescent="0.2">
      <c r="G1954" s="32"/>
      <c r="H1954" s="32"/>
      <c r="I1954" s="32"/>
      <c r="J1954" s="32"/>
      <c r="K1954" s="32"/>
      <c r="L1954" s="32"/>
    </row>
    <row r="1955" spans="7:12" x14ac:dyDescent="0.2">
      <c r="G1955" s="32"/>
      <c r="H1955" s="32"/>
      <c r="I1955" s="32"/>
      <c r="J1955" s="32"/>
      <c r="K1955" s="32"/>
      <c r="L1955" s="32"/>
    </row>
    <row r="1956" spans="7:12" x14ac:dyDescent="0.2">
      <c r="G1956" s="32"/>
      <c r="H1956" s="32"/>
      <c r="I1956" s="32"/>
      <c r="J1956" s="32"/>
      <c r="K1956" s="32"/>
      <c r="L1956" s="32"/>
    </row>
    <row r="1957" spans="7:12" x14ac:dyDescent="0.2">
      <c r="G1957" s="32"/>
      <c r="H1957" s="32"/>
      <c r="I1957" s="32"/>
      <c r="J1957" s="32"/>
      <c r="K1957" s="32"/>
      <c r="L1957" s="32"/>
    </row>
    <row r="1958" spans="7:12" x14ac:dyDescent="0.2">
      <c r="G1958" s="32"/>
      <c r="H1958" s="32"/>
      <c r="I1958" s="32"/>
      <c r="J1958" s="32"/>
      <c r="K1958" s="32"/>
      <c r="L1958" s="32"/>
    </row>
    <row r="1959" spans="7:12" x14ac:dyDescent="0.2">
      <c r="G1959" s="32"/>
      <c r="H1959" s="32"/>
      <c r="I1959" s="32"/>
      <c r="J1959" s="32"/>
      <c r="K1959" s="32"/>
      <c r="L1959" s="32"/>
    </row>
    <row r="1960" spans="7:12" x14ac:dyDescent="0.2">
      <c r="G1960" s="32"/>
      <c r="H1960" s="32"/>
      <c r="I1960" s="32"/>
      <c r="J1960" s="32"/>
      <c r="K1960" s="32"/>
      <c r="L1960" s="32"/>
    </row>
    <row r="1961" spans="7:12" x14ac:dyDescent="0.2">
      <c r="G1961" s="32"/>
      <c r="H1961" s="32"/>
      <c r="I1961" s="32"/>
      <c r="J1961" s="32"/>
      <c r="K1961" s="32"/>
      <c r="L1961" s="32"/>
    </row>
    <row r="1962" spans="7:12" x14ac:dyDescent="0.2">
      <c r="G1962" s="32"/>
      <c r="H1962" s="32"/>
      <c r="I1962" s="32"/>
      <c r="J1962" s="32"/>
      <c r="K1962" s="32"/>
      <c r="L1962" s="32"/>
    </row>
    <row r="1963" spans="7:12" x14ac:dyDescent="0.2">
      <c r="G1963" s="32"/>
      <c r="H1963" s="32"/>
      <c r="I1963" s="32"/>
      <c r="J1963" s="32"/>
      <c r="K1963" s="32"/>
      <c r="L1963" s="32"/>
    </row>
    <row r="1964" spans="7:12" x14ac:dyDescent="0.2">
      <c r="G1964" s="32"/>
      <c r="H1964" s="32"/>
      <c r="I1964" s="32"/>
      <c r="J1964" s="32"/>
      <c r="K1964" s="32"/>
      <c r="L1964" s="32"/>
    </row>
    <row r="1965" spans="7:12" x14ac:dyDescent="0.2">
      <c r="G1965" s="32"/>
      <c r="H1965" s="32"/>
      <c r="I1965" s="32"/>
      <c r="J1965" s="32"/>
      <c r="K1965" s="32"/>
      <c r="L1965" s="32"/>
    </row>
    <row r="1966" spans="7:12" x14ac:dyDescent="0.2">
      <c r="G1966" s="32"/>
      <c r="H1966" s="32"/>
      <c r="I1966" s="32"/>
      <c r="J1966" s="32"/>
      <c r="K1966" s="32"/>
      <c r="L1966" s="32"/>
    </row>
    <row r="1967" spans="7:12" x14ac:dyDescent="0.2">
      <c r="G1967" s="32"/>
      <c r="H1967" s="32"/>
      <c r="I1967" s="32"/>
      <c r="J1967" s="32"/>
      <c r="K1967" s="32"/>
      <c r="L1967" s="32"/>
    </row>
    <row r="1968" spans="7:12" x14ac:dyDescent="0.2">
      <c r="G1968" s="32"/>
      <c r="H1968" s="32"/>
      <c r="I1968" s="32"/>
      <c r="J1968" s="32"/>
      <c r="K1968" s="32"/>
      <c r="L1968" s="32"/>
    </row>
    <row r="1969" spans="7:12" x14ac:dyDescent="0.2">
      <c r="G1969" s="32"/>
      <c r="H1969" s="32"/>
      <c r="I1969" s="32"/>
      <c r="J1969" s="32"/>
      <c r="K1969" s="32"/>
      <c r="L1969" s="32"/>
    </row>
    <row r="1970" spans="7:12" x14ac:dyDescent="0.2">
      <c r="G1970" s="32"/>
      <c r="H1970" s="32"/>
      <c r="I1970" s="32"/>
      <c r="J1970" s="32"/>
      <c r="K1970" s="32"/>
      <c r="L1970" s="32"/>
    </row>
    <row r="1971" spans="7:12" x14ac:dyDescent="0.2">
      <c r="G1971" s="32"/>
      <c r="H1971" s="32"/>
      <c r="I1971" s="32"/>
      <c r="J1971" s="32"/>
      <c r="K1971" s="32"/>
      <c r="L1971" s="32"/>
    </row>
    <row r="1972" spans="7:12" x14ac:dyDescent="0.2">
      <c r="G1972" s="32"/>
      <c r="H1972" s="32"/>
      <c r="I1972" s="32"/>
      <c r="J1972" s="32"/>
      <c r="K1972" s="32"/>
      <c r="L1972" s="32"/>
    </row>
    <row r="1973" spans="7:12" x14ac:dyDescent="0.2">
      <c r="G1973" s="32"/>
      <c r="H1973" s="32"/>
      <c r="I1973" s="32"/>
      <c r="J1973" s="32"/>
      <c r="K1973" s="32"/>
      <c r="L1973" s="32"/>
    </row>
    <row r="1974" spans="7:12" x14ac:dyDescent="0.2">
      <c r="G1974" s="32"/>
      <c r="H1974" s="32"/>
      <c r="I1974" s="32"/>
      <c r="J1974" s="32"/>
      <c r="K1974" s="32"/>
      <c r="L1974" s="32"/>
    </row>
    <row r="1975" spans="7:12" x14ac:dyDescent="0.2">
      <c r="G1975" s="32"/>
      <c r="H1975" s="32"/>
      <c r="I1975" s="32"/>
      <c r="J1975" s="32"/>
      <c r="K1975" s="32"/>
      <c r="L1975" s="32"/>
    </row>
    <row r="1976" spans="7:12" x14ac:dyDescent="0.2">
      <c r="G1976" s="32"/>
      <c r="H1976" s="32"/>
      <c r="I1976" s="32"/>
      <c r="J1976" s="32"/>
      <c r="K1976" s="32"/>
      <c r="L1976" s="32"/>
    </row>
    <row r="1977" spans="7:12" x14ac:dyDescent="0.2">
      <c r="G1977" s="32"/>
      <c r="H1977" s="32"/>
      <c r="I1977" s="32"/>
      <c r="J1977" s="32"/>
      <c r="K1977" s="32"/>
      <c r="L1977" s="32"/>
    </row>
    <row r="1978" spans="7:12" x14ac:dyDescent="0.2">
      <c r="G1978" s="32"/>
      <c r="H1978" s="32"/>
      <c r="I1978" s="32"/>
      <c r="J1978" s="32"/>
      <c r="K1978" s="32"/>
      <c r="L1978" s="32"/>
    </row>
    <row r="1979" spans="7:12" x14ac:dyDescent="0.2">
      <c r="G1979" s="32"/>
      <c r="H1979" s="32"/>
      <c r="I1979" s="32"/>
      <c r="J1979" s="32"/>
      <c r="K1979" s="32"/>
      <c r="L1979" s="32"/>
    </row>
    <row r="1980" spans="7:12" x14ac:dyDescent="0.2">
      <c r="G1980" s="32"/>
      <c r="H1980" s="32"/>
      <c r="I1980" s="32"/>
      <c r="J1980" s="32"/>
      <c r="K1980" s="32"/>
      <c r="L1980" s="32"/>
    </row>
    <row r="1981" spans="7:12" x14ac:dyDescent="0.2">
      <c r="G1981" s="32"/>
      <c r="H1981" s="32"/>
      <c r="I1981" s="32"/>
      <c r="J1981" s="32"/>
      <c r="K1981" s="32"/>
      <c r="L1981" s="32"/>
    </row>
    <row r="1982" spans="7:12" x14ac:dyDescent="0.2">
      <c r="G1982" s="32"/>
      <c r="H1982" s="32"/>
      <c r="I1982" s="32"/>
      <c r="J1982" s="32"/>
      <c r="K1982" s="32"/>
      <c r="L1982" s="32"/>
    </row>
    <row r="1983" spans="7:12" x14ac:dyDescent="0.2">
      <c r="G1983" s="32"/>
      <c r="H1983" s="32"/>
      <c r="I1983" s="32"/>
      <c r="J1983" s="32"/>
      <c r="K1983" s="32"/>
      <c r="L1983" s="32"/>
    </row>
    <row r="1984" spans="7:12" x14ac:dyDescent="0.2">
      <c r="G1984" s="32"/>
      <c r="H1984" s="32"/>
      <c r="I1984" s="32"/>
      <c r="J1984" s="32"/>
      <c r="K1984" s="32"/>
      <c r="L1984" s="32"/>
    </row>
    <row r="1985" spans="7:12" x14ac:dyDescent="0.2">
      <c r="G1985" s="32"/>
      <c r="H1985" s="32"/>
      <c r="I1985" s="32"/>
      <c r="J1985" s="32"/>
      <c r="K1985" s="32"/>
      <c r="L1985" s="32"/>
    </row>
    <row r="1986" spans="7:12" x14ac:dyDescent="0.2">
      <c r="G1986" s="32"/>
      <c r="H1986" s="32"/>
      <c r="I1986" s="32"/>
      <c r="J1986" s="32"/>
      <c r="K1986" s="32"/>
      <c r="L1986" s="32"/>
    </row>
    <row r="1987" spans="7:12" x14ac:dyDescent="0.2">
      <c r="G1987" s="32"/>
      <c r="H1987" s="32"/>
      <c r="I1987" s="32"/>
      <c r="J1987" s="32"/>
      <c r="K1987" s="32"/>
      <c r="L1987" s="32"/>
    </row>
    <row r="1988" spans="7:12" x14ac:dyDescent="0.2">
      <c r="G1988" s="32"/>
      <c r="H1988" s="32"/>
      <c r="I1988" s="32"/>
      <c r="J1988" s="32"/>
      <c r="K1988" s="32"/>
      <c r="L1988" s="32"/>
    </row>
    <row r="1989" spans="7:12" x14ac:dyDescent="0.2">
      <c r="G1989" s="32"/>
      <c r="H1989" s="32"/>
      <c r="I1989" s="32"/>
      <c r="J1989" s="32"/>
      <c r="K1989" s="32"/>
      <c r="L1989" s="32"/>
    </row>
    <row r="1990" spans="7:12" x14ac:dyDescent="0.2">
      <c r="G1990" s="32"/>
      <c r="H1990" s="32"/>
      <c r="I1990" s="32"/>
      <c r="J1990" s="32"/>
      <c r="K1990" s="32"/>
      <c r="L1990" s="32"/>
    </row>
    <row r="1991" spans="7:12" x14ac:dyDescent="0.2">
      <c r="G1991" s="32"/>
      <c r="H1991" s="32"/>
      <c r="I1991" s="32"/>
      <c r="J1991" s="32"/>
      <c r="K1991" s="32"/>
      <c r="L1991" s="32"/>
    </row>
    <row r="1992" spans="7:12" x14ac:dyDescent="0.2">
      <c r="G1992" s="32"/>
      <c r="H1992" s="32"/>
      <c r="I1992" s="32"/>
      <c r="J1992" s="32"/>
      <c r="K1992" s="32"/>
      <c r="L1992" s="32"/>
    </row>
    <row r="1993" spans="7:12" x14ac:dyDescent="0.2">
      <c r="G1993" s="32"/>
      <c r="H1993" s="32"/>
      <c r="I1993" s="32"/>
      <c r="J1993" s="32"/>
      <c r="K1993" s="32"/>
      <c r="L1993" s="32"/>
    </row>
    <row r="1994" spans="7:12" x14ac:dyDescent="0.2">
      <c r="G1994" s="32"/>
      <c r="H1994" s="32"/>
      <c r="I1994" s="32"/>
      <c r="J1994" s="32"/>
      <c r="K1994" s="32"/>
      <c r="L1994" s="32"/>
    </row>
    <row r="1995" spans="7:12" x14ac:dyDescent="0.2">
      <c r="G1995" s="32"/>
      <c r="H1995" s="32"/>
      <c r="I1995" s="32"/>
      <c r="J1995" s="32"/>
      <c r="K1995" s="32"/>
      <c r="L1995" s="32"/>
    </row>
    <row r="1996" spans="7:12" x14ac:dyDescent="0.2">
      <c r="G1996" s="32"/>
      <c r="H1996" s="32"/>
      <c r="I1996" s="32"/>
      <c r="J1996" s="32"/>
      <c r="K1996" s="32"/>
      <c r="L1996" s="32"/>
    </row>
    <row r="1997" spans="7:12" x14ac:dyDescent="0.2">
      <c r="G1997" s="32"/>
      <c r="H1997" s="32"/>
      <c r="I1997" s="32"/>
      <c r="J1997" s="32"/>
      <c r="K1997" s="32"/>
      <c r="L1997" s="32"/>
    </row>
    <row r="1998" spans="7:12" x14ac:dyDescent="0.2">
      <c r="G1998" s="32"/>
      <c r="H1998" s="32"/>
      <c r="I1998" s="32"/>
      <c r="J1998" s="32"/>
      <c r="K1998" s="32"/>
      <c r="L1998" s="32"/>
    </row>
    <row r="1999" spans="7:12" x14ac:dyDescent="0.2">
      <c r="G1999" s="32"/>
      <c r="H1999" s="32"/>
      <c r="I1999" s="32"/>
      <c r="J1999" s="32"/>
      <c r="K1999" s="32"/>
      <c r="L1999" s="32"/>
    </row>
    <row r="2000" spans="7:12" x14ac:dyDescent="0.2">
      <c r="G2000" s="32"/>
      <c r="H2000" s="32"/>
      <c r="I2000" s="32"/>
      <c r="J2000" s="32"/>
      <c r="K2000" s="32"/>
      <c r="L2000" s="32"/>
    </row>
    <row r="2001" spans="7:12" x14ac:dyDescent="0.2">
      <c r="G2001" s="32"/>
      <c r="H2001" s="32"/>
      <c r="I2001" s="32"/>
      <c r="J2001" s="32"/>
      <c r="K2001" s="32"/>
      <c r="L2001" s="32"/>
    </row>
    <row r="2002" spans="7:12" x14ac:dyDescent="0.2">
      <c r="G2002" s="32"/>
      <c r="H2002" s="32"/>
      <c r="I2002" s="32"/>
      <c r="J2002" s="32"/>
      <c r="K2002" s="32"/>
      <c r="L2002" s="32"/>
    </row>
    <row r="2003" spans="7:12" x14ac:dyDescent="0.2">
      <c r="G2003" s="32"/>
      <c r="H2003" s="32"/>
      <c r="I2003" s="32"/>
      <c r="J2003" s="32"/>
      <c r="K2003" s="32"/>
      <c r="L2003" s="32"/>
    </row>
    <row r="2004" spans="7:12" x14ac:dyDescent="0.2">
      <c r="G2004" s="32"/>
      <c r="H2004" s="32"/>
      <c r="I2004" s="32"/>
      <c r="J2004" s="32"/>
      <c r="K2004" s="32"/>
      <c r="L2004" s="32"/>
    </row>
    <row r="2005" spans="7:12" x14ac:dyDescent="0.2">
      <c r="G2005" s="32"/>
      <c r="H2005" s="32"/>
      <c r="I2005" s="32"/>
      <c r="J2005" s="32"/>
      <c r="K2005" s="32"/>
      <c r="L2005" s="32"/>
    </row>
    <row r="2006" spans="7:12" x14ac:dyDescent="0.2">
      <c r="G2006" s="32"/>
      <c r="H2006" s="32"/>
      <c r="I2006" s="32"/>
      <c r="J2006" s="32"/>
      <c r="K2006" s="32"/>
      <c r="L2006" s="32"/>
    </row>
    <row r="2007" spans="7:12" x14ac:dyDescent="0.2">
      <c r="G2007" s="32"/>
      <c r="H2007" s="32"/>
      <c r="I2007" s="32"/>
      <c r="J2007" s="32"/>
      <c r="K2007" s="32"/>
      <c r="L2007" s="32"/>
    </row>
    <row r="2008" spans="7:12" x14ac:dyDescent="0.2">
      <c r="G2008" s="32"/>
      <c r="H2008" s="32"/>
      <c r="I2008" s="32"/>
      <c r="J2008" s="32"/>
      <c r="K2008" s="32"/>
      <c r="L2008" s="32"/>
    </row>
    <row r="2009" spans="7:12" x14ac:dyDescent="0.2">
      <c r="G2009" s="32"/>
      <c r="H2009" s="32"/>
      <c r="I2009" s="32"/>
      <c r="J2009" s="32"/>
      <c r="K2009" s="32"/>
      <c r="L2009" s="32"/>
    </row>
    <row r="2010" spans="7:12" x14ac:dyDescent="0.2">
      <c r="G2010" s="32"/>
      <c r="H2010" s="32"/>
      <c r="I2010" s="32"/>
      <c r="J2010" s="32"/>
      <c r="K2010" s="32"/>
      <c r="L2010" s="32"/>
    </row>
    <row r="2011" spans="7:12" x14ac:dyDescent="0.2">
      <c r="G2011" s="32"/>
      <c r="H2011" s="32"/>
      <c r="I2011" s="32"/>
      <c r="J2011" s="32"/>
      <c r="K2011" s="32"/>
      <c r="L2011" s="32"/>
    </row>
    <row r="2012" spans="7:12" x14ac:dyDescent="0.2">
      <c r="G2012" s="32"/>
      <c r="H2012" s="32"/>
      <c r="I2012" s="32"/>
      <c r="J2012" s="32"/>
      <c r="K2012" s="32"/>
      <c r="L2012" s="32"/>
    </row>
    <row r="2013" spans="7:12" x14ac:dyDescent="0.2">
      <c r="G2013" s="32"/>
      <c r="H2013" s="32"/>
      <c r="I2013" s="32"/>
      <c r="J2013" s="32"/>
      <c r="K2013" s="32"/>
      <c r="L2013" s="32"/>
    </row>
    <row r="2014" spans="7:12" x14ac:dyDescent="0.2">
      <c r="G2014" s="32"/>
      <c r="H2014" s="32"/>
      <c r="I2014" s="32"/>
      <c r="J2014" s="32"/>
      <c r="K2014" s="32"/>
      <c r="L2014" s="32"/>
    </row>
    <row r="2015" spans="7:12" x14ac:dyDescent="0.2">
      <c r="G2015" s="32"/>
      <c r="H2015" s="32"/>
      <c r="I2015" s="32"/>
      <c r="J2015" s="32"/>
      <c r="K2015" s="32"/>
      <c r="L2015" s="32"/>
    </row>
    <row r="2016" spans="7:12" x14ac:dyDescent="0.2">
      <c r="G2016" s="32"/>
      <c r="H2016" s="32"/>
      <c r="I2016" s="32"/>
      <c r="J2016" s="32"/>
      <c r="K2016" s="32"/>
      <c r="L2016" s="32"/>
    </row>
    <row r="2017" spans="7:12" x14ac:dyDescent="0.2">
      <c r="G2017" s="32"/>
      <c r="H2017" s="32"/>
      <c r="I2017" s="32"/>
      <c r="J2017" s="32"/>
      <c r="K2017" s="32"/>
      <c r="L2017" s="32"/>
    </row>
    <row r="2018" spans="7:12" x14ac:dyDescent="0.2">
      <c r="G2018" s="32"/>
      <c r="H2018" s="32"/>
      <c r="I2018" s="32"/>
      <c r="J2018" s="32"/>
      <c r="K2018" s="32"/>
      <c r="L2018" s="32"/>
    </row>
    <row r="2019" spans="7:12" x14ac:dyDescent="0.2">
      <c r="G2019" s="32"/>
      <c r="H2019" s="32"/>
      <c r="I2019" s="32"/>
      <c r="J2019" s="32"/>
      <c r="K2019" s="32"/>
      <c r="L2019" s="32"/>
    </row>
    <row r="2020" spans="7:12" x14ac:dyDescent="0.2">
      <c r="G2020" s="32"/>
      <c r="H2020" s="32"/>
      <c r="I2020" s="32"/>
      <c r="J2020" s="32"/>
      <c r="K2020" s="32"/>
      <c r="L2020" s="32"/>
    </row>
    <row r="2021" spans="7:12" x14ac:dyDescent="0.2">
      <c r="G2021" s="32"/>
      <c r="H2021" s="32"/>
      <c r="I2021" s="32"/>
      <c r="J2021" s="32"/>
      <c r="K2021" s="32"/>
      <c r="L2021" s="32"/>
    </row>
    <row r="2022" spans="7:12" x14ac:dyDescent="0.2">
      <c r="G2022" s="32"/>
      <c r="H2022" s="32"/>
      <c r="I2022" s="32"/>
      <c r="J2022" s="32"/>
      <c r="K2022" s="32"/>
      <c r="L2022" s="32"/>
    </row>
    <row r="2023" spans="7:12" x14ac:dyDescent="0.2">
      <c r="G2023" s="32"/>
      <c r="H2023" s="32"/>
      <c r="I2023" s="32"/>
      <c r="J2023" s="32"/>
      <c r="K2023" s="32"/>
      <c r="L2023" s="32"/>
    </row>
    <row r="2024" spans="7:12" x14ac:dyDescent="0.2">
      <c r="G2024" s="32"/>
      <c r="H2024" s="32"/>
      <c r="I2024" s="32"/>
      <c r="J2024" s="32"/>
      <c r="K2024" s="32"/>
      <c r="L2024" s="32"/>
    </row>
    <row r="2025" spans="7:12" x14ac:dyDescent="0.2">
      <c r="G2025" s="32"/>
      <c r="H2025" s="32"/>
      <c r="I2025" s="32"/>
      <c r="J2025" s="32"/>
      <c r="K2025" s="32"/>
      <c r="L2025" s="32"/>
    </row>
    <row r="2026" spans="7:12" x14ac:dyDescent="0.2">
      <c r="G2026" s="32"/>
      <c r="H2026" s="32"/>
      <c r="I2026" s="32"/>
      <c r="J2026" s="32"/>
      <c r="K2026" s="32"/>
      <c r="L2026" s="32"/>
    </row>
    <row r="2027" spans="7:12" x14ac:dyDescent="0.2">
      <c r="G2027" s="32"/>
      <c r="H2027" s="32"/>
      <c r="I2027" s="32"/>
      <c r="J2027" s="32"/>
      <c r="K2027" s="32"/>
      <c r="L2027" s="32"/>
    </row>
    <row r="2028" spans="7:12" x14ac:dyDescent="0.2">
      <c r="G2028" s="32"/>
      <c r="H2028" s="32"/>
      <c r="I2028" s="32"/>
      <c r="J2028" s="32"/>
      <c r="K2028" s="32"/>
      <c r="L2028" s="32"/>
    </row>
    <row r="2029" spans="7:12" x14ac:dyDescent="0.2">
      <c r="G2029" s="32"/>
      <c r="H2029" s="32"/>
      <c r="I2029" s="32"/>
      <c r="J2029" s="32"/>
      <c r="K2029" s="32"/>
      <c r="L2029" s="32"/>
    </row>
    <row r="2030" spans="7:12" x14ac:dyDescent="0.2">
      <c r="G2030" s="32"/>
      <c r="H2030" s="32"/>
      <c r="I2030" s="32"/>
      <c r="J2030" s="32"/>
      <c r="K2030" s="32"/>
      <c r="L2030" s="32"/>
    </row>
    <row r="2031" spans="7:12" x14ac:dyDescent="0.2">
      <c r="G2031" s="32"/>
      <c r="H2031" s="32"/>
      <c r="I2031" s="32"/>
      <c r="J2031" s="32"/>
      <c r="K2031" s="32"/>
      <c r="L2031" s="32"/>
    </row>
    <row r="2032" spans="7:12" x14ac:dyDescent="0.2">
      <c r="G2032" s="32"/>
      <c r="H2032" s="32"/>
      <c r="I2032" s="32"/>
      <c r="J2032" s="32"/>
      <c r="K2032" s="32"/>
      <c r="L2032" s="32"/>
    </row>
    <row r="2033" spans="7:12" x14ac:dyDescent="0.2">
      <c r="G2033" s="32"/>
      <c r="H2033" s="32"/>
      <c r="I2033" s="32"/>
      <c r="J2033" s="32"/>
      <c r="K2033" s="32"/>
      <c r="L2033" s="32"/>
    </row>
    <row r="2034" spans="7:12" x14ac:dyDescent="0.2">
      <c r="G2034" s="32"/>
      <c r="H2034" s="32"/>
      <c r="I2034" s="32"/>
      <c r="J2034" s="32"/>
      <c r="K2034" s="32"/>
      <c r="L2034" s="32"/>
    </row>
    <row r="2035" spans="7:12" x14ac:dyDescent="0.2">
      <c r="G2035" s="32"/>
      <c r="H2035" s="32"/>
      <c r="I2035" s="32"/>
      <c r="J2035" s="32"/>
      <c r="K2035" s="32"/>
      <c r="L2035" s="32"/>
    </row>
    <row r="2036" spans="7:12" x14ac:dyDescent="0.2">
      <c r="G2036" s="32"/>
      <c r="H2036" s="32"/>
      <c r="I2036" s="32"/>
      <c r="J2036" s="32"/>
      <c r="K2036" s="32"/>
      <c r="L2036" s="32"/>
    </row>
    <row r="2037" spans="7:12" x14ac:dyDescent="0.2">
      <c r="G2037" s="32"/>
      <c r="H2037" s="32"/>
      <c r="I2037" s="32"/>
      <c r="J2037" s="32"/>
      <c r="K2037" s="32"/>
      <c r="L2037" s="32"/>
    </row>
    <row r="2038" spans="7:12" x14ac:dyDescent="0.2">
      <c r="G2038" s="32"/>
      <c r="H2038" s="32"/>
      <c r="I2038" s="32"/>
      <c r="J2038" s="32"/>
      <c r="K2038" s="32"/>
      <c r="L2038" s="32"/>
    </row>
    <row r="2039" spans="7:12" x14ac:dyDescent="0.2">
      <c r="G2039" s="32"/>
      <c r="H2039" s="32"/>
      <c r="I2039" s="32"/>
      <c r="J2039" s="32"/>
      <c r="K2039" s="32"/>
      <c r="L2039" s="32"/>
    </row>
    <row r="2040" spans="7:12" x14ac:dyDescent="0.2">
      <c r="G2040" s="32"/>
      <c r="H2040" s="32"/>
      <c r="I2040" s="32"/>
      <c r="J2040" s="32"/>
      <c r="K2040" s="32"/>
      <c r="L2040" s="32"/>
    </row>
    <row r="2041" spans="7:12" x14ac:dyDescent="0.2">
      <c r="G2041" s="32"/>
      <c r="H2041" s="32"/>
      <c r="I2041" s="32"/>
      <c r="J2041" s="32"/>
      <c r="K2041" s="32"/>
      <c r="L2041" s="32"/>
    </row>
    <row r="2042" spans="7:12" x14ac:dyDescent="0.2">
      <c r="G2042" s="32"/>
      <c r="H2042" s="32"/>
      <c r="I2042" s="32"/>
      <c r="J2042" s="32"/>
      <c r="K2042" s="32"/>
      <c r="L2042" s="32"/>
    </row>
    <row r="2043" spans="7:12" x14ac:dyDescent="0.2">
      <c r="G2043" s="32"/>
      <c r="H2043" s="32"/>
      <c r="I2043" s="32"/>
      <c r="J2043" s="32"/>
      <c r="K2043" s="32"/>
      <c r="L2043" s="32"/>
    </row>
    <row r="2044" spans="7:12" x14ac:dyDescent="0.2">
      <c r="G2044" s="32"/>
      <c r="H2044" s="32"/>
      <c r="I2044" s="32"/>
      <c r="J2044" s="32"/>
      <c r="K2044" s="32"/>
      <c r="L2044" s="32"/>
    </row>
    <row r="2045" spans="7:12" x14ac:dyDescent="0.2">
      <c r="G2045" s="32"/>
      <c r="H2045" s="32"/>
      <c r="I2045" s="32"/>
      <c r="J2045" s="32"/>
      <c r="K2045" s="32"/>
      <c r="L2045" s="32"/>
    </row>
    <row r="2046" spans="7:12" x14ac:dyDescent="0.2">
      <c r="G2046" s="32"/>
      <c r="H2046" s="32"/>
      <c r="I2046" s="32"/>
      <c r="J2046" s="32"/>
      <c r="K2046" s="32"/>
      <c r="L2046" s="32"/>
    </row>
    <row r="2047" spans="7:12" x14ac:dyDescent="0.2">
      <c r="G2047" s="32"/>
      <c r="H2047" s="32"/>
      <c r="I2047" s="32"/>
      <c r="J2047" s="32"/>
      <c r="K2047" s="32"/>
      <c r="L2047" s="32"/>
    </row>
    <row r="2048" spans="7:12" x14ac:dyDescent="0.2">
      <c r="G2048" s="32"/>
      <c r="H2048" s="32"/>
      <c r="I2048" s="32"/>
      <c r="J2048" s="32"/>
      <c r="K2048" s="32"/>
      <c r="L2048" s="32"/>
    </row>
    <row r="2049" spans="7:12" x14ac:dyDescent="0.2">
      <c r="G2049" s="32"/>
      <c r="H2049" s="32"/>
      <c r="I2049" s="32"/>
      <c r="J2049" s="32"/>
      <c r="K2049" s="32"/>
      <c r="L2049" s="32"/>
    </row>
    <row r="2050" spans="7:12" x14ac:dyDescent="0.2">
      <c r="G2050" s="32"/>
      <c r="H2050" s="32"/>
      <c r="I2050" s="32"/>
      <c r="J2050" s="32"/>
      <c r="K2050" s="32"/>
      <c r="L2050" s="32"/>
    </row>
    <row r="2051" spans="7:12" x14ac:dyDescent="0.2">
      <c r="G2051" s="32"/>
      <c r="H2051" s="32"/>
      <c r="I2051" s="32"/>
      <c r="J2051" s="32"/>
      <c r="K2051" s="32"/>
      <c r="L2051" s="32"/>
    </row>
    <row r="2052" spans="7:12" x14ac:dyDescent="0.2">
      <c r="G2052" s="32"/>
      <c r="H2052" s="32"/>
      <c r="I2052" s="32"/>
      <c r="J2052" s="32"/>
      <c r="K2052" s="32"/>
      <c r="L2052" s="32"/>
    </row>
    <row r="2053" spans="7:12" x14ac:dyDescent="0.2">
      <c r="G2053" s="32"/>
      <c r="H2053" s="32"/>
      <c r="I2053" s="32"/>
      <c r="J2053" s="32"/>
      <c r="K2053" s="32"/>
      <c r="L2053" s="32"/>
    </row>
    <row r="2054" spans="7:12" x14ac:dyDescent="0.2">
      <c r="G2054" s="32"/>
      <c r="H2054" s="32"/>
      <c r="I2054" s="32"/>
      <c r="J2054" s="32"/>
      <c r="K2054" s="32"/>
      <c r="L2054" s="32"/>
    </row>
    <row r="2055" spans="7:12" x14ac:dyDescent="0.2">
      <c r="G2055" s="32"/>
      <c r="H2055" s="32"/>
      <c r="I2055" s="32"/>
      <c r="J2055" s="32"/>
      <c r="K2055" s="32"/>
      <c r="L2055" s="32"/>
    </row>
    <row r="2056" spans="7:12" x14ac:dyDescent="0.2">
      <c r="G2056" s="32"/>
      <c r="H2056" s="32"/>
      <c r="I2056" s="32"/>
      <c r="J2056" s="32"/>
      <c r="K2056" s="32"/>
      <c r="L2056" s="32"/>
    </row>
    <row r="2057" spans="7:12" x14ac:dyDescent="0.2">
      <c r="G2057" s="32"/>
      <c r="H2057" s="32"/>
      <c r="I2057" s="32"/>
      <c r="J2057" s="32"/>
      <c r="K2057" s="32"/>
      <c r="L2057" s="32"/>
    </row>
    <row r="2058" spans="7:12" x14ac:dyDescent="0.2">
      <c r="G2058" s="32"/>
      <c r="H2058" s="32"/>
      <c r="I2058" s="32"/>
      <c r="J2058" s="32"/>
      <c r="K2058" s="32"/>
      <c r="L2058" s="32"/>
    </row>
    <row r="2059" spans="7:12" x14ac:dyDescent="0.2">
      <c r="G2059" s="32"/>
      <c r="H2059" s="32"/>
      <c r="I2059" s="32"/>
      <c r="J2059" s="32"/>
      <c r="K2059" s="32"/>
      <c r="L2059" s="32"/>
    </row>
    <row r="2060" spans="7:12" x14ac:dyDescent="0.2">
      <c r="G2060" s="32"/>
      <c r="H2060" s="32"/>
      <c r="I2060" s="32"/>
      <c r="J2060" s="32"/>
      <c r="K2060" s="32"/>
      <c r="L2060" s="32"/>
    </row>
    <row r="2061" spans="7:12" x14ac:dyDescent="0.2">
      <c r="G2061" s="32"/>
      <c r="H2061" s="32"/>
      <c r="I2061" s="32"/>
      <c r="J2061" s="32"/>
      <c r="K2061" s="32"/>
      <c r="L2061" s="32"/>
    </row>
    <row r="2062" spans="7:12" x14ac:dyDescent="0.2">
      <c r="G2062" s="32"/>
      <c r="H2062" s="32"/>
      <c r="I2062" s="32"/>
      <c r="J2062" s="32"/>
      <c r="K2062" s="32"/>
      <c r="L2062" s="32"/>
    </row>
    <row r="2063" spans="7:12" x14ac:dyDescent="0.2">
      <c r="G2063" s="32"/>
      <c r="H2063" s="32"/>
      <c r="I2063" s="32"/>
      <c r="J2063" s="32"/>
      <c r="K2063" s="32"/>
      <c r="L2063" s="32"/>
    </row>
    <row r="2064" spans="7:12" x14ac:dyDescent="0.2">
      <c r="G2064" s="32"/>
      <c r="H2064" s="32"/>
      <c r="I2064" s="32"/>
      <c r="J2064" s="32"/>
      <c r="K2064" s="32"/>
      <c r="L2064" s="32"/>
    </row>
    <row r="2065" spans="7:12" x14ac:dyDescent="0.2">
      <c r="G2065" s="32"/>
      <c r="H2065" s="32"/>
      <c r="I2065" s="32"/>
      <c r="J2065" s="32"/>
      <c r="K2065" s="32"/>
      <c r="L2065" s="32"/>
    </row>
    <row r="2066" spans="7:12" x14ac:dyDescent="0.2">
      <c r="G2066" s="32"/>
      <c r="H2066" s="32"/>
      <c r="I2066" s="32"/>
      <c r="J2066" s="32"/>
      <c r="K2066" s="32"/>
      <c r="L2066" s="32"/>
    </row>
    <row r="2067" spans="7:12" x14ac:dyDescent="0.2">
      <c r="G2067" s="32"/>
      <c r="H2067" s="32"/>
      <c r="I2067" s="32"/>
      <c r="J2067" s="32"/>
      <c r="K2067" s="32"/>
      <c r="L2067" s="32"/>
    </row>
    <row r="2068" spans="7:12" x14ac:dyDescent="0.2">
      <c r="G2068" s="32"/>
      <c r="H2068" s="32"/>
      <c r="I2068" s="32"/>
      <c r="J2068" s="32"/>
      <c r="K2068" s="32"/>
      <c r="L2068" s="32"/>
    </row>
    <row r="2069" spans="7:12" x14ac:dyDescent="0.2">
      <c r="G2069" s="32"/>
      <c r="H2069" s="32"/>
      <c r="I2069" s="32"/>
      <c r="J2069" s="32"/>
      <c r="K2069" s="32"/>
      <c r="L2069" s="32"/>
    </row>
    <row r="2070" spans="7:12" x14ac:dyDescent="0.2">
      <c r="G2070" s="32"/>
      <c r="H2070" s="32"/>
      <c r="I2070" s="32"/>
      <c r="J2070" s="32"/>
      <c r="K2070" s="32"/>
      <c r="L2070" s="32"/>
    </row>
    <row r="2071" spans="7:12" x14ac:dyDescent="0.2">
      <c r="G2071" s="32"/>
      <c r="H2071" s="32"/>
      <c r="I2071" s="32"/>
      <c r="J2071" s="32"/>
      <c r="K2071" s="32"/>
      <c r="L2071" s="32"/>
    </row>
    <row r="2072" spans="7:12" x14ac:dyDescent="0.2">
      <c r="G2072" s="32"/>
      <c r="H2072" s="32"/>
      <c r="I2072" s="32"/>
      <c r="J2072" s="32"/>
      <c r="K2072" s="32"/>
      <c r="L2072" s="32"/>
    </row>
    <row r="2073" spans="7:12" x14ac:dyDescent="0.2">
      <c r="G2073" s="32"/>
      <c r="H2073" s="32"/>
      <c r="I2073" s="32"/>
      <c r="J2073" s="32"/>
      <c r="K2073" s="32"/>
      <c r="L2073" s="32"/>
    </row>
    <row r="2074" spans="7:12" x14ac:dyDescent="0.2">
      <c r="G2074" s="32"/>
      <c r="H2074" s="32"/>
      <c r="I2074" s="32"/>
      <c r="J2074" s="32"/>
      <c r="K2074" s="32"/>
      <c r="L2074" s="32"/>
    </row>
    <row r="2075" spans="7:12" x14ac:dyDescent="0.2">
      <c r="G2075" s="32"/>
      <c r="H2075" s="32"/>
      <c r="I2075" s="32"/>
      <c r="J2075" s="32"/>
      <c r="K2075" s="32"/>
      <c r="L2075" s="32"/>
    </row>
    <row r="2076" spans="7:12" x14ac:dyDescent="0.2">
      <c r="G2076" s="32"/>
      <c r="H2076" s="32"/>
      <c r="I2076" s="32"/>
      <c r="J2076" s="32"/>
      <c r="K2076" s="32"/>
      <c r="L2076" s="32"/>
    </row>
    <row r="2077" spans="7:12" x14ac:dyDescent="0.2">
      <c r="G2077" s="32"/>
      <c r="H2077" s="32"/>
      <c r="I2077" s="32"/>
      <c r="J2077" s="32"/>
      <c r="K2077" s="32"/>
      <c r="L2077" s="32"/>
    </row>
    <row r="2078" spans="7:12" x14ac:dyDescent="0.2">
      <c r="G2078" s="32"/>
      <c r="H2078" s="32"/>
      <c r="I2078" s="32"/>
      <c r="J2078" s="32"/>
      <c r="K2078" s="32"/>
      <c r="L2078" s="32"/>
    </row>
    <row r="2079" spans="7:12" x14ac:dyDescent="0.2">
      <c r="G2079" s="32"/>
      <c r="H2079" s="32"/>
      <c r="I2079" s="32"/>
      <c r="J2079" s="32"/>
      <c r="K2079" s="32"/>
      <c r="L2079" s="32"/>
    </row>
    <row r="2080" spans="7:12" x14ac:dyDescent="0.2">
      <c r="G2080" s="32"/>
      <c r="H2080" s="32"/>
      <c r="I2080" s="32"/>
      <c r="J2080" s="32"/>
      <c r="K2080" s="32"/>
      <c r="L2080" s="32"/>
    </row>
    <row r="2081" spans="7:12" x14ac:dyDescent="0.2">
      <c r="G2081" s="32"/>
      <c r="H2081" s="32"/>
      <c r="I2081" s="32"/>
      <c r="J2081" s="32"/>
      <c r="K2081" s="32"/>
      <c r="L2081" s="32"/>
    </row>
    <row r="2082" spans="7:12" x14ac:dyDescent="0.2">
      <c r="G2082" s="32"/>
      <c r="H2082" s="32"/>
      <c r="I2082" s="32"/>
      <c r="J2082" s="32"/>
      <c r="K2082" s="32"/>
      <c r="L2082" s="32"/>
    </row>
    <row r="2083" spans="7:12" x14ac:dyDescent="0.2">
      <c r="G2083" s="32"/>
      <c r="H2083" s="32"/>
      <c r="I2083" s="32"/>
      <c r="J2083" s="32"/>
      <c r="K2083" s="32"/>
      <c r="L2083" s="32"/>
    </row>
    <row r="2084" spans="7:12" x14ac:dyDescent="0.2">
      <c r="G2084" s="32"/>
      <c r="H2084" s="32"/>
      <c r="I2084" s="32"/>
      <c r="J2084" s="32"/>
      <c r="K2084" s="32"/>
      <c r="L2084" s="32"/>
    </row>
    <row r="2085" spans="7:12" x14ac:dyDescent="0.2">
      <c r="G2085" s="32"/>
      <c r="H2085" s="32"/>
      <c r="I2085" s="32"/>
      <c r="J2085" s="32"/>
      <c r="K2085" s="32"/>
      <c r="L2085" s="32"/>
    </row>
    <row r="2086" spans="7:12" x14ac:dyDescent="0.2">
      <c r="G2086" s="32"/>
      <c r="H2086" s="32"/>
      <c r="I2086" s="32"/>
      <c r="J2086" s="32"/>
      <c r="K2086" s="32"/>
      <c r="L2086" s="32"/>
    </row>
    <row r="2087" spans="7:12" x14ac:dyDescent="0.2">
      <c r="G2087" s="32"/>
      <c r="H2087" s="32"/>
      <c r="I2087" s="32"/>
      <c r="J2087" s="32"/>
      <c r="K2087" s="32"/>
      <c r="L2087" s="32"/>
    </row>
    <row r="2088" spans="7:12" x14ac:dyDescent="0.2">
      <c r="G2088" s="32"/>
      <c r="H2088" s="32"/>
      <c r="I2088" s="32"/>
      <c r="J2088" s="32"/>
      <c r="K2088" s="32"/>
      <c r="L2088" s="32"/>
    </row>
    <row r="2089" spans="7:12" x14ac:dyDescent="0.2">
      <c r="G2089" s="32"/>
      <c r="H2089" s="32"/>
      <c r="I2089" s="32"/>
      <c r="J2089" s="32"/>
      <c r="K2089" s="32"/>
      <c r="L2089" s="32"/>
    </row>
    <row r="2090" spans="7:12" x14ac:dyDescent="0.2">
      <c r="G2090" s="32"/>
      <c r="H2090" s="32"/>
      <c r="I2090" s="32"/>
      <c r="J2090" s="32"/>
      <c r="K2090" s="32"/>
      <c r="L2090" s="32"/>
    </row>
    <row r="2091" spans="7:12" x14ac:dyDescent="0.2">
      <c r="G2091" s="32"/>
      <c r="H2091" s="32"/>
      <c r="I2091" s="32"/>
      <c r="J2091" s="32"/>
      <c r="K2091" s="32"/>
      <c r="L2091" s="32"/>
    </row>
    <row r="2092" spans="7:12" x14ac:dyDescent="0.2">
      <c r="G2092" s="32"/>
      <c r="H2092" s="32"/>
      <c r="I2092" s="32"/>
      <c r="J2092" s="32"/>
      <c r="K2092" s="32"/>
      <c r="L2092" s="32"/>
    </row>
    <row r="2093" spans="7:12" x14ac:dyDescent="0.2">
      <c r="G2093" s="32"/>
      <c r="H2093" s="32"/>
      <c r="I2093" s="32"/>
      <c r="J2093" s="32"/>
      <c r="K2093" s="32"/>
      <c r="L2093" s="32"/>
    </row>
    <row r="2094" spans="7:12" x14ac:dyDescent="0.2">
      <c r="G2094" s="32"/>
      <c r="H2094" s="32"/>
      <c r="I2094" s="32"/>
      <c r="J2094" s="32"/>
      <c r="K2094" s="32"/>
      <c r="L2094" s="32"/>
    </row>
    <row r="2095" spans="7:12" x14ac:dyDescent="0.2">
      <c r="G2095" s="32"/>
      <c r="H2095" s="32"/>
      <c r="I2095" s="32"/>
      <c r="J2095" s="32"/>
      <c r="K2095" s="32"/>
      <c r="L2095" s="32"/>
    </row>
    <row r="2096" spans="7:12" x14ac:dyDescent="0.2">
      <c r="G2096" s="32"/>
      <c r="H2096" s="32"/>
      <c r="I2096" s="32"/>
      <c r="J2096" s="32"/>
      <c r="K2096" s="32"/>
      <c r="L2096" s="32"/>
    </row>
    <row r="2097" spans="7:12" x14ac:dyDescent="0.2">
      <c r="G2097" s="32"/>
      <c r="H2097" s="32"/>
      <c r="I2097" s="32"/>
      <c r="J2097" s="32"/>
      <c r="K2097" s="32"/>
      <c r="L2097" s="32"/>
    </row>
    <row r="2098" spans="7:12" x14ac:dyDescent="0.2">
      <c r="G2098" s="32"/>
      <c r="H2098" s="32"/>
      <c r="I2098" s="32"/>
      <c r="J2098" s="32"/>
      <c r="K2098" s="32"/>
      <c r="L2098" s="32"/>
    </row>
    <row r="2099" spans="7:12" x14ac:dyDescent="0.2">
      <c r="G2099" s="32"/>
      <c r="H2099" s="32"/>
      <c r="I2099" s="32"/>
      <c r="J2099" s="32"/>
      <c r="K2099" s="32"/>
      <c r="L2099" s="32"/>
    </row>
    <row r="2100" spans="7:12" x14ac:dyDescent="0.2">
      <c r="G2100" s="32"/>
      <c r="H2100" s="32"/>
      <c r="I2100" s="32"/>
      <c r="J2100" s="32"/>
      <c r="K2100" s="32"/>
      <c r="L2100" s="32"/>
    </row>
    <row r="2101" spans="7:12" x14ac:dyDescent="0.2">
      <c r="G2101" s="32"/>
      <c r="H2101" s="32"/>
      <c r="I2101" s="32"/>
      <c r="J2101" s="32"/>
      <c r="K2101" s="32"/>
      <c r="L2101" s="32"/>
    </row>
    <row r="2102" spans="7:12" x14ac:dyDescent="0.2">
      <c r="G2102" s="32"/>
      <c r="H2102" s="32"/>
      <c r="I2102" s="32"/>
      <c r="J2102" s="32"/>
      <c r="K2102" s="32"/>
      <c r="L2102" s="32"/>
    </row>
    <row r="2103" spans="7:12" x14ac:dyDescent="0.2">
      <c r="G2103" s="32"/>
      <c r="H2103" s="32"/>
      <c r="I2103" s="32"/>
      <c r="J2103" s="32"/>
      <c r="K2103" s="32"/>
      <c r="L2103" s="32"/>
    </row>
    <row r="2104" spans="7:12" x14ac:dyDescent="0.2">
      <c r="G2104" s="32"/>
      <c r="H2104" s="32"/>
      <c r="I2104" s="32"/>
      <c r="J2104" s="32"/>
      <c r="K2104" s="32"/>
      <c r="L2104" s="32"/>
    </row>
    <row r="2105" spans="7:12" x14ac:dyDescent="0.2">
      <c r="G2105" s="32"/>
      <c r="H2105" s="32"/>
      <c r="I2105" s="32"/>
      <c r="J2105" s="32"/>
      <c r="K2105" s="32"/>
      <c r="L2105" s="32"/>
    </row>
    <row r="2106" spans="7:12" x14ac:dyDescent="0.2">
      <c r="G2106" s="32"/>
      <c r="H2106" s="32"/>
      <c r="I2106" s="32"/>
      <c r="J2106" s="32"/>
      <c r="K2106" s="32"/>
      <c r="L2106" s="32"/>
    </row>
    <row r="2107" spans="7:12" x14ac:dyDescent="0.2">
      <c r="G2107" s="32"/>
      <c r="H2107" s="32"/>
      <c r="I2107" s="32"/>
      <c r="J2107" s="32"/>
      <c r="K2107" s="32"/>
      <c r="L2107" s="32"/>
    </row>
    <row r="2108" spans="7:12" x14ac:dyDescent="0.2">
      <c r="G2108" s="32"/>
      <c r="H2108" s="32"/>
      <c r="I2108" s="32"/>
      <c r="J2108" s="32"/>
      <c r="K2108" s="32"/>
      <c r="L2108" s="32"/>
    </row>
    <row r="2109" spans="7:12" x14ac:dyDescent="0.2">
      <c r="G2109" s="32"/>
      <c r="H2109" s="32"/>
      <c r="I2109" s="32"/>
      <c r="J2109" s="32"/>
      <c r="K2109" s="32"/>
      <c r="L2109" s="32"/>
    </row>
    <row r="2110" spans="7:12" x14ac:dyDescent="0.2">
      <c r="G2110" s="32"/>
      <c r="H2110" s="32"/>
      <c r="I2110" s="32"/>
      <c r="J2110" s="32"/>
      <c r="K2110" s="32"/>
      <c r="L2110" s="32"/>
    </row>
    <row r="2111" spans="7:12" x14ac:dyDescent="0.2">
      <c r="G2111" s="32"/>
      <c r="H2111" s="32"/>
      <c r="I2111" s="32"/>
      <c r="J2111" s="32"/>
      <c r="K2111" s="32"/>
      <c r="L2111" s="32"/>
    </row>
    <row r="2112" spans="7:12" x14ac:dyDescent="0.2">
      <c r="G2112" s="32"/>
      <c r="H2112" s="32"/>
      <c r="I2112" s="32"/>
      <c r="J2112" s="32"/>
      <c r="K2112" s="32"/>
      <c r="L2112" s="32"/>
    </row>
    <row r="2113" spans="7:12" x14ac:dyDescent="0.2">
      <c r="G2113" s="32"/>
      <c r="H2113" s="32"/>
      <c r="I2113" s="32"/>
      <c r="J2113" s="32"/>
      <c r="K2113" s="32"/>
      <c r="L2113" s="32"/>
    </row>
    <row r="2114" spans="7:12" x14ac:dyDescent="0.2">
      <c r="G2114" s="32"/>
      <c r="H2114" s="32"/>
      <c r="I2114" s="32"/>
      <c r="J2114" s="32"/>
      <c r="K2114" s="32"/>
      <c r="L2114" s="32"/>
    </row>
    <row r="2115" spans="7:12" x14ac:dyDescent="0.2">
      <c r="G2115" s="32"/>
      <c r="H2115" s="32"/>
      <c r="I2115" s="32"/>
      <c r="J2115" s="32"/>
      <c r="K2115" s="32"/>
      <c r="L2115" s="32"/>
    </row>
    <row r="2116" spans="7:12" x14ac:dyDescent="0.2">
      <c r="G2116" s="32"/>
      <c r="H2116" s="32"/>
      <c r="I2116" s="32"/>
      <c r="J2116" s="32"/>
      <c r="K2116" s="32"/>
      <c r="L2116" s="32"/>
    </row>
    <row r="2117" spans="7:12" x14ac:dyDescent="0.2">
      <c r="G2117" s="32"/>
      <c r="H2117" s="32"/>
      <c r="I2117" s="32"/>
      <c r="J2117" s="32"/>
      <c r="K2117" s="32"/>
      <c r="L2117" s="32"/>
    </row>
    <row r="2118" spans="7:12" x14ac:dyDescent="0.2">
      <c r="G2118" s="32"/>
      <c r="H2118" s="32"/>
      <c r="I2118" s="32"/>
      <c r="J2118" s="32"/>
      <c r="K2118" s="32"/>
      <c r="L2118" s="32"/>
    </row>
    <row r="2119" spans="7:12" x14ac:dyDescent="0.2">
      <c r="G2119" s="32"/>
      <c r="H2119" s="32"/>
      <c r="I2119" s="32"/>
      <c r="J2119" s="32"/>
      <c r="K2119" s="32"/>
      <c r="L2119" s="32"/>
    </row>
    <row r="2120" spans="7:12" x14ac:dyDescent="0.2">
      <c r="G2120" s="32"/>
      <c r="H2120" s="32"/>
      <c r="I2120" s="32"/>
      <c r="J2120" s="32"/>
      <c r="K2120" s="32"/>
      <c r="L2120" s="32"/>
    </row>
    <row r="2121" spans="7:12" x14ac:dyDescent="0.2">
      <c r="G2121" s="32"/>
      <c r="H2121" s="32"/>
      <c r="I2121" s="32"/>
      <c r="J2121" s="32"/>
      <c r="K2121" s="32"/>
      <c r="L2121" s="32"/>
    </row>
    <row r="2122" spans="7:12" x14ac:dyDescent="0.2">
      <c r="G2122" s="32"/>
      <c r="H2122" s="32"/>
      <c r="I2122" s="32"/>
      <c r="J2122" s="32"/>
      <c r="K2122" s="32"/>
      <c r="L2122" s="32"/>
    </row>
    <row r="2123" spans="7:12" x14ac:dyDescent="0.2">
      <c r="G2123" s="32"/>
      <c r="H2123" s="32"/>
      <c r="I2123" s="32"/>
      <c r="J2123" s="32"/>
      <c r="K2123" s="32"/>
      <c r="L2123" s="32"/>
    </row>
    <row r="2124" spans="7:12" x14ac:dyDescent="0.2">
      <c r="G2124" s="32"/>
      <c r="H2124" s="32"/>
      <c r="I2124" s="32"/>
      <c r="J2124" s="32"/>
      <c r="K2124" s="32"/>
      <c r="L2124" s="32"/>
    </row>
    <row r="2125" spans="7:12" x14ac:dyDescent="0.2">
      <c r="G2125" s="32"/>
      <c r="H2125" s="32"/>
      <c r="I2125" s="32"/>
      <c r="J2125" s="32"/>
      <c r="K2125" s="32"/>
      <c r="L2125" s="32"/>
    </row>
    <row r="2126" spans="7:12" x14ac:dyDescent="0.2">
      <c r="G2126" s="32"/>
      <c r="H2126" s="32"/>
      <c r="I2126" s="32"/>
      <c r="J2126" s="32"/>
      <c r="K2126" s="32"/>
      <c r="L2126" s="32"/>
    </row>
    <row r="2127" spans="7:12" x14ac:dyDescent="0.2">
      <c r="G2127" s="32"/>
      <c r="H2127" s="32"/>
      <c r="I2127" s="32"/>
      <c r="J2127" s="32"/>
      <c r="K2127" s="32"/>
      <c r="L2127" s="32"/>
    </row>
    <row r="2128" spans="7:12" x14ac:dyDescent="0.2">
      <c r="G2128" s="32"/>
      <c r="H2128" s="32"/>
      <c r="I2128" s="32"/>
      <c r="J2128" s="32"/>
      <c r="K2128" s="32"/>
      <c r="L2128" s="32"/>
    </row>
    <row r="2129" spans="7:12" x14ac:dyDescent="0.2">
      <c r="G2129" s="32"/>
      <c r="H2129" s="32"/>
      <c r="I2129" s="32"/>
      <c r="J2129" s="32"/>
      <c r="K2129" s="32"/>
      <c r="L2129" s="32"/>
    </row>
    <row r="2130" spans="7:12" x14ac:dyDescent="0.2">
      <c r="G2130" s="32"/>
      <c r="H2130" s="32"/>
      <c r="I2130" s="32"/>
      <c r="J2130" s="32"/>
      <c r="K2130" s="32"/>
      <c r="L2130" s="32"/>
    </row>
    <row r="2131" spans="7:12" x14ac:dyDescent="0.2">
      <c r="G2131" s="32"/>
      <c r="H2131" s="32"/>
      <c r="I2131" s="32"/>
      <c r="J2131" s="32"/>
      <c r="K2131" s="32"/>
      <c r="L2131" s="32"/>
    </row>
    <row r="2132" spans="7:12" x14ac:dyDescent="0.2">
      <c r="G2132" s="32"/>
      <c r="H2132" s="32"/>
      <c r="I2132" s="32"/>
      <c r="J2132" s="32"/>
      <c r="K2132" s="32"/>
      <c r="L2132" s="32"/>
    </row>
    <row r="2133" spans="7:12" x14ac:dyDescent="0.2">
      <c r="G2133" s="32"/>
      <c r="H2133" s="32"/>
      <c r="I2133" s="32"/>
      <c r="J2133" s="32"/>
      <c r="K2133" s="32"/>
      <c r="L2133" s="32"/>
    </row>
    <row r="2134" spans="7:12" x14ac:dyDescent="0.2">
      <c r="G2134" s="32"/>
      <c r="H2134" s="32"/>
      <c r="I2134" s="32"/>
      <c r="J2134" s="32"/>
      <c r="K2134" s="32"/>
      <c r="L2134" s="32"/>
    </row>
    <row r="2135" spans="7:12" x14ac:dyDescent="0.2">
      <c r="G2135" s="32"/>
      <c r="H2135" s="32"/>
      <c r="I2135" s="32"/>
      <c r="J2135" s="32"/>
      <c r="K2135" s="32"/>
      <c r="L2135" s="32"/>
    </row>
    <row r="2136" spans="7:12" x14ac:dyDescent="0.2">
      <c r="G2136" s="32"/>
      <c r="H2136" s="32"/>
      <c r="I2136" s="32"/>
      <c r="J2136" s="32"/>
      <c r="K2136" s="32"/>
      <c r="L2136" s="32"/>
    </row>
    <row r="2137" spans="7:12" x14ac:dyDescent="0.2">
      <c r="G2137" s="32"/>
      <c r="H2137" s="32"/>
      <c r="I2137" s="32"/>
      <c r="J2137" s="32"/>
      <c r="K2137" s="32"/>
      <c r="L2137" s="32"/>
    </row>
    <row r="2138" spans="7:12" x14ac:dyDescent="0.2">
      <c r="G2138" s="32"/>
      <c r="H2138" s="32"/>
      <c r="I2138" s="32"/>
      <c r="J2138" s="32"/>
      <c r="K2138" s="32"/>
      <c r="L2138" s="32"/>
    </row>
    <row r="2139" spans="7:12" x14ac:dyDescent="0.2">
      <c r="G2139" s="32"/>
      <c r="H2139" s="32"/>
      <c r="I2139" s="32"/>
      <c r="J2139" s="32"/>
      <c r="K2139" s="32"/>
      <c r="L2139" s="32"/>
    </row>
    <row r="2140" spans="7:12" x14ac:dyDescent="0.2">
      <c r="G2140" s="32"/>
      <c r="H2140" s="32"/>
      <c r="I2140" s="32"/>
      <c r="J2140" s="32"/>
      <c r="K2140" s="32"/>
      <c r="L2140" s="32"/>
    </row>
    <row r="2141" spans="7:12" x14ac:dyDescent="0.2">
      <c r="G2141" s="32"/>
      <c r="H2141" s="32"/>
      <c r="I2141" s="32"/>
      <c r="J2141" s="32"/>
      <c r="K2141" s="32"/>
      <c r="L2141" s="32"/>
    </row>
    <row r="2142" spans="7:12" x14ac:dyDescent="0.2">
      <c r="G2142" s="32"/>
      <c r="H2142" s="32"/>
      <c r="I2142" s="32"/>
      <c r="J2142" s="32"/>
      <c r="K2142" s="32"/>
      <c r="L2142" s="32"/>
    </row>
    <row r="2143" spans="7:12" x14ac:dyDescent="0.2">
      <c r="G2143" s="32"/>
      <c r="H2143" s="32"/>
      <c r="I2143" s="32"/>
      <c r="J2143" s="32"/>
      <c r="K2143" s="32"/>
      <c r="L2143" s="32"/>
    </row>
    <row r="2144" spans="7:12" x14ac:dyDescent="0.2">
      <c r="G2144" s="32"/>
      <c r="H2144" s="32"/>
      <c r="I2144" s="32"/>
      <c r="J2144" s="32"/>
      <c r="K2144" s="32"/>
      <c r="L2144" s="32"/>
    </row>
    <row r="2145" spans="7:12" x14ac:dyDescent="0.2">
      <c r="G2145" s="32"/>
      <c r="H2145" s="32"/>
      <c r="I2145" s="32"/>
      <c r="J2145" s="32"/>
      <c r="K2145" s="32"/>
      <c r="L2145" s="32"/>
    </row>
    <row r="2146" spans="7:12" x14ac:dyDescent="0.2">
      <c r="G2146" s="32"/>
      <c r="H2146" s="32"/>
      <c r="I2146" s="32"/>
      <c r="J2146" s="32"/>
      <c r="K2146" s="32"/>
      <c r="L2146" s="32"/>
    </row>
    <row r="2147" spans="7:12" x14ac:dyDescent="0.2">
      <c r="G2147" s="32"/>
      <c r="H2147" s="32"/>
      <c r="I2147" s="32"/>
      <c r="J2147" s="32"/>
      <c r="K2147" s="32"/>
      <c r="L2147" s="32"/>
    </row>
    <row r="2148" spans="7:12" x14ac:dyDescent="0.2">
      <c r="G2148" s="32"/>
      <c r="H2148" s="32"/>
      <c r="I2148" s="32"/>
      <c r="J2148" s="32"/>
      <c r="K2148" s="32"/>
      <c r="L2148" s="32"/>
    </row>
    <row r="2149" spans="7:12" x14ac:dyDescent="0.2">
      <c r="G2149" s="32"/>
      <c r="H2149" s="32"/>
      <c r="I2149" s="32"/>
      <c r="J2149" s="32"/>
      <c r="K2149" s="32"/>
      <c r="L2149" s="32"/>
    </row>
    <row r="2150" spans="7:12" x14ac:dyDescent="0.2">
      <c r="G2150" s="32"/>
      <c r="H2150" s="32"/>
      <c r="I2150" s="32"/>
      <c r="J2150" s="32"/>
      <c r="K2150" s="32"/>
      <c r="L2150" s="32"/>
    </row>
    <row r="2151" spans="7:12" x14ac:dyDescent="0.2">
      <c r="G2151" s="32"/>
      <c r="H2151" s="32"/>
      <c r="I2151" s="32"/>
      <c r="J2151" s="32"/>
      <c r="K2151" s="32"/>
      <c r="L2151" s="32"/>
    </row>
    <row r="2152" spans="7:12" x14ac:dyDescent="0.2">
      <c r="G2152" s="32"/>
      <c r="H2152" s="32"/>
      <c r="I2152" s="32"/>
      <c r="J2152" s="32"/>
      <c r="K2152" s="32"/>
      <c r="L2152" s="32"/>
    </row>
    <row r="2153" spans="7:12" x14ac:dyDescent="0.2">
      <c r="G2153" s="32"/>
      <c r="H2153" s="32"/>
      <c r="I2153" s="32"/>
      <c r="J2153" s="32"/>
      <c r="K2153" s="32"/>
      <c r="L2153" s="32"/>
    </row>
    <row r="2154" spans="7:12" x14ac:dyDescent="0.2">
      <c r="G2154" s="32"/>
      <c r="H2154" s="32"/>
      <c r="I2154" s="32"/>
      <c r="J2154" s="32"/>
      <c r="K2154" s="32"/>
      <c r="L2154" s="32"/>
    </row>
    <row r="2155" spans="7:12" x14ac:dyDescent="0.2">
      <c r="G2155" s="32"/>
      <c r="H2155" s="32"/>
      <c r="I2155" s="32"/>
      <c r="J2155" s="32"/>
      <c r="K2155" s="32"/>
      <c r="L2155" s="32"/>
    </row>
    <row r="2156" spans="7:12" x14ac:dyDescent="0.2">
      <c r="G2156" s="32"/>
      <c r="H2156" s="32"/>
      <c r="I2156" s="32"/>
      <c r="J2156" s="32"/>
      <c r="K2156" s="32"/>
      <c r="L2156" s="32"/>
    </row>
    <row r="2157" spans="7:12" x14ac:dyDescent="0.2">
      <c r="G2157" s="32"/>
      <c r="H2157" s="32"/>
      <c r="I2157" s="32"/>
      <c r="J2157" s="32"/>
      <c r="K2157" s="32"/>
      <c r="L2157" s="32"/>
    </row>
    <row r="2158" spans="7:12" x14ac:dyDescent="0.2">
      <c r="G2158" s="32"/>
      <c r="H2158" s="32"/>
      <c r="I2158" s="32"/>
      <c r="J2158" s="32"/>
      <c r="K2158" s="32"/>
      <c r="L2158" s="32"/>
    </row>
    <row r="2159" spans="7:12" x14ac:dyDescent="0.2">
      <c r="G2159" s="32"/>
      <c r="H2159" s="32"/>
      <c r="I2159" s="32"/>
      <c r="J2159" s="32"/>
      <c r="K2159" s="32"/>
      <c r="L2159" s="32"/>
    </row>
    <row r="2160" spans="7:12" x14ac:dyDescent="0.2">
      <c r="G2160" s="32"/>
      <c r="H2160" s="32"/>
      <c r="I2160" s="32"/>
      <c r="J2160" s="32"/>
      <c r="K2160" s="32"/>
      <c r="L2160" s="32"/>
    </row>
    <row r="2161" spans="7:12" x14ac:dyDescent="0.2">
      <c r="G2161" s="32"/>
      <c r="H2161" s="32"/>
      <c r="I2161" s="32"/>
      <c r="J2161" s="32"/>
      <c r="K2161" s="32"/>
      <c r="L2161" s="32"/>
    </row>
    <row r="2162" spans="7:12" x14ac:dyDescent="0.2">
      <c r="G2162" s="32"/>
      <c r="H2162" s="32"/>
      <c r="I2162" s="32"/>
      <c r="J2162" s="32"/>
      <c r="K2162" s="32"/>
      <c r="L2162" s="32"/>
    </row>
    <row r="2163" spans="7:12" x14ac:dyDescent="0.2">
      <c r="G2163" s="32"/>
      <c r="H2163" s="32"/>
      <c r="I2163" s="32"/>
      <c r="J2163" s="32"/>
      <c r="K2163" s="32"/>
      <c r="L2163" s="32"/>
    </row>
    <row r="2164" spans="7:12" x14ac:dyDescent="0.2">
      <c r="G2164" s="32"/>
      <c r="H2164" s="32"/>
      <c r="I2164" s="32"/>
      <c r="J2164" s="32"/>
      <c r="K2164" s="32"/>
      <c r="L2164" s="32"/>
    </row>
    <row r="2165" spans="7:12" x14ac:dyDescent="0.2">
      <c r="G2165" s="32"/>
      <c r="H2165" s="32"/>
      <c r="I2165" s="32"/>
      <c r="J2165" s="32"/>
      <c r="K2165" s="32"/>
      <c r="L2165" s="32"/>
    </row>
    <row r="2166" spans="7:12" x14ac:dyDescent="0.2">
      <c r="G2166" s="32"/>
      <c r="H2166" s="32"/>
      <c r="I2166" s="32"/>
      <c r="J2166" s="32"/>
      <c r="K2166" s="32"/>
      <c r="L2166" s="32"/>
    </row>
    <row r="2167" spans="7:12" x14ac:dyDescent="0.2">
      <c r="G2167" s="32"/>
      <c r="H2167" s="32"/>
      <c r="I2167" s="32"/>
      <c r="J2167" s="32"/>
      <c r="K2167" s="32"/>
      <c r="L2167" s="32"/>
    </row>
    <row r="2168" spans="7:12" x14ac:dyDescent="0.2">
      <c r="G2168" s="32"/>
      <c r="H2168" s="32"/>
      <c r="I2168" s="32"/>
      <c r="J2168" s="32"/>
      <c r="K2168" s="32"/>
      <c r="L2168" s="32"/>
    </row>
    <row r="2169" spans="7:12" x14ac:dyDescent="0.2">
      <c r="G2169" s="32"/>
      <c r="H2169" s="32"/>
      <c r="I2169" s="32"/>
      <c r="J2169" s="32"/>
      <c r="K2169" s="32"/>
      <c r="L2169" s="32"/>
    </row>
    <row r="2170" spans="7:12" x14ac:dyDescent="0.2">
      <c r="G2170" s="32"/>
      <c r="H2170" s="32"/>
      <c r="I2170" s="32"/>
      <c r="J2170" s="32"/>
      <c r="K2170" s="32"/>
      <c r="L2170" s="32"/>
    </row>
    <row r="2171" spans="7:12" x14ac:dyDescent="0.2">
      <c r="G2171" s="32"/>
      <c r="H2171" s="32"/>
      <c r="I2171" s="32"/>
      <c r="J2171" s="32"/>
      <c r="K2171" s="32"/>
      <c r="L2171" s="32"/>
    </row>
    <row r="2172" spans="7:12" x14ac:dyDescent="0.2">
      <c r="G2172" s="32"/>
      <c r="H2172" s="32"/>
      <c r="I2172" s="32"/>
      <c r="J2172" s="32"/>
      <c r="K2172" s="32"/>
      <c r="L2172" s="32"/>
    </row>
    <row r="2173" spans="7:12" x14ac:dyDescent="0.2">
      <c r="G2173" s="32"/>
      <c r="H2173" s="32"/>
      <c r="I2173" s="32"/>
      <c r="J2173" s="32"/>
      <c r="K2173" s="32"/>
      <c r="L2173" s="32"/>
    </row>
    <row r="2174" spans="7:12" x14ac:dyDescent="0.2">
      <c r="G2174" s="32"/>
      <c r="H2174" s="32"/>
      <c r="I2174" s="32"/>
      <c r="J2174" s="32"/>
      <c r="K2174" s="32"/>
      <c r="L2174" s="32"/>
    </row>
    <row r="2175" spans="7:12" x14ac:dyDescent="0.2">
      <c r="G2175" s="32"/>
      <c r="H2175" s="32"/>
      <c r="I2175" s="32"/>
      <c r="J2175" s="32"/>
      <c r="K2175" s="32"/>
      <c r="L2175" s="32"/>
    </row>
    <row r="2176" spans="7:12" x14ac:dyDescent="0.2">
      <c r="G2176" s="32"/>
      <c r="H2176" s="32"/>
      <c r="I2176" s="32"/>
      <c r="J2176" s="32"/>
      <c r="K2176" s="32"/>
      <c r="L2176" s="32"/>
    </row>
    <row r="2177" spans="7:12" x14ac:dyDescent="0.2">
      <c r="G2177" s="32"/>
      <c r="H2177" s="32"/>
      <c r="I2177" s="32"/>
      <c r="J2177" s="32"/>
      <c r="K2177" s="32"/>
      <c r="L2177" s="32"/>
    </row>
    <row r="2178" spans="7:12" x14ac:dyDescent="0.2">
      <c r="G2178" s="32"/>
      <c r="H2178" s="32"/>
      <c r="I2178" s="32"/>
      <c r="J2178" s="32"/>
      <c r="K2178" s="32"/>
      <c r="L2178" s="32"/>
    </row>
    <row r="2179" spans="7:12" x14ac:dyDescent="0.2">
      <c r="G2179" s="32"/>
      <c r="H2179" s="32"/>
      <c r="I2179" s="32"/>
      <c r="J2179" s="32"/>
      <c r="K2179" s="32"/>
      <c r="L2179" s="32"/>
    </row>
    <row r="2180" spans="7:12" x14ac:dyDescent="0.2">
      <c r="G2180" s="32"/>
      <c r="H2180" s="32"/>
      <c r="I2180" s="32"/>
      <c r="J2180" s="32"/>
      <c r="K2180" s="32"/>
      <c r="L2180" s="32"/>
    </row>
    <row r="2181" spans="7:12" x14ac:dyDescent="0.2">
      <c r="G2181" s="32"/>
      <c r="H2181" s="32"/>
      <c r="I2181" s="32"/>
      <c r="J2181" s="32"/>
      <c r="K2181" s="32"/>
      <c r="L2181" s="32"/>
    </row>
    <row r="2182" spans="7:12" x14ac:dyDescent="0.2">
      <c r="G2182" s="32"/>
      <c r="H2182" s="32"/>
      <c r="I2182" s="32"/>
      <c r="J2182" s="32"/>
      <c r="K2182" s="32"/>
      <c r="L2182" s="32"/>
    </row>
    <row r="2183" spans="7:12" x14ac:dyDescent="0.2">
      <c r="G2183" s="32"/>
      <c r="H2183" s="32"/>
      <c r="I2183" s="32"/>
      <c r="J2183" s="32"/>
      <c r="K2183" s="32"/>
      <c r="L2183" s="32"/>
    </row>
    <row r="2184" spans="7:12" x14ac:dyDescent="0.2">
      <c r="G2184" s="32"/>
      <c r="H2184" s="32"/>
      <c r="I2184" s="32"/>
      <c r="J2184" s="32"/>
      <c r="K2184" s="32"/>
      <c r="L2184" s="32"/>
    </row>
    <row r="2185" spans="7:12" x14ac:dyDescent="0.2">
      <c r="G2185" s="32"/>
      <c r="H2185" s="32"/>
      <c r="I2185" s="32"/>
      <c r="J2185" s="32"/>
      <c r="K2185" s="32"/>
      <c r="L2185" s="32"/>
    </row>
    <row r="2186" spans="7:12" x14ac:dyDescent="0.2">
      <c r="G2186" s="32"/>
      <c r="H2186" s="32"/>
      <c r="I2186" s="32"/>
      <c r="J2186" s="32"/>
      <c r="K2186" s="32"/>
      <c r="L2186" s="32"/>
    </row>
    <row r="2187" spans="7:12" x14ac:dyDescent="0.2">
      <c r="G2187" s="32"/>
      <c r="H2187" s="32"/>
      <c r="I2187" s="32"/>
      <c r="J2187" s="32"/>
      <c r="K2187" s="32"/>
      <c r="L2187" s="32"/>
    </row>
    <row r="2188" spans="7:12" x14ac:dyDescent="0.2">
      <c r="G2188" s="32"/>
      <c r="H2188" s="32"/>
      <c r="I2188" s="32"/>
      <c r="J2188" s="32"/>
      <c r="K2188" s="32"/>
      <c r="L2188" s="32"/>
    </row>
    <row r="2189" spans="7:12" x14ac:dyDescent="0.2">
      <c r="G2189" s="32"/>
      <c r="H2189" s="32"/>
      <c r="I2189" s="32"/>
      <c r="J2189" s="32"/>
      <c r="K2189" s="32"/>
      <c r="L2189" s="32"/>
    </row>
    <row r="2190" spans="7:12" x14ac:dyDescent="0.2">
      <c r="G2190" s="32"/>
      <c r="H2190" s="32"/>
      <c r="I2190" s="32"/>
      <c r="J2190" s="32"/>
      <c r="K2190" s="32"/>
      <c r="L2190" s="32"/>
    </row>
    <row r="2191" spans="7:12" x14ac:dyDescent="0.2">
      <c r="G2191" s="32"/>
      <c r="H2191" s="32"/>
      <c r="I2191" s="32"/>
      <c r="J2191" s="32"/>
      <c r="K2191" s="32"/>
      <c r="L2191" s="32"/>
    </row>
    <row r="2192" spans="7:12" x14ac:dyDescent="0.2">
      <c r="G2192" s="32"/>
      <c r="H2192" s="32"/>
      <c r="I2192" s="32"/>
      <c r="J2192" s="32"/>
      <c r="K2192" s="32"/>
      <c r="L2192" s="32"/>
    </row>
    <row r="2193" spans="7:12" x14ac:dyDescent="0.2">
      <c r="G2193" s="32"/>
      <c r="H2193" s="32"/>
      <c r="I2193" s="32"/>
      <c r="J2193" s="32"/>
      <c r="K2193" s="32"/>
      <c r="L2193" s="32"/>
    </row>
    <row r="2194" spans="7:12" x14ac:dyDescent="0.2">
      <c r="G2194" s="32"/>
      <c r="H2194" s="32"/>
      <c r="I2194" s="32"/>
      <c r="J2194" s="32"/>
      <c r="K2194" s="32"/>
      <c r="L2194" s="32"/>
    </row>
    <row r="2195" spans="7:12" x14ac:dyDescent="0.2">
      <c r="G2195" s="32"/>
      <c r="H2195" s="32"/>
      <c r="I2195" s="32"/>
      <c r="J2195" s="32"/>
      <c r="K2195" s="32"/>
      <c r="L2195" s="32"/>
    </row>
    <row r="2196" spans="7:12" x14ac:dyDescent="0.2">
      <c r="G2196" s="32"/>
      <c r="H2196" s="32"/>
      <c r="I2196" s="32"/>
      <c r="J2196" s="32"/>
      <c r="K2196" s="32"/>
      <c r="L2196" s="32"/>
    </row>
    <row r="2197" spans="7:12" x14ac:dyDescent="0.2">
      <c r="G2197" s="32"/>
      <c r="H2197" s="32"/>
      <c r="I2197" s="32"/>
      <c r="J2197" s="32"/>
      <c r="K2197" s="32"/>
      <c r="L2197" s="32"/>
    </row>
    <row r="2198" spans="7:12" x14ac:dyDescent="0.2">
      <c r="G2198" s="32"/>
      <c r="H2198" s="32"/>
      <c r="I2198" s="32"/>
      <c r="J2198" s="32"/>
      <c r="K2198" s="32"/>
      <c r="L2198" s="32"/>
    </row>
    <row r="2199" spans="7:12" x14ac:dyDescent="0.2">
      <c r="G2199" s="32"/>
      <c r="H2199" s="32"/>
      <c r="I2199" s="32"/>
      <c r="J2199" s="32"/>
      <c r="K2199" s="32"/>
      <c r="L2199" s="32"/>
    </row>
    <row r="2200" spans="7:12" x14ac:dyDescent="0.2">
      <c r="G2200" s="32"/>
      <c r="H2200" s="32"/>
      <c r="I2200" s="32"/>
      <c r="J2200" s="32"/>
      <c r="K2200" s="32"/>
      <c r="L2200" s="32"/>
    </row>
    <row r="2201" spans="7:12" x14ac:dyDescent="0.2">
      <c r="G2201" s="32"/>
      <c r="H2201" s="32"/>
      <c r="I2201" s="32"/>
      <c r="J2201" s="32"/>
      <c r="K2201" s="32"/>
      <c r="L2201" s="32"/>
    </row>
    <row r="2202" spans="7:12" x14ac:dyDescent="0.2">
      <c r="G2202" s="32"/>
      <c r="H2202" s="32"/>
      <c r="I2202" s="32"/>
      <c r="J2202" s="32"/>
      <c r="K2202" s="32"/>
      <c r="L2202" s="32"/>
    </row>
    <row r="2203" spans="7:12" x14ac:dyDescent="0.2">
      <c r="G2203" s="32"/>
      <c r="H2203" s="32"/>
      <c r="I2203" s="32"/>
      <c r="J2203" s="32"/>
      <c r="K2203" s="32"/>
      <c r="L2203" s="32"/>
    </row>
    <row r="2204" spans="7:12" x14ac:dyDescent="0.2">
      <c r="G2204" s="32"/>
      <c r="H2204" s="32"/>
      <c r="I2204" s="32"/>
      <c r="J2204" s="32"/>
      <c r="K2204" s="32"/>
      <c r="L2204" s="32"/>
    </row>
    <row r="2205" spans="7:12" x14ac:dyDescent="0.2">
      <c r="G2205" s="32"/>
      <c r="H2205" s="32"/>
      <c r="I2205" s="32"/>
      <c r="J2205" s="32"/>
      <c r="K2205" s="32"/>
      <c r="L2205" s="32"/>
    </row>
    <row r="2206" spans="7:12" x14ac:dyDescent="0.2">
      <c r="G2206" s="32"/>
      <c r="H2206" s="32"/>
      <c r="I2206" s="32"/>
      <c r="J2206" s="32"/>
      <c r="K2206" s="32"/>
      <c r="L2206" s="32"/>
    </row>
    <row r="2207" spans="7:12" x14ac:dyDescent="0.2">
      <c r="G2207" s="32"/>
      <c r="H2207" s="32"/>
      <c r="I2207" s="32"/>
      <c r="J2207" s="32"/>
      <c r="K2207" s="32"/>
      <c r="L2207" s="32"/>
    </row>
    <row r="2208" spans="7:12" x14ac:dyDescent="0.2">
      <c r="G2208" s="32"/>
      <c r="H2208" s="32"/>
      <c r="I2208" s="32"/>
      <c r="J2208" s="32"/>
      <c r="K2208" s="32"/>
      <c r="L2208" s="32"/>
    </row>
    <row r="2209" spans="7:12" x14ac:dyDescent="0.2">
      <c r="G2209" s="32"/>
      <c r="H2209" s="32"/>
      <c r="I2209" s="32"/>
      <c r="J2209" s="32"/>
      <c r="K2209" s="32"/>
      <c r="L2209" s="32"/>
    </row>
    <row r="2210" spans="7:12" x14ac:dyDescent="0.2">
      <c r="G2210" s="32"/>
      <c r="H2210" s="32"/>
      <c r="I2210" s="32"/>
      <c r="J2210" s="32"/>
      <c r="K2210" s="32"/>
      <c r="L2210" s="32"/>
    </row>
    <row r="2211" spans="7:12" x14ac:dyDescent="0.2">
      <c r="G2211" s="32"/>
      <c r="H2211" s="32"/>
      <c r="I2211" s="32"/>
      <c r="J2211" s="32"/>
      <c r="K2211" s="32"/>
      <c r="L2211" s="32"/>
    </row>
    <row r="2212" spans="7:12" x14ac:dyDescent="0.2">
      <c r="G2212" s="32"/>
      <c r="H2212" s="32"/>
      <c r="I2212" s="32"/>
      <c r="J2212" s="32"/>
      <c r="K2212" s="32"/>
      <c r="L2212" s="32"/>
    </row>
    <row r="2213" spans="7:12" x14ac:dyDescent="0.2">
      <c r="G2213" s="32"/>
      <c r="H2213" s="32"/>
      <c r="I2213" s="32"/>
      <c r="J2213" s="32"/>
      <c r="K2213" s="32"/>
      <c r="L2213" s="32"/>
    </row>
    <row r="2214" spans="7:12" x14ac:dyDescent="0.2">
      <c r="G2214" s="32"/>
      <c r="H2214" s="32"/>
      <c r="I2214" s="32"/>
      <c r="J2214" s="32"/>
      <c r="K2214" s="32"/>
      <c r="L2214" s="32"/>
    </row>
    <row r="2215" spans="7:12" x14ac:dyDescent="0.2">
      <c r="G2215" s="32"/>
      <c r="H2215" s="32"/>
      <c r="I2215" s="32"/>
      <c r="J2215" s="32"/>
      <c r="K2215" s="32"/>
      <c r="L2215" s="32"/>
    </row>
    <row r="2216" spans="7:12" x14ac:dyDescent="0.2">
      <c r="G2216" s="32"/>
      <c r="H2216" s="32"/>
      <c r="I2216" s="32"/>
      <c r="J2216" s="32"/>
      <c r="K2216" s="32"/>
      <c r="L2216" s="32"/>
    </row>
    <row r="2217" spans="7:12" x14ac:dyDescent="0.2">
      <c r="G2217" s="32"/>
      <c r="H2217" s="32"/>
      <c r="I2217" s="32"/>
      <c r="J2217" s="32"/>
      <c r="K2217" s="32"/>
      <c r="L2217" s="32"/>
    </row>
    <row r="2218" spans="7:12" x14ac:dyDescent="0.2">
      <c r="G2218" s="32"/>
      <c r="H2218" s="32"/>
      <c r="I2218" s="32"/>
      <c r="J2218" s="32"/>
      <c r="K2218" s="32"/>
      <c r="L2218" s="32"/>
    </row>
    <row r="2219" spans="7:12" x14ac:dyDescent="0.2">
      <c r="G2219" s="32"/>
      <c r="H2219" s="32"/>
      <c r="I2219" s="32"/>
      <c r="J2219" s="32"/>
      <c r="K2219" s="32"/>
      <c r="L2219" s="32"/>
    </row>
    <row r="2220" spans="7:12" x14ac:dyDescent="0.2">
      <c r="G2220" s="32"/>
      <c r="H2220" s="32"/>
      <c r="I2220" s="32"/>
      <c r="J2220" s="32"/>
      <c r="K2220" s="32"/>
      <c r="L2220" s="32"/>
    </row>
    <row r="2221" spans="7:12" x14ac:dyDescent="0.2">
      <c r="G2221" s="32"/>
      <c r="H2221" s="32"/>
      <c r="I2221" s="32"/>
      <c r="J2221" s="32"/>
      <c r="K2221" s="32"/>
      <c r="L2221" s="32"/>
    </row>
    <row r="2222" spans="7:12" x14ac:dyDescent="0.2">
      <c r="G2222" s="32"/>
      <c r="H2222" s="32"/>
      <c r="I2222" s="32"/>
      <c r="J2222" s="32"/>
      <c r="K2222" s="32"/>
      <c r="L2222" s="32"/>
    </row>
    <row r="2223" spans="7:12" x14ac:dyDescent="0.2">
      <c r="G2223" s="32"/>
      <c r="H2223" s="32"/>
      <c r="I2223" s="32"/>
      <c r="J2223" s="32"/>
      <c r="K2223" s="32"/>
      <c r="L2223" s="32"/>
    </row>
    <row r="2224" spans="7:12" x14ac:dyDescent="0.2">
      <c r="G2224" s="32"/>
      <c r="H2224" s="32"/>
      <c r="I2224" s="32"/>
      <c r="J2224" s="32"/>
      <c r="K2224" s="32"/>
      <c r="L2224" s="32"/>
    </row>
    <row r="2225" spans="7:12" x14ac:dyDescent="0.2">
      <c r="G2225" s="32"/>
      <c r="H2225" s="32"/>
      <c r="I2225" s="32"/>
      <c r="J2225" s="32"/>
      <c r="K2225" s="32"/>
      <c r="L2225" s="32"/>
    </row>
    <row r="2226" spans="7:12" x14ac:dyDescent="0.2">
      <c r="G2226" s="32"/>
      <c r="H2226" s="32"/>
      <c r="I2226" s="32"/>
      <c r="J2226" s="32"/>
      <c r="K2226" s="32"/>
      <c r="L2226" s="32"/>
    </row>
    <row r="2227" spans="7:12" x14ac:dyDescent="0.2">
      <c r="G2227" s="32"/>
      <c r="H2227" s="32"/>
      <c r="I2227" s="32"/>
      <c r="J2227" s="32"/>
      <c r="K2227" s="32"/>
      <c r="L2227" s="32"/>
    </row>
    <row r="2228" spans="7:12" x14ac:dyDescent="0.2">
      <c r="G2228" s="32"/>
      <c r="H2228" s="32"/>
      <c r="I2228" s="32"/>
      <c r="J2228" s="32"/>
      <c r="K2228" s="32"/>
      <c r="L2228" s="32"/>
    </row>
    <row r="2229" spans="7:12" x14ac:dyDescent="0.2">
      <c r="G2229" s="32"/>
      <c r="H2229" s="32"/>
      <c r="I2229" s="32"/>
      <c r="J2229" s="32"/>
      <c r="K2229" s="32"/>
      <c r="L2229" s="32"/>
    </row>
    <row r="2230" spans="7:12" x14ac:dyDescent="0.2">
      <c r="G2230" s="32"/>
      <c r="H2230" s="32"/>
      <c r="I2230" s="32"/>
      <c r="J2230" s="32"/>
      <c r="K2230" s="32"/>
      <c r="L2230" s="32"/>
    </row>
    <row r="2231" spans="7:12" x14ac:dyDescent="0.2">
      <c r="G2231" s="32"/>
      <c r="H2231" s="32"/>
      <c r="I2231" s="32"/>
      <c r="J2231" s="32"/>
      <c r="K2231" s="32"/>
      <c r="L2231" s="32"/>
    </row>
    <row r="2232" spans="7:12" x14ac:dyDescent="0.2">
      <c r="G2232" s="32"/>
      <c r="H2232" s="32"/>
      <c r="I2232" s="32"/>
      <c r="J2232" s="32"/>
      <c r="K2232" s="32"/>
      <c r="L2232" s="32"/>
    </row>
    <row r="2233" spans="7:12" x14ac:dyDescent="0.2">
      <c r="G2233" s="32"/>
      <c r="H2233" s="32"/>
      <c r="I2233" s="32"/>
      <c r="J2233" s="32"/>
      <c r="K2233" s="32"/>
      <c r="L2233" s="32"/>
    </row>
    <row r="2234" spans="7:12" x14ac:dyDescent="0.2">
      <c r="G2234" s="32"/>
      <c r="H2234" s="32"/>
      <c r="I2234" s="32"/>
      <c r="J2234" s="32"/>
      <c r="K2234" s="32"/>
      <c r="L2234" s="32"/>
    </row>
    <row r="2235" spans="7:12" x14ac:dyDescent="0.2">
      <c r="G2235" s="32"/>
      <c r="H2235" s="32"/>
      <c r="I2235" s="32"/>
      <c r="J2235" s="32"/>
      <c r="K2235" s="32"/>
      <c r="L2235" s="32"/>
    </row>
    <row r="2236" spans="7:12" x14ac:dyDescent="0.2">
      <c r="G2236" s="32"/>
      <c r="H2236" s="32"/>
      <c r="I2236" s="32"/>
      <c r="J2236" s="32"/>
      <c r="K2236" s="32"/>
      <c r="L2236" s="32"/>
    </row>
    <row r="2237" spans="7:12" x14ac:dyDescent="0.2">
      <c r="G2237" s="32"/>
      <c r="H2237" s="32"/>
      <c r="I2237" s="32"/>
      <c r="J2237" s="32"/>
      <c r="K2237" s="32"/>
      <c r="L2237" s="32"/>
    </row>
    <row r="2238" spans="7:12" x14ac:dyDescent="0.2">
      <c r="G2238" s="32"/>
      <c r="H2238" s="32"/>
      <c r="I2238" s="32"/>
      <c r="J2238" s="32"/>
      <c r="K2238" s="32"/>
      <c r="L2238" s="32"/>
    </row>
    <row r="2239" spans="7:12" x14ac:dyDescent="0.2">
      <c r="G2239" s="32"/>
      <c r="H2239" s="32"/>
      <c r="I2239" s="32"/>
      <c r="J2239" s="32"/>
      <c r="K2239" s="32"/>
      <c r="L2239" s="32"/>
    </row>
    <row r="2240" spans="7:12" x14ac:dyDescent="0.2">
      <c r="G2240" s="32"/>
      <c r="H2240" s="32"/>
      <c r="I2240" s="32"/>
      <c r="J2240" s="32"/>
      <c r="K2240" s="32"/>
      <c r="L2240" s="32"/>
    </row>
    <row r="2241" spans="7:12" x14ac:dyDescent="0.2">
      <c r="G2241" s="32"/>
      <c r="H2241" s="32"/>
      <c r="I2241" s="32"/>
      <c r="J2241" s="32"/>
      <c r="K2241" s="32"/>
      <c r="L2241" s="32"/>
    </row>
    <row r="2242" spans="7:12" x14ac:dyDescent="0.2">
      <c r="G2242" s="32"/>
      <c r="H2242" s="32"/>
      <c r="I2242" s="32"/>
      <c r="J2242" s="32"/>
      <c r="K2242" s="32"/>
      <c r="L2242" s="32"/>
    </row>
    <row r="2243" spans="7:12" x14ac:dyDescent="0.2">
      <c r="G2243" s="32"/>
      <c r="H2243" s="32"/>
      <c r="I2243" s="32"/>
      <c r="J2243" s="32"/>
      <c r="K2243" s="32"/>
      <c r="L2243" s="32"/>
    </row>
    <row r="2244" spans="7:12" x14ac:dyDescent="0.2">
      <c r="G2244" s="32"/>
      <c r="H2244" s="32"/>
      <c r="I2244" s="32"/>
      <c r="J2244" s="32"/>
      <c r="K2244" s="32"/>
      <c r="L2244" s="32"/>
    </row>
    <row r="2245" spans="7:12" x14ac:dyDescent="0.2">
      <c r="G2245" s="32"/>
      <c r="H2245" s="32"/>
      <c r="I2245" s="32"/>
      <c r="J2245" s="32"/>
      <c r="K2245" s="32"/>
      <c r="L2245" s="32"/>
    </row>
    <row r="2246" spans="7:12" x14ac:dyDescent="0.2">
      <c r="G2246" s="32"/>
      <c r="H2246" s="32"/>
      <c r="I2246" s="32"/>
      <c r="J2246" s="32"/>
      <c r="K2246" s="32"/>
      <c r="L2246" s="32"/>
    </row>
    <row r="2247" spans="7:12" x14ac:dyDescent="0.2">
      <c r="G2247" s="32"/>
      <c r="H2247" s="32"/>
      <c r="I2247" s="32"/>
      <c r="J2247" s="32"/>
      <c r="K2247" s="32"/>
      <c r="L2247" s="32"/>
    </row>
    <row r="2248" spans="7:12" x14ac:dyDescent="0.2">
      <c r="G2248" s="32"/>
      <c r="H2248" s="32"/>
      <c r="I2248" s="32"/>
      <c r="J2248" s="32"/>
      <c r="K2248" s="32"/>
      <c r="L2248" s="32"/>
    </row>
    <row r="2249" spans="7:12" x14ac:dyDescent="0.2">
      <c r="G2249" s="32"/>
      <c r="H2249" s="32"/>
      <c r="I2249" s="32"/>
      <c r="J2249" s="32"/>
      <c r="K2249" s="32"/>
      <c r="L2249" s="32"/>
    </row>
    <row r="2250" spans="7:12" x14ac:dyDescent="0.2">
      <c r="G2250" s="32"/>
      <c r="H2250" s="32"/>
      <c r="I2250" s="32"/>
      <c r="J2250" s="32"/>
      <c r="K2250" s="32"/>
      <c r="L2250" s="32"/>
    </row>
    <row r="2251" spans="7:12" x14ac:dyDescent="0.2">
      <c r="G2251" s="32"/>
      <c r="H2251" s="32"/>
      <c r="I2251" s="32"/>
      <c r="J2251" s="32"/>
      <c r="K2251" s="32"/>
      <c r="L2251" s="32"/>
    </row>
    <row r="2252" spans="7:12" x14ac:dyDescent="0.2">
      <c r="G2252" s="32"/>
      <c r="H2252" s="32"/>
      <c r="I2252" s="32"/>
      <c r="J2252" s="32"/>
      <c r="K2252" s="32"/>
      <c r="L2252" s="32"/>
    </row>
    <row r="2253" spans="7:12" x14ac:dyDescent="0.2">
      <c r="G2253" s="32"/>
      <c r="H2253" s="32"/>
      <c r="I2253" s="32"/>
      <c r="J2253" s="32"/>
      <c r="K2253" s="32"/>
      <c r="L2253" s="32"/>
    </row>
    <row r="2254" spans="7:12" x14ac:dyDescent="0.2">
      <c r="G2254" s="32"/>
      <c r="H2254" s="32"/>
      <c r="I2254" s="32"/>
      <c r="J2254" s="32"/>
      <c r="K2254" s="32"/>
      <c r="L2254" s="32"/>
    </row>
    <row r="2255" spans="7:12" x14ac:dyDescent="0.2">
      <c r="G2255" s="32"/>
      <c r="H2255" s="32"/>
      <c r="I2255" s="32"/>
      <c r="J2255" s="32"/>
      <c r="K2255" s="32"/>
      <c r="L2255" s="32"/>
    </row>
    <row r="2256" spans="7:12" x14ac:dyDescent="0.2">
      <c r="G2256" s="32"/>
      <c r="H2256" s="32"/>
      <c r="I2256" s="32"/>
      <c r="J2256" s="32"/>
      <c r="K2256" s="32"/>
      <c r="L2256" s="32"/>
    </row>
    <row r="2257" spans="7:12" x14ac:dyDescent="0.2">
      <c r="G2257" s="32"/>
      <c r="H2257" s="32"/>
      <c r="I2257" s="32"/>
      <c r="J2257" s="32"/>
      <c r="K2257" s="32"/>
      <c r="L2257" s="32"/>
    </row>
    <row r="2258" spans="7:12" x14ac:dyDescent="0.2">
      <c r="G2258" s="32"/>
      <c r="H2258" s="32"/>
      <c r="I2258" s="32"/>
      <c r="J2258" s="32"/>
      <c r="K2258" s="32"/>
      <c r="L2258" s="32"/>
    </row>
    <row r="2259" spans="7:12" x14ac:dyDescent="0.2">
      <c r="G2259" s="32"/>
      <c r="H2259" s="32"/>
      <c r="I2259" s="32"/>
      <c r="J2259" s="32"/>
      <c r="K2259" s="32"/>
      <c r="L2259" s="32"/>
    </row>
    <row r="2260" spans="7:12" x14ac:dyDescent="0.2">
      <c r="G2260" s="32"/>
      <c r="H2260" s="32"/>
      <c r="I2260" s="32"/>
      <c r="J2260" s="32"/>
      <c r="K2260" s="32"/>
      <c r="L2260" s="32"/>
    </row>
    <row r="2261" spans="7:12" x14ac:dyDescent="0.2">
      <c r="G2261" s="32"/>
      <c r="H2261" s="32"/>
      <c r="I2261" s="32"/>
      <c r="J2261" s="32"/>
      <c r="K2261" s="32"/>
      <c r="L2261" s="32"/>
    </row>
    <row r="2262" spans="7:12" x14ac:dyDescent="0.2">
      <c r="G2262" s="32"/>
      <c r="H2262" s="32"/>
      <c r="I2262" s="32"/>
      <c r="J2262" s="32"/>
      <c r="K2262" s="32"/>
      <c r="L2262" s="32"/>
    </row>
    <row r="2263" spans="7:12" x14ac:dyDescent="0.2">
      <c r="G2263" s="32"/>
      <c r="H2263" s="32"/>
      <c r="I2263" s="32"/>
      <c r="J2263" s="32"/>
      <c r="K2263" s="32"/>
      <c r="L2263" s="32"/>
    </row>
    <row r="2264" spans="7:12" x14ac:dyDescent="0.2">
      <c r="G2264" s="32"/>
      <c r="H2264" s="32"/>
      <c r="I2264" s="32"/>
      <c r="J2264" s="32"/>
      <c r="K2264" s="32"/>
      <c r="L2264" s="32"/>
    </row>
    <row r="2265" spans="7:12" x14ac:dyDescent="0.2">
      <c r="G2265" s="32"/>
      <c r="H2265" s="32"/>
      <c r="I2265" s="32"/>
      <c r="J2265" s="32"/>
      <c r="K2265" s="32"/>
      <c r="L2265" s="32"/>
    </row>
    <row r="2266" spans="7:12" x14ac:dyDescent="0.2">
      <c r="G2266" s="32"/>
      <c r="H2266" s="32"/>
      <c r="I2266" s="32"/>
      <c r="J2266" s="32"/>
      <c r="K2266" s="32"/>
      <c r="L2266" s="32"/>
    </row>
    <row r="2267" spans="7:12" x14ac:dyDescent="0.2">
      <c r="G2267" s="32"/>
      <c r="H2267" s="32"/>
      <c r="I2267" s="32"/>
      <c r="J2267" s="32"/>
      <c r="K2267" s="32"/>
      <c r="L2267" s="32"/>
    </row>
    <row r="2268" spans="7:12" x14ac:dyDescent="0.2">
      <c r="G2268" s="32"/>
      <c r="H2268" s="32"/>
      <c r="I2268" s="32"/>
      <c r="J2268" s="32"/>
      <c r="K2268" s="32"/>
      <c r="L2268" s="32"/>
    </row>
    <row r="2269" spans="7:12" x14ac:dyDescent="0.2">
      <c r="G2269" s="32"/>
      <c r="H2269" s="32"/>
      <c r="I2269" s="32"/>
      <c r="J2269" s="32"/>
      <c r="K2269" s="32"/>
      <c r="L2269" s="32"/>
    </row>
    <row r="2270" spans="7:12" x14ac:dyDescent="0.2">
      <c r="G2270" s="32"/>
      <c r="H2270" s="32"/>
      <c r="I2270" s="32"/>
      <c r="J2270" s="32"/>
      <c r="K2270" s="32"/>
      <c r="L2270" s="32"/>
    </row>
    <row r="2271" spans="7:12" x14ac:dyDescent="0.2">
      <c r="G2271" s="32"/>
      <c r="H2271" s="32"/>
      <c r="I2271" s="32"/>
      <c r="J2271" s="32"/>
      <c r="K2271" s="32"/>
      <c r="L2271" s="32"/>
    </row>
    <row r="2272" spans="7:12" x14ac:dyDescent="0.2">
      <c r="G2272" s="32"/>
      <c r="H2272" s="32"/>
      <c r="I2272" s="32"/>
      <c r="J2272" s="32"/>
      <c r="K2272" s="32"/>
      <c r="L2272" s="32"/>
    </row>
    <row r="2273" spans="7:12" x14ac:dyDescent="0.2">
      <c r="G2273" s="32"/>
      <c r="H2273" s="32"/>
      <c r="I2273" s="32"/>
      <c r="J2273" s="32"/>
      <c r="K2273" s="32"/>
      <c r="L2273" s="32"/>
    </row>
    <row r="2274" spans="7:12" x14ac:dyDescent="0.2">
      <c r="G2274" s="32"/>
      <c r="H2274" s="32"/>
      <c r="I2274" s="32"/>
      <c r="J2274" s="32"/>
      <c r="K2274" s="32"/>
      <c r="L2274" s="32"/>
    </row>
    <row r="2275" spans="7:12" x14ac:dyDescent="0.2">
      <c r="G2275" s="32"/>
      <c r="H2275" s="32"/>
      <c r="I2275" s="32"/>
      <c r="J2275" s="32"/>
      <c r="K2275" s="32"/>
      <c r="L2275" s="32"/>
    </row>
    <row r="2276" spans="7:12" x14ac:dyDescent="0.2">
      <c r="G2276" s="32"/>
      <c r="H2276" s="32"/>
      <c r="I2276" s="32"/>
      <c r="J2276" s="32"/>
      <c r="K2276" s="32"/>
      <c r="L2276" s="32"/>
    </row>
    <row r="2277" spans="7:12" x14ac:dyDescent="0.2">
      <c r="G2277" s="32"/>
      <c r="H2277" s="32"/>
      <c r="I2277" s="32"/>
      <c r="J2277" s="32"/>
      <c r="K2277" s="32"/>
      <c r="L2277" s="32"/>
    </row>
    <row r="2278" spans="7:12" x14ac:dyDescent="0.2">
      <c r="G2278" s="32"/>
      <c r="H2278" s="32"/>
      <c r="I2278" s="32"/>
      <c r="J2278" s="32"/>
      <c r="K2278" s="32"/>
      <c r="L2278" s="32"/>
    </row>
    <row r="2279" spans="7:12" x14ac:dyDescent="0.2">
      <c r="G2279" s="32"/>
      <c r="H2279" s="32"/>
      <c r="I2279" s="32"/>
      <c r="J2279" s="32"/>
      <c r="K2279" s="32"/>
      <c r="L2279" s="32"/>
    </row>
    <row r="2280" spans="7:12" x14ac:dyDescent="0.2">
      <c r="G2280" s="32"/>
      <c r="H2280" s="32"/>
      <c r="I2280" s="32"/>
      <c r="J2280" s="32"/>
      <c r="K2280" s="32"/>
      <c r="L2280" s="32"/>
    </row>
    <row r="2281" spans="7:12" x14ac:dyDescent="0.2">
      <c r="G2281" s="32"/>
      <c r="H2281" s="32"/>
      <c r="I2281" s="32"/>
      <c r="J2281" s="32"/>
      <c r="K2281" s="32"/>
      <c r="L2281" s="32"/>
    </row>
    <row r="2282" spans="7:12" x14ac:dyDescent="0.2">
      <c r="G2282" s="32"/>
      <c r="H2282" s="32"/>
      <c r="I2282" s="32"/>
      <c r="J2282" s="32"/>
      <c r="K2282" s="32"/>
      <c r="L2282" s="32"/>
    </row>
    <row r="2283" spans="7:12" x14ac:dyDescent="0.2">
      <c r="G2283" s="32"/>
      <c r="H2283" s="32"/>
      <c r="I2283" s="32"/>
      <c r="J2283" s="32"/>
      <c r="K2283" s="32"/>
      <c r="L2283" s="32"/>
    </row>
    <row r="2284" spans="7:12" x14ac:dyDescent="0.2">
      <c r="G2284" s="32"/>
      <c r="H2284" s="32"/>
      <c r="I2284" s="32"/>
      <c r="J2284" s="32"/>
      <c r="K2284" s="32"/>
      <c r="L2284" s="32"/>
    </row>
    <row r="2285" spans="7:12" x14ac:dyDescent="0.2">
      <c r="G2285" s="32"/>
      <c r="H2285" s="32"/>
      <c r="I2285" s="32"/>
      <c r="J2285" s="32"/>
      <c r="K2285" s="32"/>
      <c r="L2285" s="32"/>
    </row>
    <row r="2286" spans="7:12" x14ac:dyDescent="0.2">
      <c r="G2286" s="32"/>
      <c r="H2286" s="32"/>
      <c r="I2286" s="32"/>
      <c r="J2286" s="32"/>
      <c r="K2286" s="32"/>
      <c r="L2286" s="32"/>
    </row>
    <row r="2287" spans="7:12" x14ac:dyDescent="0.2">
      <c r="G2287" s="32"/>
      <c r="H2287" s="32"/>
      <c r="I2287" s="32"/>
      <c r="J2287" s="32"/>
      <c r="K2287" s="32"/>
      <c r="L2287" s="32"/>
    </row>
    <row r="2288" spans="7:12" x14ac:dyDescent="0.2">
      <c r="G2288" s="32"/>
      <c r="H2288" s="32"/>
      <c r="I2288" s="32"/>
      <c r="J2288" s="32"/>
      <c r="K2288" s="32"/>
      <c r="L2288" s="32"/>
    </row>
    <row r="2289" spans="7:12" x14ac:dyDescent="0.2">
      <c r="G2289" s="32"/>
      <c r="H2289" s="32"/>
      <c r="I2289" s="32"/>
      <c r="J2289" s="32"/>
      <c r="K2289" s="32"/>
      <c r="L2289" s="32"/>
    </row>
    <row r="2290" spans="7:12" x14ac:dyDescent="0.2">
      <c r="G2290" s="32"/>
      <c r="H2290" s="32"/>
      <c r="I2290" s="32"/>
      <c r="J2290" s="32"/>
      <c r="K2290" s="32"/>
      <c r="L2290" s="32"/>
    </row>
    <row r="2291" spans="7:12" x14ac:dyDescent="0.2">
      <c r="G2291" s="32"/>
      <c r="H2291" s="32"/>
      <c r="I2291" s="32"/>
      <c r="J2291" s="32"/>
      <c r="K2291" s="32"/>
      <c r="L2291" s="32"/>
    </row>
    <row r="2292" spans="7:12" x14ac:dyDescent="0.2">
      <c r="G2292" s="32"/>
      <c r="H2292" s="32"/>
      <c r="I2292" s="32"/>
      <c r="J2292" s="32"/>
      <c r="K2292" s="32"/>
      <c r="L2292" s="32"/>
    </row>
    <row r="2293" spans="7:12" x14ac:dyDescent="0.2">
      <c r="G2293" s="32"/>
      <c r="H2293" s="32"/>
      <c r="I2293" s="32"/>
      <c r="J2293" s="32"/>
      <c r="K2293" s="32"/>
      <c r="L2293" s="32"/>
    </row>
    <row r="2294" spans="7:12" x14ac:dyDescent="0.2">
      <c r="G2294" s="32"/>
      <c r="H2294" s="32"/>
      <c r="I2294" s="32"/>
      <c r="J2294" s="32"/>
      <c r="K2294" s="32"/>
      <c r="L2294" s="32"/>
    </row>
    <row r="2295" spans="7:12" x14ac:dyDescent="0.2">
      <c r="G2295" s="32"/>
      <c r="H2295" s="32"/>
      <c r="I2295" s="32"/>
      <c r="J2295" s="32"/>
      <c r="K2295" s="32"/>
      <c r="L2295" s="32"/>
    </row>
    <row r="2296" spans="7:12" x14ac:dyDescent="0.2">
      <c r="G2296" s="32"/>
      <c r="H2296" s="32"/>
      <c r="I2296" s="32"/>
      <c r="J2296" s="32"/>
      <c r="K2296" s="32"/>
      <c r="L2296" s="32"/>
    </row>
    <row r="2297" spans="7:12" x14ac:dyDescent="0.2">
      <c r="G2297" s="32"/>
      <c r="H2297" s="32"/>
      <c r="I2297" s="32"/>
      <c r="J2297" s="32"/>
      <c r="K2297" s="32"/>
      <c r="L2297" s="32"/>
    </row>
    <row r="2298" spans="7:12" x14ac:dyDescent="0.2">
      <c r="G2298" s="32"/>
      <c r="H2298" s="32"/>
      <c r="I2298" s="32"/>
      <c r="J2298" s="32"/>
      <c r="K2298" s="32"/>
      <c r="L2298" s="32"/>
    </row>
    <row r="2299" spans="7:12" x14ac:dyDescent="0.2">
      <c r="G2299" s="32"/>
      <c r="H2299" s="32"/>
      <c r="I2299" s="32"/>
      <c r="J2299" s="32"/>
      <c r="K2299" s="32"/>
      <c r="L2299" s="32"/>
    </row>
    <row r="2300" spans="7:12" x14ac:dyDescent="0.2">
      <c r="G2300" s="32"/>
      <c r="H2300" s="32"/>
      <c r="I2300" s="32"/>
      <c r="J2300" s="32"/>
      <c r="K2300" s="32"/>
      <c r="L2300" s="32"/>
    </row>
    <row r="2301" spans="7:12" x14ac:dyDescent="0.2">
      <c r="G2301" s="32"/>
      <c r="H2301" s="32"/>
      <c r="I2301" s="32"/>
      <c r="J2301" s="32"/>
      <c r="K2301" s="32"/>
      <c r="L2301" s="32"/>
    </row>
    <row r="2302" spans="7:12" x14ac:dyDescent="0.2">
      <c r="G2302" s="32"/>
      <c r="H2302" s="32"/>
      <c r="I2302" s="32"/>
      <c r="J2302" s="32"/>
      <c r="K2302" s="32"/>
      <c r="L2302" s="32"/>
    </row>
    <row r="2303" spans="7:12" x14ac:dyDescent="0.2">
      <c r="G2303" s="32"/>
      <c r="H2303" s="32"/>
      <c r="I2303" s="32"/>
      <c r="J2303" s="32"/>
      <c r="K2303" s="32"/>
      <c r="L2303" s="32"/>
    </row>
    <row r="2304" spans="7:12" x14ac:dyDescent="0.2">
      <c r="G2304" s="32"/>
      <c r="H2304" s="32"/>
      <c r="I2304" s="32"/>
      <c r="J2304" s="32"/>
      <c r="K2304" s="32"/>
      <c r="L2304" s="32"/>
    </row>
    <row r="2305" spans="7:12" x14ac:dyDescent="0.2">
      <c r="G2305" s="32"/>
      <c r="H2305" s="32"/>
      <c r="I2305" s="32"/>
      <c r="J2305" s="32"/>
      <c r="K2305" s="32"/>
      <c r="L2305" s="32"/>
    </row>
    <row r="2306" spans="7:12" x14ac:dyDescent="0.2">
      <c r="G2306" s="32"/>
      <c r="H2306" s="32"/>
      <c r="I2306" s="32"/>
      <c r="J2306" s="32"/>
      <c r="K2306" s="32"/>
      <c r="L2306" s="32"/>
    </row>
    <row r="2307" spans="7:12" x14ac:dyDescent="0.2">
      <c r="G2307" s="32"/>
      <c r="H2307" s="32"/>
      <c r="I2307" s="32"/>
      <c r="J2307" s="32"/>
      <c r="K2307" s="32"/>
      <c r="L2307" s="32"/>
    </row>
    <row r="2308" spans="7:12" x14ac:dyDescent="0.2">
      <c r="G2308" s="32"/>
      <c r="H2308" s="32"/>
      <c r="I2308" s="32"/>
      <c r="J2308" s="32"/>
      <c r="K2308" s="32"/>
      <c r="L2308" s="32"/>
    </row>
    <row r="2309" spans="7:12" x14ac:dyDescent="0.2">
      <c r="G2309" s="32"/>
      <c r="H2309" s="32"/>
      <c r="I2309" s="32"/>
      <c r="J2309" s="32"/>
      <c r="K2309" s="32"/>
      <c r="L2309" s="32"/>
    </row>
    <row r="2310" spans="7:12" x14ac:dyDescent="0.2">
      <c r="G2310" s="32"/>
      <c r="H2310" s="32"/>
      <c r="I2310" s="32"/>
      <c r="J2310" s="32"/>
      <c r="K2310" s="32"/>
      <c r="L2310" s="32"/>
    </row>
    <row r="2311" spans="7:12" x14ac:dyDescent="0.2">
      <c r="G2311" s="32"/>
      <c r="H2311" s="32"/>
      <c r="I2311" s="32"/>
      <c r="J2311" s="32"/>
      <c r="K2311" s="32"/>
      <c r="L2311" s="32"/>
    </row>
    <row r="2312" spans="7:12" x14ac:dyDescent="0.2">
      <c r="G2312" s="32"/>
      <c r="H2312" s="32"/>
      <c r="I2312" s="32"/>
      <c r="J2312" s="32"/>
      <c r="K2312" s="32"/>
      <c r="L2312" s="32"/>
    </row>
    <row r="2313" spans="7:12" x14ac:dyDescent="0.2">
      <c r="G2313" s="32"/>
      <c r="H2313" s="32"/>
      <c r="I2313" s="32"/>
      <c r="J2313" s="32"/>
      <c r="K2313" s="32"/>
      <c r="L2313" s="32"/>
    </row>
    <row r="2314" spans="7:12" x14ac:dyDescent="0.2">
      <c r="G2314" s="32"/>
      <c r="H2314" s="32"/>
      <c r="I2314" s="32"/>
      <c r="J2314" s="32"/>
      <c r="K2314" s="32"/>
      <c r="L2314" s="32"/>
    </row>
    <row r="2315" spans="7:12" x14ac:dyDescent="0.2">
      <c r="G2315" s="32"/>
      <c r="H2315" s="32"/>
      <c r="I2315" s="32"/>
      <c r="J2315" s="32"/>
      <c r="K2315" s="32"/>
      <c r="L2315" s="32"/>
    </row>
    <row r="2316" spans="7:12" x14ac:dyDescent="0.2">
      <c r="G2316" s="32"/>
      <c r="H2316" s="32"/>
      <c r="I2316" s="32"/>
      <c r="J2316" s="32"/>
      <c r="K2316" s="32"/>
      <c r="L2316" s="32"/>
    </row>
    <row r="2317" spans="7:12" x14ac:dyDescent="0.2">
      <c r="G2317" s="32"/>
      <c r="H2317" s="32"/>
      <c r="I2317" s="32"/>
      <c r="J2317" s="32"/>
      <c r="K2317" s="32"/>
      <c r="L2317" s="32"/>
    </row>
    <row r="2318" spans="7:12" x14ac:dyDescent="0.2">
      <c r="G2318" s="32"/>
      <c r="H2318" s="32"/>
      <c r="I2318" s="32"/>
      <c r="J2318" s="32"/>
      <c r="K2318" s="32"/>
      <c r="L2318" s="32"/>
    </row>
    <row r="2319" spans="7:12" x14ac:dyDescent="0.2">
      <c r="G2319" s="32"/>
      <c r="H2319" s="32"/>
      <c r="I2319" s="32"/>
      <c r="J2319" s="32"/>
      <c r="K2319" s="32"/>
      <c r="L2319" s="32"/>
    </row>
    <row r="2320" spans="7:12" x14ac:dyDescent="0.2">
      <c r="G2320" s="32"/>
      <c r="H2320" s="32"/>
      <c r="I2320" s="32"/>
      <c r="J2320" s="32"/>
      <c r="K2320" s="32"/>
      <c r="L2320" s="32"/>
    </row>
    <row r="2321" spans="7:12" x14ac:dyDescent="0.2">
      <c r="G2321" s="32"/>
      <c r="H2321" s="32"/>
      <c r="I2321" s="32"/>
      <c r="J2321" s="32"/>
      <c r="K2321" s="32"/>
      <c r="L2321" s="32"/>
    </row>
    <row r="2322" spans="7:12" x14ac:dyDescent="0.2">
      <c r="G2322" s="32"/>
      <c r="H2322" s="32"/>
      <c r="I2322" s="32"/>
      <c r="J2322" s="32"/>
      <c r="K2322" s="32"/>
      <c r="L2322" s="32"/>
    </row>
    <row r="2323" spans="7:12" x14ac:dyDescent="0.2">
      <c r="G2323" s="32"/>
      <c r="H2323" s="32"/>
      <c r="I2323" s="32"/>
      <c r="J2323" s="32"/>
      <c r="K2323" s="32"/>
      <c r="L2323" s="32"/>
    </row>
    <row r="2324" spans="7:12" x14ac:dyDescent="0.2">
      <c r="G2324" s="32"/>
      <c r="H2324" s="32"/>
      <c r="I2324" s="32"/>
      <c r="J2324" s="32"/>
      <c r="K2324" s="32"/>
      <c r="L2324" s="32"/>
    </row>
    <row r="2325" spans="7:12" x14ac:dyDescent="0.2">
      <c r="G2325" s="32"/>
      <c r="H2325" s="32"/>
      <c r="I2325" s="32"/>
      <c r="J2325" s="32"/>
      <c r="K2325" s="32"/>
      <c r="L2325" s="32"/>
    </row>
    <row r="2326" spans="7:12" x14ac:dyDescent="0.2">
      <c r="G2326" s="32"/>
      <c r="H2326" s="32"/>
      <c r="I2326" s="32"/>
      <c r="J2326" s="32"/>
      <c r="K2326" s="32"/>
      <c r="L2326" s="32"/>
    </row>
    <row r="2327" spans="7:12" x14ac:dyDescent="0.2">
      <c r="G2327" s="32"/>
      <c r="H2327" s="32"/>
      <c r="I2327" s="32"/>
      <c r="J2327" s="32"/>
      <c r="K2327" s="32"/>
      <c r="L2327" s="32"/>
    </row>
    <row r="2328" spans="7:12" x14ac:dyDescent="0.2">
      <c r="G2328" s="32"/>
      <c r="H2328" s="32"/>
      <c r="I2328" s="32"/>
      <c r="J2328" s="32"/>
      <c r="K2328" s="32"/>
      <c r="L2328" s="32"/>
    </row>
    <row r="2329" spans="7:12" x14ac:dyDescent="0.2">
      <c r="G2329" s="32"/>
      <c r="H2329" s="32"/>
      <c r="I2329" s="32"/>
      <c r="J2329" s="32"/>
      <c r="K2329" s="32"/>
      <c r="L2329" s="32"/>
    </row>
    <row r="2330" spans="7:12" x14ac:dyDescent="0.2">
      <c r="G2330" s="32"/>
      <c r="H2330" s="32"/>
      <c r="I2330" s="32"/>
      <c r="J2330" s="32"/>
      <c r="K2330" s="32"/>
      <c r="L2330" s="32"/>
    </row>
    <row r="2331" spans="7:12" x14ac:dyDescent="0.2">
      <c r="G2331" s="32"/>
      <c r="H2331" s="32"/>
      <c r="I2331" s="32"/>
      <c r="J2331" s="32"/>
      <c r="K2331" s="32"/>
      <c r="L2331" s="32"/>
    </row>
    <row r="2332" spans="7:12" x14ac:dyDescent="0.2">
      <c r="G2332" s="32"/>
      <c r="H2332" s="32"/>
      <c r="I2332" s="32"/>
      <c r="J2332" s="32"/>
      <c r="K2332" s="32"/>
      <c r="L2332" s="32"/>
    </row>
    <row r="2333" spans="7:12" x14ac:dyDescent="0.2">
      <c r="G2333" s="32"/>
      <c r="H2333" s="32"/>
      <c r="I2333" s="32"/>
      <c r="J2333" s="32"/>
      <c r="K2333" s="32"/>
      <c r="L2333" s="32"/>
    </row>
    <row r="2334" spans="7:12" x14ac:dyDescent="0.2">
      <c r="G2334" s="32"/>
      <c r="H2334" s="32"/>
      <c r="I2334" s="32"/>
      <c r="J2334" s="32"/>
      <c r="K2334" s="32"/>
      <c r="L2334" s="32"/>
    </row>
    <row r="2335" spans="7:12" x14ac:dyDescent="0.2">
      <c r="G2335" s="32"/>
      <c r="H2335" s="32"/>
      <c r="I2335" s="32"/>
      <c r="J2335" s="32"/>
      <c r="K2335" s="32"/>
      <c r="L2335" s="32"/>
    </row>
    <row r="2336" spans="7:12" x14ac:dyDescent="0.2">
      <c r="G2336" s="32"/>
      <c r="H2336" s="32"/>
      <c r="I2336" s="32"/>
      <c r="J2336" s="32"/>
      <c r="K2336" s="32"/>
      <c r="L2336" s="32"/>
    </row>
    <row r="2337" spans="7:12" x14ac:dyDescent="0.2">
      <c r="G2337" s="32"/>
      <c r="H2337" s="32"/>
      <c r="I2337" s="32"/>
      <c r="J2337" s="32"/>
      <c r="K2337" s="32"/>
      <c r="L2337" s="32"/>
    </row>
    <row r="2338" spans="7:12" x14ac:dyDescent="0.2">
      <c r="G2338" s="32"/>
      <c r="H2338" s="32"/>
      <c r="I2338" s="32"/>
      <c r="J2338" s="32"/>
      <c r="K2338" s="32"/>
      <c r="L2338" s="32"/>
    </row>
    <row r="2339" spans="7:12" x14ac:dyDescent="0.2">
      <c r="G2339" s="32"/>
      <c r="H2339" s="32"/>
      <c r="I2339" s="32"/>
      <c r="J2339" s="32"/>
      <c r="K2339" s="32"/>
      <c r="L2339" s="32"/>
    </row>
    <row r="2340" spans="7:12" x14ac:dyDescent="0.2">
      <c r="G2340" s="32"/>
      <c r="H2340" s="32"/>
      <c r="I2340" s="32"/>
      <c r="J2340" s="32"/>
      <c r="K2340" s="32"/>
      <c r="L2340" s="32"/>
    </row>
    <row r="2341" spans="7:12" x14ac:dyDescent="0.2">
      <c r="G2341" s="32"/>
      <c r="H2341" s="32"/>
      <c r="I2341" s="32"/>
      <c r="J2341" s="32"/>
      <c r="K2341" s="32"/>
      <c r="L2341" s="32"/>
    </row>
    <row r="2342" spans="7:12" x14ac:dyDescent="0.2">
      <c r="G2342" s="32"/>
      <c r="H2342" s="32"/>
      <c r="I2342" s="32"/>
      <c r="J2342" s="32"/>
      <c r="K2342" s="32"/>
      <c r="L2342" s="32"/>
    </row>
    <row r="2343" spans="7:12" x14ac:dyDescent="0.2">
      <c r="G2343" s="32"/>
      <c r="H2343" s="32"/>
      <c r="I2343" s="32"/>
      <c r="J2343" s="32"/>
      <c r="K2343" s="32"/>
      <c r="L2343" s="32"/>
    </row>
    <row r="2344" spans="7:12" x14ac:dyDescent="0.2">
      <c r="G2344" s="32"/>
      <c r="H2344" s="32"/>
      <c r="I2344" s="32"/>
      <c r="J2344" s="32"/>
      <c r="K2344" s="32"/>
      <c r="L2344" s="32"/>
    </row>
    <row r="2345" spans="7:12" x14ac:dyDescent="0.2">
      <c r="G2345" s="32"/>
      <c r="H2345" s="32"/>
      <c r="I2345" s="32"/>
      <c r="J2345" s="32"/>
      <c r="K2345" s="32"/>
      <c r="L2345" s="32"/>
    </row>
    <row r="2346" spans="7:12" x14ac:dyDescent="0.2">
      <c r="G2346" s="32"/>
      <c r="H2346" s="32"/>
      <c r="I2346" s="32"/>
      <c r="J2346" s="32"/>
      <c r="K2346" s="32"/>
      <c r="L2346" s="32"/>
    </row>
    <row r="2347" spans="7:12" x14ac:dyDescent="0.2">
      <c r="G2347" s="32"/>
      <c r="H2347" s="32"/>
      <c r="I2347" s="32"/>
      <c r="J2347" s="32"/>
      <c r="K2347" s="32"/>
      <c r="L2347" s="32"/>
    </row>
    <row r="2348" spans="7:12" x14ac:dyDescent="0.2">
      <c r="G2348" s="32"/>
      <c r="H2348" s="32"/>
      <c r="I2348" s="32"/>
      <c r="J2348" s="32"/>
      <c r="K2348" s="32"/>
      <c r="L2348" s="32"/>
    </row>
    <row r="2349" spans="7:12" x14ac:dyDescent="0.2">
      <c r="G2349" s="32"/>
      <c r="H2349" s="32"/>
      <c r="I2349" s="32"/>
      <c r="J2349" s="32"/>
      <c r="K2349" s="32"/>
      <c r="L2349" s="32"/>
    </row>
    <row r="2350" spans="7:12" x14ac:dyDescent="0.2">
      <c r="G2350" s="32"/>
      <c r="H2350" s="32"/>
      <c r="I2350" s="32"/>
      <c r="J2350" s="32"/>
      <c r="K2350" s="32"/>
      <c r="L2350" s="32"/>
    </row>
    <row r="2351" spans="7:12" x14ac:dyDescent="0.2">
      <c r="G2351" s="32"/>
      <c r="H2351" s="32"/>
      <c r="I2351" s="32"/>
      <c r="J2351" s="32"/>
      <c r="K2351" s="32"/>
      <c r="L2351" s="32"/>
    </row>
    <row r="2352" spans="7:12" x14ac:dyDescent="0.2">
      <c r="G2352" s="32"/>
      <c r="H2352" s="32"/>
      <c r="I2352" s="32"/>
      <c r="J2352" s="32"/>
      <c r="K2352" s="32"/>
      <c r="L2352" s="32"/>
    </row>
    <row r="2353" spans="7:12" x14ac:dyDescent="0.2">
      <c r="G2353" s="32"/>
      <c r="H2353" s="32"/>
      <c r="I2353" s="32"/>
      <c r="J2353" s="32"/>
      <c r="K2353" s="32"/>
      <c r="L2353" s="32"/>
    </row>
    <row r="2354" spans="7:12" x14ac:dyDescent="0.2">
      <c r="G2354" s="32"/>
      <c r="H2354" s="32"/>
      <c r="I2354" s="32"/>
      <c r="J2354" s="32"/>
      <c r="K2354" s="32"/>
      <c r="L2354" s="32"/>
    </row>
    <row r="2355" spans="7:12" x14ac:dyDescent="0.2">
      <c r="G2355" s="32"/>
      <c r="H2355" s="32"/>
      <c r="I2355" s="32"/>
      <c r="J2355" s="32"/>
      <c r="K2355" s="32"/>
      <c r="L2355" s="32"/>
    </row>
    <row r="2356" spans="7:12" x14ac:dyDescent="0.2">
      <c r="G2356" s="32"/>
      <c r="H2356" s="32"/>
      <c r="I2356" s="32"/>
      <c r="J2356" s="32"/>
      <c r="K2356" s="32"/>
      <c r="L2356" s="32"/>
    </row>
    <row r="2357" spans="7:12" x14ac:dyDescent="0.2">
      <c r="G2357" s="32"/>
      <c r="H2357" s="32"/>
      <c r="I2357" s="32"/>
      <c r="J2357" s="32"/>
      <c r="K2357" s="32"/>
      <c r="L2357" s="32"/>
    </row>
    <row r="2358" spans="7:12" x14ac:dyDescent="0.2">
      <c r="G2358" s="32"/>
      <c r="H2358" s="32"/>
      <c r="I2358" s="32"/>
      <c r="J2358" s="32"/>
      <c r="K2358" s="32"/>
      <c r="L2358" s="32"/>
    </row>
    <row r="2359" spans="7:12" x14ac:dyDescent="0.2">
      <c r="G2359" s="32"/>
      <c r="H2359" s="32"/>
      <c r="I2359" s="32"/>
      <c r="J2359" s="32"/>
      <c r="K2359" s="32"/>
      <c r="L2359" s="32"/>
    </row>
    <row r="2360" spans="7:12" x14ac:dyDescent="0.2">
      <c r="G2360" s="32"/>
      <c r="H2360" s="32"/>
      <c r="I2360" s="32"/>
      <c r="J2360" s="32"/>
      <c r="K2360" s="32"/>
      <c r="L2360" s="32"/>
    </row>
    <row r="2361" spans="7:12" x14ac:dyDescent="0.2">
      <c r="G2361" s="32"/>
      <c r="H2361" s="32"/>
      <c r="I2361" s="32"/>
      <c r="J2361" s="32"/>
      <c r="K2361" s="32"/>
      <c r="L2361" s="32"/>
    </row>
    <row r="2362" spans="7:12" x14ac:dyDescent="0.2">
      <c r="G2362" s="32"/>
      <c r="H2362" s="32"/>
      <c r="I2362" s="32"/>
      <c r="J2362" s="32"/>
      <c r="K2362" s="32"/>
      <c r="L2362" s="32"/>
    </row>
    <row r="2363" spans="7:12" x14ac:dyDescent="0.2">
      <c r="G2363" s="32"/>
      <c r="H2363" s="32"/>
      <c r="I2363" s="32"/>
      <c r="J2363" s="32"/>
      <c r="K2363" s="32"/>
      <c r="L2363" s="32"/>
    </row>
    <row r="2364" spans="7:12" x14ac:dyDescent="0.2">
      <c r="G2364" s="32"/>
      <c r="H2364" s="32"/>
      <c r="I2364" s="32"/>
      <c r="J2364" s="32"/>
      <c r="K2364" s="32"/>
      <c r="L2364" s="32"/>
    </row>
    <row r="2365" spans="7:12" x14ac:dyDescent="0.2">
      <c r="G2365" s="32"/>
      <c r="H2365" s="32"/>
      <c r="I2365" s="32"/>
      <c r="J2365" s="32"/>
      <c r="K2365" s="32"/>
      <c r="L2365" s="32"/>
    </row>
    <row r="2366" spans="7:12" x14ac:dyDescent="0.2">
      <c r="G2366" s="32"/>
      <c r="H2366" s="32"/>
      <c r="I2366" s="32"/>
      <c r="J2366" s="32"/>
      <c r="K2366" s="32"/>
      <c r="L2366" s="32"/>
    </row>
    <row r="2367" spans="7:12" x14ac:dyDescent="0.2">
      <c r="G2367" s="32"/>
      <c r="H2367" s="32"/>
      <c r="I2367" s="32"/>
      <c r="J2367" s="32"/>
      <c r="K2367" s="32"/>
      <c r="L2367" s="32"/>
    </row>
    <row r="2368" spans="7:12" x14ac:dyDescent="0.2">
      <c r="G2368" s="32"/>
      <c r="H2368" s="32"/>
      <c r="I2368" s="32"/>
      <c r="J2368" s="32"/>
      <c r="K2368" s="32"/>
      <c r="L2368" s="32"/>
    </row>
    <row r="2369" spans="7:12" x14ac:dyDescent="0.2">
      <c r="G2369" s="32"/>
      <c r="H2369" s="32"/>
      <c r="I2369" s="32"/>
      <c r="J2369" s="32"/>
      <c r="K2369" s="32"/>
      <c r="L2369" s="32"/>
    </row>
    <row r="2370" spans="7:12" x14ac:dyDescent="0.2">
      <c r="G2370" s="32"/>
      <c r="H2370" s="32"/>
      <c r="I2370" s="32"/>
      <c r="J2370" s="32"/>
      <c r="K2370" s="32"/>
      <c r="L2370" s="32"/>
    </row>
    <row r="2371" spans="7:12" x14ac:dyDescent="0.2">
      <c r="G2371" s="32"/>
      <c r="H2371" s="32"/>
      <c r="I2371" s="32"/>
      <c r="J2371" s="32"/>
      <c r="K2371" s="32"/>
      <c r="L2371" s="32"/>
    </row>
    <row r="2372" spans="7:12" x14ac:dyDescent="0.2">
      <c r="G2372" s="32"/>
      <c r="H2372" s="32"/>
      <c r="I2372" s="32"/>
      <c r="J2372" s="32"/>
      <c r="K2372" s="32"/>
      <c r="L2372" s="32"/>
    </row>
    <row r="2373" spans="7:12" x14ac:dyDescent="0.2">
      <c r="G2373" s="32"/>
      <c r="H2373" s="32"/>
      <c r="I2373" s="32"/>
      <c r="J2373" s="32"/>
      <c r="K2373" s="32"/>
      <c r="L2373" s="32"/>
    </row>
    <row r="2374" spans="7:12" x14ac:dyDescent="0.2">
      <c r="G2374" s="32"/>
      <c r="H2374" s="32"/>
      <c r="I2374" s="32"/>
      <c r="J2374" s="32"/>
      <c r="K2374" s="32"/>
      <c r="L2374" s="32"/>
    </row>
    <row r="2375" spans="7:12" x14ac:dyDescent="0.2">
      <c r="G2375" s="32"/>
      <c r="H2375" s="32"/>
      <c r="I2375" s="32"/>
      <c r="J2375" s="32"/>
      <c r="K2375" s="32"/>
      <c r="L2375" s="32"/>
    </row>
    <row r="2376" spans="7:12" x14ac:dyDescent="0.2">
      <c r="G2376" s="32"/>
      <c r="H2376" s="32"/>
      <c r="I2376" s="32"/>
      <c r="J2376" s="32"/>
      <c r="K2376" s="32"/>
      <c r="L2376" s="32"/>
    </row>
    <row r="2377" spans="7:12" x14ac:dyDescent="0.2">
      <c r="G2377" s="32"/>
      <c r="H2377" s="32"/>
      <c r="I2377" s="32"/>
      <c r="J2377" s="32"/>
      <c r="K2377" s="32"/>
      <c r="L2377" s="32"/>
    </row>
    <row r="2378" spans="7:12" x14ac:dyDescent="0.2">
      <c r="G2378" s="32"/>
      <c r="H2378" s="32"/>
      <c r="I2378" s="32"/>
      <c r="J2378" s="32"/>
      <c r="K2378" s="32"/>
      <c r="L2378" s="32"/>
    </row>
    <row r="2379" spans="7:12" x14ac:dyDescent="0.2">
      <c r="G2379" s="32"/>
      <c r="H2379" s="32"/>
      <c r="I2379" s="32"/>
      <c r="J2379" s="32"/>
      <c r="K2379" s="32"/>
      <c r="L2379" s="32"/>
    </row>
    <row r="2380" spans="7:12" x14ac:dyDescent="0.2">
      <c r="G2380" s="32"/>
      <c r="H2380" s="32"/>
      <c r="I2380" s="32"/>
      <c r="J2380" s="32"/>
      <c r="K2380" s="32"/>
      <c r="L2380" s="32"/>
    </row>
    <row r="2381" spans="7:12" x14ac:dyDescent="0.2">
      <c r="G2381" s="32"/>
      <c r="H2381" s="32"/>
      <c r="I2381" s="32"/>
      <c r="J2381" s="32"/>
      <c r="K2381" s="32"/>
      <c r="L2381" s="32"/>
    </row>
    <row r="2382" spans="7:12" x14ac:dyDescent="0.2">
      <c r="G2382" s="32"/>
      <c r="H2382" s="32"/>
      <c r="I2382" s="32"/>
      <c r="J2382" s="32"/>
      <c r="K2382" s="32"/>
      <c r="L2382" s="32"/>
    </row>
    <row r="2383" spans="7:12" x14ac:dyDescent="0.2">
      <c r="G2383" s="32"/>
      <c r="H2383" s="32"/>
      <c r="I2383" s="32"/>
      <c r="J2383" s="32"/>
      <c r="K2383" s="32"/>
      <c r="L2383" s="32"/>
    </row>
    <row r="2384" spans="7:12" x14ac:dyDescent="0.2">
      <c r="G2384" s="32"/>
      <c r="H2384" s="32"/>
      <c r="I2384" s="32"/>
      <c r="J2384" s="32"/>
      <c r="K2384" s="32"/>
      <c r="L2384" s="32"/>
    </row>
    <row r="2385" spans="7:12" x14ac:dyDescent="0.2">
      <c r="G2385" s="32"/>
      <c r="H2385" s="32"/>
      <c r="I2385" s="32"/>
      <c r="J2385" s="32"/>
      <c r="K2385" s="32"/>
      <c r="L2385" s="32"/>
    </row>
    <row r="2386" spans="7:12" x14ac:dyDescent="0.2">
      <c r="G2386" s="32"/>
      <c r="H2386" s="32"/>
      <c r="I2386" s="32"/>
      <c r="J2386" s="32"/>
      <c r="K2386" s="32"/>
      <c r="L2386" s="32"/>
    </row>
    <row r="2387" spans="7:12" x14ac:dyDescent="0.2">
      <c r="G2387" s="32"/>
      <c r="H2387" s="32"/>
      <c r="I2387" s="32"/>
      <c r="J2387" s="32"/>
      <c r="K2387" s="32"/>
      <c r="L2387" s="32"/>
    </row>
    <row r="2388" spans="7:12" x14ac:dyDescent="0.2">
      <c r="G2388" s="32"/>
      <c r="H2388" s="32"/>
      <c r="I2388" s="32"/>
      <c r="J2388" s="32"/>
      <c r="K2388" s="32"/>
      <c r="L2388" s="32"/>
    </row>
    <row r="2389" spans="7:12" x14ac:dyDescent="0.2">
      <c r="G2389" s="32"/>
      <c r="H2389" s="32"/>
      <c r="I2389" s="32"/>
      <c r="J2389" s="32"/>
      <c r="K2389" s="32"/>
      <c r="L2389" s="32"/>
    </row>
    <row r="2390" spans="7:12" x14ac:dyDescent="0.2">
      <c r="G2390" s="32"/>
      <c r="H2390" s="32"/>
      <c r="I2390" s="32"/>
      <c r="J2390" s="32"/>
      <c r="K2390" s="32"/>
      <c r="L2390" s="32"/>
    </row>
    <row r="2391" spans="7:12" x14ac:dyDescent="0.2">
      <c r="G2391" s="32"/>
      <c r="H2391" s="32"/>
      <c r="I2391" s="32"/>
      <c r="J2391" s="32"/>
      <c r="K2391" s="32"/>
      <c r="L2391" s="32"/>
    </row>
    <row r="2392" spans="7:12" x14ac:dyDescent="0.2">
      <c r="G2392" s="32"/>
      <c r="H2392" s="32"/>
      <c r="I2392" s="32"/>
      <c r="J2392" s="32"/>
      <c r="K2392" s="32"/>
      <c r="L2392" s="32"/>
    </row>
    <row r="2393" spans="7:12" x14ac:dyDescent="0.2">
      <c r="G2393" s="32"/>
      <c r="H2393" s="32"/>
      <c r="I2393" s="32"/>
      <c r="J2393" s="32"/>
      <c r="K2393" s="32"/>
      <c r="L2393" s="32"/>
    </row>
    <row r="2394" spans="7:12" x14ac:dyDescent="0.2">
      <c r="G2394" s="32"/>
      <c r="H2394" s="32"/>
      <c r="I2394" s="32"/>
      <c r="J2394" s="32"/>
      <c r="K2394" s="32"/>
      <c r="L2394" s="32"/>
    </row>
    <row r="2395" spans="7:12" x14ac:dyDescent="0.2">
      <c r="G2395" s="32"/>
      <c r="H2395" s="32"/>
      <c r="I2395" s="32"/>
      <c r="J2395" s="32"/>
      <c r="K2395" s="32"/>
      <c r="L2395" s="32"/>
    </row>
    <row r="2396" spans="7:12" x14ac:dyDescent="0.2">
      <c r="G2396" s="32"/>
      <c r="H2396" s="32"/>
      <c r="I2396" s="32"/>
      <c r="J2396" s="32"/>
      <c r="K2396" s="32"/>
      <c r="L2396" s="32"/>
    </row>
    <row r="2397" spans="7:12" x14ac:dyDescent="0.2">
      <c r="G2397" s="32"/>
      <c r="H2397" s="32"/>
      <c r="I2397" s="32"/>
      <c r="J2397" s="32"/>
      <c r="K2397" s="32"/>
      <c r="L2397" s="32"/>
    </row>
    <row r="2398" spans="7:12" x14ac:dyDescent="0.2">
      <c r="G2398" s="32"/>
      <c r="H2398" s="32"/>
      <c r="I2398" s="32"/>
      <c r="J2398" s="32"/>
      <c r="K2398" s="32"/>
      <c r="L2398" s="32"/>
    </row>
    <row r="2399" spans="7:12" x14ac:dyDescent="0.2">
      <c r="G2399" s="32"/>
      <c r="H2399" s="32"/>
      <c r="I2399" s="32"/>
      <c r="J2399" s="32"/>
      <c r="K2399" s="32"/>
      <c r="L2399" s="32"/>
    </row>
    <row r="2400" spans="7:12" x14ac:dyDescent="0.2">
      <c r="G2400" s="32"/>
      <c r="H2400" s="32"/>
      <c r="I2400" s="32"/>
      <c r="J2400" s="32"/>
      <c r="K2400" s="32"/>
      <c r="L2400" s="32"/>
    </row>
    <row r="2401" spans="7:12" x14ac:dyDescent="0.2">
      <c r="G2401" s="32"/>
      <c r="H2401" s="32"/>
      <c r="I2401" s="32"/>
      <c r="J2401" s="32"/>
      <c r="K2401" s="32"/>
      <c r="L2401" s="32"/>
    </row>
    <row r="2402" spans="7:12" x14ac:dyDescent="0.2">
      <c r="G2402" s="32"/>
      <c r="H2402" s="32"/>
      <c r="I2402" s="32"/>
      <c r="J2402" s="32"/>
      <c r="K2402" s="32"/>
      <c r="L2402" s="32"/>
    </row>
    <row r="2403" spans="7:12" x14ac:dyDescent="0.2">
      <c r="G2403" s="32"/>
      <c r="H2403" s="32"/>
      <c r="I2403" s="32"/>
      <c r="J2403" s="32"/>
      <c r="K2403" s="32"/>
      <c r="L2403" s="32"/>
    </row>
    <row r="2404" spans="7:12" x14ac:dyDescent="0.2">
      <c r="G2404" s="32"/>
      <c r="H2404" s="32"/>
      <c r="I2404" s="32"/>
      <c r="J2404" s="32"/>
      <c r="K2404" s="32"/>
      <c r="L2404" s="32"/>
    </row>
    <row r="2405" spans="7:12" x14ac:dyDescent="0.2">
      <c r="G2405" s="32"/>
      <c r="H2405" s="32"/>
      <c r="I2405" s="32"/>
      <c r="J2405" s="32"/>
      <c r="K2405" s="32"/>
      <c r="L2405" s="32"/>
    </row>
    <row r="2406" spans="7:12" x14ac:dyDescent="0.2">
      <c r="G2406" s="32"/>
      <c r="H2406" s="32"/>
      <c r="I2406" s="32"/>
      <c r="J2406" s="32"/>
      <c r="K2406" s="32"/>
      <c r="L2406" s="32"/>
    </row>
    <row r="2407" spans="7:12" x14ac:dyDescent="0.2">
      <c r="G2407" s="32"/>
      <c r="H2407" s="32"/>
      <c r="I2407" s="32"/>
      <c r="J2407" s="32"/>
      <c r="K2407" s="32"/>
      <c r="L2407" s="32"/>
    </row>
    <row r="2408" spans="7:12" x14ac:dyDescent="0.2">
      <c r="G2408" s="32"/>
      <c r="H2408" s="32"/>
      <c r="I2408" s="32"/>
      <c r="J2408" s="32"/>
      <c r="K2408" s="32"/>
      <c r="L2408" s="32"/>
    </row>
    <row r="2409" spans="7:12" x14ac:dyDescent="0.2">
      <c r="G2409" s="32"/>
      <c r="H2409" s="32"/>
      <c r="I2409" s="32"/>
      <c r="J2409" s="32"/>
      <c r="K2409" s="32"/>
      <c r="L2409" s="32"/>
    </row>
    <row r="2410" spans="7:12" x14ac:dyDescent="0.2">
      <c r="G2410" s="32"/>
      <c r="H2410" s="32"/>
      <c r="I2410" s="32"/>
      <c r="J2410" s="32"/>
      <c r="K2410" s="32"/>
      <c r="L2410" s="32"/>
    </row>
    <row r="2411" spans="7:12" x14ac:dyDescent="0.2">
      <c r="G2411" s="32"/>
      <c r="H2411" s="32"/>
      <c r="I2411" s="32"/>
      <c r="J2411" s="32"/>
      <c r="K2411" s="32"/>
      <c r="L2411" s="32"/>
    </row>
    <row r="2412" spans="7:12" x14ac:dyDescent="0.2">
      <c r="G2412" s="32"/>
      <c r="H2412" s="32"/>
      <c r="I2412" s="32"/>
      <c r="J2412" s="32"/>
      <c r="K2412" s="32"/>
      <c r="L2412" s="32"/>
    </row>
    <row r="2413" spans="7:12" x14ac:dyDescent="0.2">
      <c r="G2413" s="32"/>
      <c r="H2413" s="32"/>
      <c r="I2413" s="32"/>
      <c r="J2413" s="32"/>
      <c r="K2413" s="32"/>
      <c r="L2413" s="32"/>
    </row>
    <row r="2414" spans="7:12" x14ac:dyDescent="0.2">
      <c r="G2414" s="32"/>
      <c r="H2414" s="32"/>
      <c r="I2414" s="32"/>
      <c r="J2414" s="32"/>
      <c r="K2414" s="32"/>
      <c r="L2414" s="32"/>
    </row>
    <row r="2415" spans="7:12" x14ac:dyDescent="0.2">
      <c r="G2415" s="32"/>
      <c r="H2415" s="32"/>
      <c r="I2415" s="32"/>
      <c r="J2415" s="32"/>
      <c r="K2415" s="32"/>
      <c r="L2415" s="32"/>
    </row>
    <row r="2416" spans="7:12" x14ac:dyDescent="0.2">
      <c r="G2416" s="32"/>
      <c r="H2416" s="32"/>
      <c r="I2416" s="32"/>
      <c r="J2416" s="32"/>
      <c r="K2416" s="32"/>
      <c r="L2416" s="32"/>
    </row>
    <row r="2417" spans="7:12" x14ac:dyDescent="0.2">
      <c r="G2417" s="32"/>
      <c r="H2417" s="32"/>
      <c r="I2417" s="32"/>
      <c r="J2417" s="32"/>
      <c r="K2417" s="32"/>
      <c r="L2417" s="32"/>
    </row>
    <row r="2418" spans="7:12" x14ac:dyDescent="0.2">
      <c r="G2418" s="32"/>
      <c r="H2418" s="32"/>
      <c r="I2418" s="32"/>
      <c r="J2418" s="32"/>
      <c r="K2418" s="32"/>
      <c r="L2418" s="32"/>
    </row>
    <row r="2419" spans="7:12" x14ac:dyDescent="0.2">
      <c r="G2419" s="32"/>
      <c r="H2419" s="32"/>
      <c r="I2419" s="32"/>
      <c r="J2419" s="32"/>
      <c r="K2419" s="32"/>
      <c r="L2419" s="32"/>
    </row>
    <row r="2420" spans="7:12" x14ac:dyDescent="0.2">
      <c r="G2420" s="32"/>
      <c r="H2420" s="32"/>
      <c r="I2420" s="32"/>
      <c r="J2420" s="32"/>
      <c r="K2420" s="32"/>
      <c r="L2420" s="32"/>
    </row>
    <row r="2421" spans="7:12" x14ac:dyDescent="0.2">
      <c r="G2421" s="32"/>
      <c r="H2421" s="32"/>
      <c r="I2421" s="32"/>
      <c r="J2421" s="32"/>
      <c r="K2421" s="32"/>
      <c r="L2421" s="32"/>
    </row>
    <row r="2422" spans="7:12" x14ac:dyDescent="0.2">
      <c r="G2422" s="32"/>
      <c r="H2422" s="32"/>
      <c r="I2422" s="32"/>
      <c r="J2422" s="32"/>
      <c r="K2422" s="32"/>
      <c r="L2422" s="32"/>
    </row>
    <row r="2423" spans="7:12" x14ac:dyDescent="0.2">
      <c r="G2423" s="32"/>
      <c r="H2423" s="32"/>
      <c r="I2423" s="32"/>
      <c r="J2423" s="32"/>
      <c r="K2423" s="32"/>
      <c r="L2423" s="32"/>
    </row>
    <row r="2424" spans="7:12" x14ac:dyDescent="0.2">
      <c r="G2424" s="32"/>
      <c r="H2424" s="32"/>
      <c r="I2424" s="32"/>
      <c r="J2424" s="32"/>
      <c r="K2424" s="32"/>
      <c r="L2424" s="32"/>
    </row>
    <row r="2425" spans="7:12" x14ac:dyDescent="0.2">
      <c r="G2425" s="32"/>
      <c r="H2425" s="32"/>
      <c r="I2425" s="32"/>
      <c r="J2425" s="32"/>
      <c r="K2425" s="32"/>
      <c r="L2425" s="32"/>
    </row>
    <row r="2426" spans="7:12" x14ac:dyDescent="0.2">
      <c r="G2426" s="32"/>
      <c r="H2426" s="32"/>
      <c r="I2426" s="32"/>
      <c r="J2426" s="32"/>
      <c r="K2426" s="32"/>
      <c r="L2426" s="32"/>
    </row>
    <row r="2427" spans="7:12" x14ac:dyDescent="0.2">
      <c r="G2427" s="32"/>
      <c r="H2427" s="32"/>
      <c r="I2427" s="32"/>
      <c r="J2427" s="32"/>
      <c r="K2427" s="32"/>
      <c r="L2427" s="32"/>
    </row>
    <row r="2428" spans="7:12" x14ac:dyDescent="0.2">
      <c r="G2428" s="32"/>
      <c r="H2428" s="32"/>
      <c r="I2428" s="32"/>
      <c r="J2428" s="32"/>
      <c r="K2428" s="32"/>
      <c r="L2428" s="32"/>
    </row>
    <row r="2429" spans="7:12" x14ac:dyDescent="0.2">
      <c r="G2429" s="32"/>
      <c r="H2429" s="32"/>
      <c r="I2429" s="32"/>
      <c r="J2429" s="32"/>
      <c r="K2429" s="32"/>
      <c r="L2429" s="32"/>
    </row>
    <row r="2430" spans="7:12" x14ac:dyDescent="0.2">
      <c r="G2430" s="32"/>
      <c r="H2430" s="32"/>
      <c r="I2430" s="32"/>
      <c r="J2430" s="32"/>
      <c r="K2430" s="32"/>
      <c r="L2430" s="32"/>
    </row>
    <row r="2431" spans="7:12" x14ac:dyDescent="0.2">
      <c r="G2431" s="32"/>
      <c r="H2431" s="32"/>
      <c r="I2431" s="32"/>
      <c r="J2431" s="32"/>
      <c r="K2431" s="32"/>
      <c r="L2431" s="32"/>
    </row>
    <row r="2432" spans="7:12" x14ac:dyDescent="0.2">
      <c r="G2432" s="32"/>
      <c r="H2432" s="32"/>
      <c r="I2432" s="32"/>
      <c r="J2432" s="32"/>
      <c r="K2432" s="32"/>
      <c r="L2432" s="32"/>
    </row>
    <row r="2433" spans="7:12" x14ac:dyDescent="0.2">
      <c r="G2433" s="32"/>
      <c r="H2433" s="32"/>
      <c r="I2433" s="32"/>
      <c r="J2433" s="32"/>
      <c r="K2433" s="32"/>
      <c r="L2433" s="32"/>
    </row>
    <row r="2434" spans="7:12" x14ac:dyDescent="0.2">
      <c r="G2434" s="32"/>
      <c r="H2434" s="32"/>
      <c r="I2434" s="32"/>
      <c r="J2434" s="32"/>
      <c r="K2434" s="32"/>
      <c r="L2434" s="32"/>
    </row>
    <row r="2435" spans="7:12" x14ac:dyDescent="0.2">
      <c r="G2435" s="32"/>
      <c r="H2435" s="32"/>
      <c r="I2435" s="32"/>
      <c r="J2435" s="32"/>
      <c r="K2435" s="32"/>
      <c r="L2435" s="32"/>
    </row>
    <row r="2436" spans="7:12" x14ac:dyDescent="0.2">
      <c r="G2436" s="32"/>
      <c r="H2436" s="32"/>
      <c r="I2436" s="32"/>
      <c r="J2436" s="32"/>
      <c r="K2436" s="32"/>
      <c r="L2436" s="32"/>
    </row>
    <row r="2437" spans="7:12" x14ac:dyDescent="0.2">
      <c r="G2437" s="32"/>
      <c r="H2437" s="32"/>
      <c r="I2437" s="32"/>
      <c r="J2437" s="32"/>
      <c r="K2437" s="32"/>
      <c r="L2437" s="32"/>
    </row>
    <row r="2438" spans="7:12" x14ac:dyDescent="0.2">
      <c r="G2438" s="32"/>
      <c r="H2438" s="32"/>
      <c r="I2438" s="32"/>
      <c r="J2438" s="32"/>
      <c r="K2438" s="32"/>
      <c r="L2438" s="32"/>
    </row>
    <row r="2439" spans="7:12" x14ac:dyDescent="0.2">
      <c r="G2439" s="32"/>
      <c r="H2439" s="32"/>
      <c r="I2439" s="32"/>
      <c r="J2439" s="32"/>
      <c r="K2439" s="32"/>
      <c r="L2439" s="32"/>
    </row>
    <row r="2440" spans="7:12" x14ac:dyDescent="0.2">
      <c r="G2440" s="32"/>
      <c r="H2440" s="32"/>
      <c r="I2440" s="32"/>
      <c r="J2440" s="32"/>
      <c r="K2440" s="32"/>
      <c r="L2440" s="32"/>
    </row>
    <row r="2441" spans="7:12" x14ac:dyDescent="0.2">
      <c r="G2441" s="32"/>
      <c r="H2441" s="32"/>
      <c r="I2441" s="32"/>
      <c r="J2441" s="32"/>
      <c r="K2441" s="32"/>
      <c r="L2441" s="32"/>
    </row>
    <row r="2442" spans="7:12" x14ac:dyDescent="0.2">
      <c r="G2442" s="32"/>
      <c r="H2442" s="32"/>
      <c r="I2442" s="32"/>
      <c r="J2442" s="32"/>
      <c r="K2442" s="32"/>
      <c r="L2442" s="32"/>
    </row>
    <row r="2443" spans="7:12" x14ac:dyDescent="0.2">
      <c r="G2443" s="32"/>
      <c r="H2443" s="32"/>
      <c r="I2443" s="32"/>
      <c r="J2443" s="32"/>
      <c r="K2443" s="32"/>
      <c r="L2443" s="32"/>
    </row>
    <row r="2444" spans="7:12" x14ac:dyDescent="0.2">
      <c r="G2444" s="32"/>
      <c r="H2444" s="32"/>
      <c r="I2444" s="32"/>
      <c r="J2444" s="32"/>
      <c r="K2444" s="32"/>
      <c r="L2444" s="32"/>
    </row>
    <row r="2445" spans="7:12" x14ac:dyDescent="0.2">
      <c r="G2445" s="32"/>
      <c r="H2445" s="32"/>
      <c r="I2445" s="32"/>
      <c r="J2445" s="32"/>
      <c r="K2445" s="32"/>
      <c r="L2445" s="32"/>
    </row>
    <row r="2446" spans="7:12" x14ac:dyDescent="0.2">
      <c r="G2446" s="32"/>
      <c r="H2446" s="32"/>
      <c r="I2446" s="32"/>
      <c r="J2446" s="32"/>
      <c r="K2446" s="32"/>
      <c r="L2446" s="32"/>
    </row>
    <row r="2447" spans="7:12" x14ac:dyDescent="0.2">
      <c r="G2447" s="32"/>
      <c r="H2447" s="32"/>
      <c r="I2447" s="32"/>
      <c r="J2447" s="32"/>
      <c r="K2447" s="32"/>
      <c r="L2447" s="32"/>
    </row>
    <row r="2448" spans="7:12" x14ac:dyDescent="0.2">
      <c r="G2448" s="32"/>
      <c r="H2448" s="32"/>
      <c r="I2448" s="32"/>
      <c r="J2448" s="32"/>
      <c r="K2448" s="32"/>
      <c r="L2448" s="32"/>
    </row>
    <row r="2449" spans="7:12" x14ac:dyDescent="0.2">
      <c r="G2449" s="32"/>
      <c r="H2449" s="32"/>
      <c r="I2449" s="32"/>
      <c r="J2449" s="32"/>
      <c r="K2449" s="32"/>
      <c r="L2449" s="32"/>
    </row>
    <row r="2450" spans="7:12" x14ac:dyDescent="0.2">
      <c r="G2450" s="32"/>
      <c r="H2450" s="32"/>
      <c r="I2450" s="32"/>
      <c r="J2450" s="32"/>
      <c r="K2450" s="32"/>
      <c r="L2450" s="32"/>
    </row>
    <row r="2451" spans="7:12" x14ac:dyDescent="0.2">
      <c r="G2451" s="32"/>
      <c r="H2451" s="32"/>
      <c r="I2451" s="32"/>
      <c r="J2451" s="32"/>
      <c r="K2451" s="32"/>
      <c r="L2451" s="32"/>
    </row>
    <row r="2452" spans="7:12" x14ac:dyDescent="0.2">
      <c r="G2452" s="32"/>
      <c r="H2452" s="32"/>
      <c r="I2452" s="32"/>
      <c r="J2452" s="32"/>
      <c r="K2452" s="32"/>
      <c r="L2452" s="32"/>
    </row>
    <row r="2453" spans="7:12" x14ac:dyDescent="0.2">
      <c r="G2453" s="32"/>
      <c r="H2453" s="32"/>
      <c r="I2453" s="32"/>
      <c r="J2453" s="32"/>
      <c r="K2453" s="32"/>
      <c r="L2453" s="32"/>
    </row>
    <row r="2454" spans="7:12" x14ac:dyDescent="0.2">
      <c r="G2454" s="32"/>
      <c r="H2454" s="32"/>
      <c r="I2454" s="32"/>
      <c r="J2454" s="32"/>
      <c r="K2454" s="32"/>
      <c r="L2454" s="32"/>
    </row>
    <row r="2455" spans="7:12" x14ac:dyDescent="0.2">
      <c r="G2455" s="32"/>
      <c r="H2455" s="32"/>
      <c r="I2455" s="32"/>
      <c r="J2455" s="32"/>
      <c r="K2455" s="32"/>
      <c r="L2455" s="32"/>
    </row>
    <row r="2456" spans="7:12" x14ac:dyDescent="0.2">
      <c r="G2456" s="32"/>
      <c r="H2456" s="32"/>
      <c r="I2456" s="32"/>
      <c r="J2456" s="32"/>
      <c r="K2456" s="32"/>
      <c r="L2456" s="32"/>
    </row>
    <row r="2457" spans="7:12" x14ac:dyDescent="0.2">
      <c r="G2457" s="32"/>
      <c r="H2457" s="32"/>
      <c r="I2457" s="32"/>
      <c r="J2457" s="32"/>
      <c r="K2457" s="32"/>
      <c r="L2457" s="32"/>
    </row>
    <row r="2458" spans="7:12" x14ac:dyDescent="0.2">
      <c r="G2458" s="32"/>
      <c r="H2458" s="32"/>
      <c r="I2458" s="32"/>
      <c r="J2458" s="32"/>
      <c r="K2458" s="32"/>
      <c r="L2458" s="32"/>
    </row>
    <row r="2459" spans="7:12" x14ac:dyDescent="0.2">
      <c r="G2459" s="32"/>
      <c r="H2459" s="32"/>
      <c r="I2459" s="32"/>
      <c r="J2459" s="32"/>
      <c r="K2459" s="32"/>
      <c r="L2459" s="32"/>
    </row>
    <row r="2460" spans="7:12" x14ac:dyDescent="0.2">
      <c r="G2460" s="32"/>
      <c r="H2460" s="32"/>
      <c r="I2460" s="32"/>
      <c r="J2460" s="32"/>
      <c r="K2460" s="32"/>
      <c r="L2460" s="32"/>
    </row>
    <row r="2461" spans="7:12" x14ac:dyDescent="0.2">
      <c r="G2461" s="32"/>
      <c r="H2461" s="32"/>
      <c r="I2461" s="32"/>
      <c r="J2461" s="32"/>
      <c r="K2461" s="32"/>
      <c r="L2461" s="32"/>
    </row>
    <row r="2462" spans="7:12" x14ac:dyDescent="0.2">
      <c r="G2462" s="32"/>
      <c r="H2462" s="32"/>
      <c r="I2462" s="32"/>
      <c r="J2462" s="32"/>
      <c r="K2462" s="32"/>
      <c r="L2462" s="32"/>
    </row>
    <row r="2463" spans="7:12" x14ac:dyDescent="0.2">
      <c r="G2463" s="32"/>
      <c r="H2463" s="32"/>
      <c r="I2463" s="32"/>
      <c r="J2463" s="32"/>
      <c r="K2463" s="32"/>
      <c r="L2463" s="32"/>
    </row>
    <row r="2464" spans="7:12" x14ac:dyDescent="0.2">
      <c r="G2464" s="32"/>
      <c r="H2464" s="32"/>
      <c r="I2464" s="32"/>
      <c r="J2464" s="32"/>
      <c r="K2464" s="32"/>
      <c r="L2464" s="32"/>
    </row>
    <row r="2465" spans="7:12" x14ac:dyDescent="0.2">
      <c r="G2465" s="32"/>
      <c r="H2465" s="32"/>
      <c r="I2465" s="32"/>
      <c r="J2465" s="32"/>
      <c r="K2465" s="32"/>
      <c r="L2465" s="32"/>
    </row>
    <row r="2466" spans="7:12" x14ac:dyDescent="0.2">
      <c r="G2466" s="32"/>
      <c r="H2466" s="32"/>
      <c r="I2466" s="32"/>
      <c r="J2466" s="32"/>
      <c r="K2466" s="32"/>
      <c r="L2466" s="32"/>
    </row>
    <row r="2467" spans="7:12" x14ac:dyDescent="0.2">
      <c r="G2467" s="32"/>
      <c r="H2467" s="32"/>
      <c r="I2467" s="32"/>
      <c r="J2467" s="32"/>
      <c r="K2467" s="32"/>
      <c r="L2467" s="32"/>
    </row>
    <row r="2468" spans="7:12" x14ac:dyDescent="0.2">
      <c r="G2468" s="32"/>
      <c r="H2468" s="32"/>
      <c r="I2468" s="32"/>
      <c r="J2468" s="32"/>
      <c r="K2468" s="32"/>
      <c r="L2468" s="32"/>
    </row>
    <row r="2469" spans="7:12" x14ac:dyDescent="0.2">
      <c r="G2469" s="32"/>
      <c r="H2469" s="32"/>
      <c r="I2469" s="32"/>
      <c r="J2469" s="32"/>
      <c r="K2469" s="32"/>
      <c r="L2469" s="32"/>
    </row>
    <row r="2470" spans="7:12" x14ac:dyDescent="0.2">
      <c r="G2470" s="32"/>
      <c r="H2470" s="32"/>
      <c r="I2470" s="32"/>
      <c r="J2470" s="32"/>
      <c r="K2470" s="32"/>
      <c r="L2470" s="32"/>
    </row>
    <row r="2471" spans="7:12" x14ac:dyDescent="0.2">
      <c r="G2471" s="32"/>
      <c r="H2471" s="32"/>
      <c r="I2471" s="32"/>
      <c r="J2471" s="32"/>
      <c r="K2471" s="32"/>
      <c r="L2471" s="32"/>
    </row>
    <row r="2472" spans="7:12" x14ac:dyDescent="0.2">
      <c r="G2472" s="32"/>
      <c r="H2472" s="32"/>
      <c r="I2472" s="32"/>
      <c r="J2472" s="32"/>
      <c r="K2472" s="32"/>
      <c r="L2472" s="32"/>
    </row>
    <row r="2473" spans="7:12" x14ac:dyDescent="0.2">
      <c r="G2473" s="32"/>
      <c r="H2473" s="32"/>
      <c r="I2473" s="32"/>
      <c r="J2473" s="32"/>
      <c r="K2473" s="32"/>
      <c r="L2473" s="32"/>
    </row>
    <row r="2474" spans="7:12" x14ac:dyDescent="0.2">
      <c r="G2474" s="32"/>
      <c r="H2474" s="32"/>
      <c r="I2474" s="32"/>
      <c r="J2474" s="32"/>
      <c r="K2474" s="32"/>
      <c r="L2474" s="32"/>
    </row>
    <row r="2475" spans="7:12" x14ac:dyDescent="0.2">
      <c r="G2475" s="32"/>
      <c r="H2475" s="32"/>
      <c r="I2475" s="32"/>
      <c r="J2475" s="32"/>
      <c r="K2475" s="32"/>
      <c r="L2475" s="32"/>
    </row>
    <row r="2476" spans="7:12" x14ac:dyDescent="0.2">
      <c r="G2476" s="32"/>
      <c r="H2476" s="32"/>
      <c r="I2476" s="32"/>
      <c r="J2476" s="32"/>
      <c r="K2476" s="32"/>
      <c r="L2476" s="32"/>
    </row>
    <row r="2477" spans="7:12" x14ac:dyDescent="0.2">
      <c r="G2477" s="32"/>
      <c r="H2477" s="32"/>
      <c r="I2477" s="32"/>
      <c r="J2477" s="32"/>
      <c r="K2477" s="32"/>
      <c r="L2477" s="32"/>
    </row>
    <row r="2478" spans="7:12" x14ac:dyDescent="0.2">
      <c r="G2478" s="32"/>
      <c r="H2478" s="32"/>
      <c r="I2478" s="32"/>
      <c r="J2478" s="32"/>
      <c r="K2478" s="32"/>
      <c r="L2478" s="32"/>
    </row>
    <row r="2479" spans="7:12" x14ac:dyDescent="0.2">
      <c r="G2479" s="32"/>
      <c r="H2479" s="32"/>
      <c r="I2479" s="32"/>
      <c r="J2479" s="32"/>
      <c r="K2479" s="32"/>
      <c r="L2479" s="32"/>
    </row>
    <row r="2480" spans="7:12" x14ac:dyDescent="0.2">
      <c r="G2480" s="32"/>
      <c r="H2480" s="32"/>
      <c r="I2480" s="32"/>
      <c r="J2480" s="32"/>
      <c r="K2480" s="32"/>
      <c r="L2480" s="32"/>
    </row>
    <row r="2481" spans="7:12" x14ac:dyDescent="0.2">
      <c r="G2481" s="32"/>
      <c r="H2481" s="32"/>
      <c r="I2481" s="32"/>
      <c r="J2481" s="32"/>
      <c r="K2481" s="32"/>
      <c r="L2481" s="32"/>
    </row>
    <row r="2482" spans="7:12" x14ac:dyDescent="0.2">
      <c r="G2482" s="32"/>
      <c r="H2482" s="32"/>
      <c r="I2482" s="32"/>
      <c r="J2482" s="32"/>
      <c r="K2482" s="32"/>
      <c r="L2482" s="32"/>
    </row>
    <row r="2483" spans="7:12" x14ac:dyDescent="0.2">
      <c r="G2483" s="32"/>
      <c r="H2483" s="32"/>
      <c r="I2483" s="32"/>
      <c r="J2483" s="32"/>
      <c r="K2483" s="32"/>
      <c r="L2483" s="32"/>
    </row>
    <row r="2484" spans="7:12" x14ac:dyDescent="0.2">
      <c r="G2484" s="32"/>
      <c r="H2484" s="32"/>
      <c r="I2484" s="32"/>
      <c r="J2484" s="32"/>
      <c r="K2484" s="32"/>
      <c r="L2484" s="32"/>
    </row>
    <row r="2485" spans="7:12" x14ac:dyDescent="0.2">
      <c r="G2485" s="32"/>
      <c r="H2485" s="32"/>
      <c r="I2485" s="32"/>
      <c r="J2485" s="32"/>
      <c r="K2485" s="32"/>
      <c r="L2485" s="32"/>
    </row>
    <row r="2486" spans="7:12" x14ac:dyDescent="0.2">
      <c r="G2486" s="32"/>
      <c r="H2486" s="32"/>
      <c r="I2486" s="32"/>
      <c r="J2486" s="32"/>
      <c r="K2486" s="32"/>
      <c r="L2486" s="32"/>
    </row>
    <row r="2487" spans="7:12" x14ac:dyDescent="0.2">
      <c r="G2487" s="32"/>
      <c r="H2487" s="32"/>
      <c r="I2487" s="32"/>
      <c r="J2487" s="32"/>
      <c r="K2487" s="32"/>
      <c r="L2487" s="32"/>
    </row>
    <row r="2488" spans="7:12" x14ac:dyDescent="0.2">
      <c r="G2488" s="32"/>
      <c r="H2488" s="32"/>
      <c r="I2488" s="32"/>
      <c r="J2488" s="32"/>
      <c r="K2488" s="32"/>
      <c r="L2488" s="32"/>
    </row>
    <row r="2489" spans="7:12" x14ac:dyDescent="0.2">
      <c r="G2489" s="32"/>
      <c r="H2489" s="32"/>
      <c r="I2489" s="32"/>
      <c r="J2489" s="32"/>
      <c r="K2489" s="32"/>
      <c r="L2489" s="32"/>
    </row>
    <row r="2490" spans="7:12" x14ac:dyDescent="0.2">
      <c r="G2490" s="32"/>
      <c r="H2490" s="32"/>
      <c r="I2490" s="32"/>
      <c r="J2490" s="32"/>
      <c r="K2490" s="32"/>
      <c r="L2490" s="32"/>
    </row>
    <row r="2491" spans="7:12" x14ac:dyDescent="0.2">
      <c r="G2491" s="32"/>
      <c r="H2491" s="32"/>
      <c r="I2491" s="32"/>
      <c r="J2491" s="32"/>
      <c r="K2491" s="32"/>
      <c r="L2491" s="32"/>
    </row>
    <row r="2492" spans="7:12" x14ac:dyDescent="0.2">
      <c r="G2492" s="32"/>
      <c r="H2492" s="32"/>
      <c r="I2492" s="32"/>
      <c r="J2492" s="32"/>
      <c r="K2492" s="32"/>
      <c r="L2492" s="32"/>
    </row>
    <row r="2493" spans="7:12" x14ac:dyDescent="0.2">
      <c r="G2493" s="32"/>
      <c r="H2493" s="32"/>
      <c r="I2493" s="32"/>
      <c r="J2493" s="32"/>
      <c r="K2493" s="32"/>
      <c r="L2493" s="32"/>
    </row>
    <row r="2494" spans="7:12" x14ac:dyDescent="0.2">
      <c r="G2494" s="32"/>
      <c r="H2494" s="32"/>
      <c r="I2494" s="32"/>
      <c r="J2494" s="32"/>
      <c r="K2494" s="32"/>
      <c r="L2494" s="32"/>
    </row>
    <row r="2495" spans="7:12" x14ac:dyDescent="0.2">
      <c r="G2495" s="32"/>
      <c r="H2495" s="32"/>
      <c r="I2495" s="32"/>
      <c r="J2495" s="32"/>
      <c r="K2495" s="32"/>
      <c r="L2495" s="32"/>
    </row>
    <row r="2496" spans="7:12" x14ac:dyDescent="0.2">
      <c r="G2496" s="32"/>
      <c r="H2496" s="32"/>
      <c r="I2496" s="32"/>
      <c r="J2496" s="32"/>
      <c r="K2496" s="32"/>
      <c r="L2496" s="32"/>
    </row>
    <row r="2497" spans="7:12" x14ac:dyDescent="0.2">
      <c r="G2497" s="32"/>
      <c r="H2497" s="32"/>
      <c r="I2497" s="32"/>
      <c r="J2497" s="32"/>
      <c r="K2497" s="32"/>
      <c r="L2497" s="32"/>
    </row>
    <row r="2498" spans="7:12" x14ac:dyDescent="0.2">
      <c r="G2498" s="32"/>
      <c r="H2498" s="32"/>
      <c r="I2498" s="32"/>
      <c r="J2498" s="32"/>
      <c r="K2498" s="32"/>
      <c r="L2498" s="32"/>
    </row>
    <row r="2499" spans="7:12" x14ac:dyDescent="0.2">
      <c r="G2499" s="32"/>
      <c r="H2499" s="32"/>
      <c r="I2499" s="32"/>
      <c r="J2499" s="32"/>
      <c r="K2499" s="32"/>
      <c r="L2499" s="32"/>
    </row>
    <row r="2500" spans="7:12" x14ac:dyDescent="0.2">
      <c r="G2500" s="32"/>
      <c r="H2500" s="32"/>
      <c r="I2500" s="32"/>
      <c r="J2500" s="32"/>
      <c r="K2500" s="32"/>
      <c r="L2500" s="32"/>
    </row>
    <row r="2501" spans="7:12" x14ac:dyDescent="0.2">
      <c r="G2501" s="32"/>
      <c r="H2501" s="32"/>
      <c r="I2501" s="32"/>
      <c r="J2501" s="32"/>
      <c r="K2501" s="32"/>
      <c r="L2501" s="32"/>
    </row>
    <row r="2502" spans="7:12" x14ac:dyDescent="0.2">
      <c r="G2502" s="32"/>
      <c r="H2502" s="32"/>
      <c r="I2502" s="32"/>
      <c r="J2502" s="32"/>
      <c r="K2502" s="32"/>
      <c r="L2502" s="32"/>
    </row>
    <row r="2503" spans="7:12" x14ac:dyDescent="0.2">
      <c r="G2503" s="32"/>
      <c r="H2503" s="32"/>
      <c r="I2503" s="32"/>
      <c r="J2503" s="32"/>
      <c r="K2503" s="32"/>
      <c r="L2503" s="32"/>
    </row>
    <row r="2504" spans="7:12" x14ac:dyDescent="0.2">
      <c r="G2504" s="32"/>
      <c r="H2504" s="32"/>
      <c r="I2504" s="32"/>
      <c r="J2504" s="32"/>
      <c r="K2504" s="32"/>
      <c r="L2504" s="32"/>
    </row>
    <row r="2505" spans="7:12" x14ac:dyDescent="0.2">
      <c r="G2505" s="32"/>
      <c r="H2505" s="32"/>
      <c r="I2505" s="32"/>
      <c r="J2505" s="32"/>
      <c r="K2505" s="32"/>
      <c r="L2505" s="32"/>
    </row>
    <row r="2506" spans="7:12" x14ac:dyDescent="0.2">
      <c r="G2506" s="32"/>
      <c r="H2506" s="32"/>
      <c r="I2506" s="32"/>
      <c r="J2506" s="32"/>
      <c r="K2506" s="32"/>
      <c r="L2506" s="32"/>
    </row>
    <row r="2507" spans="7:12" x14ac:dyDescent="0.2">
      <c r="G2507" s="32"/>
      <c r="H2507" s="32"/>
      <c r="I2507" s="32"/>
      <c r="J2507" s="32"/>
      <c r="K2507" s="32"/>
      <c r="L2507" s="32"/>
    </row>
    <row r="2508" spans="7:12" x14ac:dyDescent="0.2">
      <c r="G2508" s="32"/>
      <c r="H2508" s="32"/>
      <c r="I2508" s="32"/>
      <c r="J2508" s="32"/>
      <c r="K2508" s="32"/>
      <c r="L2508" s="32"/>
    </row>
    <row r="2509" spans="7:12" x14ac:dyDescent="0.2">
      <c r="G2509" s="32"/>
      <c r="H2509" s="32"/>
      <c r="I2509" s="32"/>
      <c r="J2509" s="32"/>
      <c r="K2509" s="32"/>
      <c r="L2509" s="32"/>
    </row>
    <row r="2510" spans="7:12" x14ac:dyDescent="0.2">
      <c r="G2510" s="32"/>
      <c r="H2510" s="32"/>
      <c r="I2510" s="32"/>
      <c r="J2510" s="32"/>
      <c r="K2510" s="32"/>
      <c r="L2510" s="32"/>
    </row>
    <row r="2511" spans="7:12" x14ac:dyDescent="0.2">
      <c r="G2511" s="32"/>
      <c r="H2511" s="32"/>
      <c r="I2511" s="32"/>
      <c r="J2511" s="32"/>
      <c r="K2511" s="32"/>
      <c r="L2511" s="32"/>
    </row>
    <row r="2512" spans="7:12" x14ac:dyDescent="0.2">
      <c r="G2512" s="32"/>
      <c r="H2512" s="32"/>
      <c r="I2512" s="32"/>
      <c r="J2512" s="32"/>
      <c r="K2512" s="32"/>
      <c r="L2512" s="32"/>
    </row>
    <row r="2513" spans="7:12" x14ac:dyDescent="0.2">
      <c r="G2513" s="32"/>
      <c r="H2513" s="32"/>
      <c r="I2513" s="32"/>
      <c r="J2513" s="32"/>
      <c r="K2513" s="32"/>
      <c r="L2513" s="32"/>
    </row>
    <row r="2514" spans="7:12" x14ac:dyDescent="0.2">
      <c r="G2514" s="32"/>
      <c r="H2514" s="32"/>
      <c r="I2514" s="32"/>
      <c r="J2514" s="32"/>
      <c r="K2514" s="32"/>
      <c r="L2514" s="32"/>
    </row>
    <row r="2515" spans="7:12" x14ac:dyDescent="0.2">
      <c r="G2515" s="32"/>
      <c r="H2515" s="32"/>
      <c r="I2515" s="32"/>
      <c r="J2515" s="32"/>
      <c r="K2515" s="32"/>
      <c r="L2515" s="32"/>
    </row>
    <row r="2516" spans="7:12" x14ac:dyDescent="0.2">
      <c r="G2516" s="32"/>
      <c r="H2516" s="32"/>
      <c r="I2516" s="32"/>
      <c r="J2516" s="32"/>
      <c r="K2516" s="32"/>
      <c r="L2516" s="32"/>
    </row>
    <row r="2517" spans="7:12" x14ac:dyDescent="0.2">
      <c r="G2517" s="32"/>
      <c r="H2517" s="32"/>
      <c r="I2517" s="32"/>
      <c r="J2517" s="32"/>
      <c r="K2517" s="32"/>
      <c r="L2517" s="32"/>
    </row>
    <row r="2518" spans="7:12" x14ac:dyDescent="0.2">
      <c r="G2518" s="32"/>
      <c r="H2518" s="32"/>
      <c r="I2518" s="32"/>
      <c r="J2518" s="32"/>
      <c r="K2518" s="32"/>
      <c r="L2518" s="32"/>
    </row>
    <row r="2519" spans="7:12" x14ac:dyDescent="0.2">
      <c r="G2519" s="32"/>
      <c r="H2519" s="32"/>
      <c r="I2519" s="32"/>
      <c r="J2519" s="32"/>
      <c r="K2519" s="32"/>
      <c r="L2519" s="32"/>
    </row>
    <row r="2520" spans="7:12" x14ac:dyDescent="0.2">
      <c r="G2520" s="32"/>
      <c r="H2520" s="32"/>
      <c r="I2520" s="32"/>
      <c r="J2520" s="32"/>
      <c r="K2520" s="32"/>
      <c r="L2520" s="32"/>
    </row>
    <row r="2521" spans="7:12" x14ac:dyDescent="0.2">
      <c r="G2521" s="32"/>
      <c r="H2521" s="32"/>
      <c r="I2521" s="32"/>
      <c r="J2521" s="32"/>
      <c r="K2521" s="32"/>
      <c r="L2521" s="32"/>
    </row>
    <row r="2522" spans="7:12" x14ac:dyDescent="0.2">
      <c r="G2522" s="32"/>
      <c r="H2522" s="32"/>
      <c r="I2522" s="32"/>
      <c r="J2522" s="32"/>
      <c r="K2522" s="32"/>
      <c r="L2522" s="32"/>
    </row>
    <row r="2523" spans="7:12" x14ac:dyDescent="0.2">
      <c r="G2523" s="32"/>
      <c r="H2523" s="32"/>
      <c r="I2523" s="32"/>
      <c r="J2523" s="32"/>
      <c r="K2523" s="32"/>
      <c r="L2523" s="32"/>
    </row>
    <row r="2524" spans="7:12" x14ac:dyDescent="0.2">
      <c r="G2524" s="32"/>
      <c r="H2524" s="32"/>
      <c r="I2524" s="32"/>
      <c r="J2524" s="32"/>
      <c r="K2524" s="32"/>
      <c r="L2524" s="32"/>
    </row>
    <row r="2525" spans="7:12" x14ac:dyDescent="0.2">
      <c r="G2525" s="32"/>
      <c r="H2525" s="32"/>
      <c r="I2525" s="32"/>
      <c r="J2525" s="32"/>
      <c r="K2525" s="32"/>
      <c r="L2525" s="32"/>
    </row>
    <row r="2526" spans="7:12" x14ac:dyDescent="0.2">
      <c r="G2526" s="32"/>
      <c r="H2526" s="32"/>
      <c r="I2526" s="32"/>
      <c r="J2526" s="32"/>
      <c r="K2526" s="32"/>
      <c r="L2526" s="32"/>
    </row>
    <row r="2527" spans="7:12" x14ac:dyDescent="0.2">
      <c r="G2527" s="32"/>
      <c r="H2527" s="32"/>
      <c r="I2527" s="32"/>
      <c r="J2527" s="32"/>
      <c r="K2527" s="32"/>
      <c r="L2527" s="32"/>
    </row>
    <row r="2528" spans="7:12" x14ac:dyDescent="0.2">
      <c r="G2528" s="32"/>
      <c r="H2528" s="32"/>
      <c r="I2528" s="32"/>
      <c r="J2528" s="32"/>
      <c r="K2528" s="32"/>
      <c r="L2528" s="32"/>
    </row>
    <row r="2529" spans="7:12" x14ac:dyDescent="0.2">
      <c r="G2529" s="32"/>
      <c r="H2529" s="32"/>
      <c r="I2529" s="32"/>
      <c r="J2529" s="32"/>
      <c r="K2529" s="32"/>
      <c r="L2529" s="32"/>
    </row>
    <row r="2530" spans="7:12" x14ac:dyDescent="0.2">
      <c r="G2530" s="32"/>
      <c r="H2530" s="32"/>
      <c r="I2530" s="32"/>
      <c r="J2530" s="32"/>
      <c r="K2530" s="32"/>
      <c r="L2530" s="32"/>
    </row>
    <row r="2531" spans="7:12" x14ac:dyDescent="0.2">
      <c r="G2531" s="32"/>
      <c r="H2531" s="32"/>
      <c r="I2531" s="32"/>
      <c r="J2531" s="32"/>
      <c r="K2531" s="32"/>
      <c r="L2531" s="32"/>
    </row>
    <row r="2532" spans="7:12" x14ac:dyDescent="0.2">
      <c r="G2532" s="32"/>
      <c r="H2532" s="32"/>
      <c r="I2532" s="32"/>
      <c r="J2532" s="32"/>
      <c r="K2532" s="32"/>
      <c r="L2532" s="32"/>
    </row>
    <row r="2533" spans="7:12" x14ac:dyDescent="0.2">
      <c r="G2533" s="32"/>
      <c r="H2533" s="32"/>
      <c r="I2533" s="32"/>
      <c r="J2533" s="32"/>
      <c r="K2533" s="32"/>
      <c r="L2533" s="32"/>
    </row>
    <row r="2534" spans="7:12" x14ac:dyDescent="0.2">
      <c r="G2534" s="32"/>
      <c r="H2534" s="32"/>
      <c r="I2534" s="32"/>
      <c r="J2534" s="32"/>
      <c r="K2534" s="32"/>
      <c r="L2534" s="32"/>
    </row>
    <row r="2535" spans="7:12" x14ac:dyDescent="0.2">
      <c r="G2535" s="32"/>
      <c r="H2535" s="32"/>
      <c r="I2535" s="32"/>
      <c r="J2535" s="32"/>
      <c r="K2535" s="32"/>
      <c r="L2535" s="32"/>
    </row>
    <row r="2536" spans="7:12" x14ac:dyDescent="0.2">
      <c r="G2536" s="32"/>
      <c r="H2536" s="32"/>
      <c r="I2536" s="32"/>
      <c r="J2536" s="32"/>
      <c r="K2536" s="32"/>
      <c r="L2536" s="32"/>
    </row>
    <row r="2537" spans="7:12" x14ac:dyDescent="0.2">
      <c r="G2537" s="32"/>
      <c r="H2537" s="32"/>
      <c r="I2537" s="32"/>
      <c r="J2537" s="32"/>
      <c r="K2537" s="32"/>
      <c r="L2537" s="32"/>
    </row>
    <row r="2538" spans="7:12" x14ac:dyDescent="0.2">
      <c r="G2538" s="32"/>
      <c r="H2538" s="32"/>
      <c r="I2538" s="32"/>
      <c r="J2538" s="32"/>
      <c r="K2538" s="32"/>
      <c r="L2538" s="32"/>
    </row>
    <row r="2539" spans="7:12" x14ac:dyDescent="0.2">
      <c r="G2539" s="32"/>
      <c r="H2539" s="32"/>
      <c r="I2539" s="32"/>
      <c r="J2539" s="32"/>
      <c r="K2539" s="32"/>
      <c r="L2539" s="32"/>
    </row>
    <row r="2540" spans="7:12" x14ac:dyDescent="0.2">
      <c r="G2540" s="32"/>
      <c r="H2540" s="32"/>
      <c r="I2540" s="32"/>
      <c r="J2540" s="32"/>
      <c r="K2540" s="32"/>
      <c r="L2540" s="32"/>
    </row>
    <row r="2541" spans="7:12" x14ac:dyDescent="0.2">
      <c r="G2541" s="32"/>
      <c r="H2541" s="32"/>
      <c r="I2541" s="32"/>
      <c r="J2541" s="32"/>
      <c r="K2541" s="32"/>
      <c r="L2541" s="32"/>
    </row>
    <row r="2542" spans="7:12" x14ac:dyDescent="0.2">
      <c r="G2542" s="32"/>
      <c r="H2542" s="32"/>
      <c r="I2542" s="32"/>
      <c r="J2542" s="32"/>
      <c r="K2542" s="32"/>
      <c r="L2542" s="32"/>
    </row>
    <row r="2543" spans="7:12" x14ac:dyDescent="0.2">
      <c r="G2543" s="32"/>
      <c r="H2543" s="32"/>
      <c r="I2543" s="32"/>
      <c r="J2543" s="32"/>
      <c r="K2543" s="32"/>
      <c r="L2543" s="32"/>
    </row>
    <row r="2544" spans="7:12" x14ac:dyDescent="0.2">
      <c r="G2544" s="32"/>
      <c r="H2544" s="32"/>
      <c r="I2544" s="32"/>
      <c r="J2544" s="32"/>
      <c r="K2544" s="32"/>
      <c r="L2544" s="32"/>
    </row>
    <row r="2545" spans="7:12" x14ac:dyDescent="0.2">
      <c r="G2545" s="32"/>
      <c r="H2545" s="32"/>
      <c r="I2545" s="32"/>
      <c r="J2545" s="32"/>
      <c r="K2545" s="32"/>
      <c r="L2545" s="32"/>
    </row>
    <row r="2546" spans="7:12" x14ac:dyDescent="0.2">
      <c r="G2546" s="32"/>
      <c r="H2546" s="32"/>
      <c r="I2546" s="32"/>
      <c r="J2546" s="32"/>
      <c r="K2546" s="32"/>
      <c r="L2546" s="32"/>
    </row>
    <row r="2547" spans="7:12" x14ac:dyDescent="0.2">
      <c r="G2547" s="32"/>
      <c r="H2547" s="32"/>
      <c r="I2547" s="32"/>
      <c r="J2547" s="32"/>
      <c r="K2547" s="32"/>
      <c r="L2547" s="32"/>
    </row>
    <row r="2548" spans="7:12" x14ac:dyDescent="0.2">
      <c r="G2548" s="32"/>
      <c r="H2548" s="32"/>
      <c r="I2548" s="32"/>
      <c r="J2548" s="32"/>
      <c r="K2548" s="32"/>
      <c r="L2548" s="32"/>
    </row>
    <row r="2549" spans="7:12" x14ac:dyDescent="0.2">
      <c r="G2549" s="32"/>
      <c r="H2549" s="32"/>
      <c r="I2549" s="32"/>
      <c r="J2549" s="32"/>
      <c r="K2549" s="32"/>
      <c r="L2549" s="32"/>
    </row>
    <row r="2550" spans="7:12" x14ac:dyDescent="0.2">
      <c r="G2550" s="32"/>
      <c r="H2550" s="32"/>
      <c r="I2550" s="32"/>
      <c r="J2550" s="32"/>
      <c r="K2550" s="32"/>
      <c r="L2550" s="32"/>
    </row>
    <row r="2551" spans="7:12" x14ac:dyDescent="0.2">
      <c r="G2551" s="32"/>
      <c r="H2551" s="32"/>
      <c r="I2551" s="32"/>
      <c r="J2551" s="32"/>
      <c r="K2551" s="32"/>
      <c r="L2551" s="32"/>
    </row>
    <row r="2552" spans="7:12" x14ac:dyDescent="0.2">
      <c r="G2552" s="32"/>
      <c r="H2552" s="32"/>
      <c r="I2552" s="32"/>
      <c r="J2552" s="32"/>
      <c r="K2552" s="32"/>
      <c r="L2552" s="32"/>
    </row>
    <row r="2553" spans="7:12" x14ac:dyDescent="0.2">
      <c r="G2553" s="32"/>
      <c r="H2553" s="32"/>
      <c r="I2553" s="32"/>
      <c r="J2553" s="32"/>
      <c r="K2553" s="32"/>
      <c r="L2553" s="32"/>
    </row>
    <row r="2554" spans="7:12" x14ac:dyDescent="0.2">
      <c r="G2554" s="32"/>
      <c r="H2554" s="32"/>
      <c r="I2554" s="32"/>
      <c r="J2554" s="32"/>
      <c r="K2554" s="32"/>
      <c r="L2554" s="32"/>
    </row>
    <row r="2555" spans="7:12" x14ac:dyDescent="0.2">
      <c r="G2555" s="32"/>
      <c r="H2555" s="32"/>
      <c r="I2555" s="32"/>
      <c r="J2555" s="32"/>
      <c r="K2555" s="32"/>
      <c r="L2555" s="32"/>
    </row>
    <row r="2556" spans="7:12" x14ac:dyDescent="0.2">
      <c r="G2556" s="32"/>
      <c r="H2556" s="32"/>
      <c r="I2556" s="32"/>
      <c r="J2556" s="32"/>
      <c r="K2556" s="32"/>
      <c r="L2556" s="32"/>
    </row>
    <row r="2557" spans="7:12" x14ac:dyDescent="0.2">
      <c r="G2557" s="32"/>
      <c r="H2557" s="32"/>
      <c r="I2557" s="32"/>
      <c r="J2557" s="32"/>
      <c r="K2557" s="32"/>
      <c r="L2557" s="32"/>
    </row>
    <row r="2558" spans="7:12" x14ac:dyDescent="0.2">
      <c r="G2558" s="32"/>
      <c r="H2558" s="32"/>
      <c r="I2558" s="32"/>
      <c r="J2558" s="32"/>
      <c r="K2558" s="32"/>
      <c r="L2558" s="32"/>
    </row>
    <row r="2559" spans="7:12" x14ac:dyDescent="0.2">
      <c r="G2559" s="32"/>
      <c r="H2559" s="32"/>
      <c r="I2559" s="32"/>
      <c r="J2559" s="32"/>
      <c r="K2559" s="32"/>
      <c r="L2559" s="32"/>
    </row>
    <row r="2560" spans="7:12" x14ac:dyDescent="0.2">
      <c r="G2560" s="32"/>
      <c r="H2560" s="32"/>
      <c r="I2560" s="32"/>
      <c r="J2560" s="32"/>
      <c r="K2560" s="32"/>
      <c r="L2560" s="32"/>
    </row>
    <row r="2561" spans="7:12" x14ac:dyDescent="0.2">
      <c r="G2561" s="32"/>
      <c r="H2561" s="32"/>
      <c r="I2561" s="32"/>
      <c r="J2561" s="32"/>
      <c r="K2561" s="32"/>
      <c r="L2561" s="32"/>
    </row>
    <row r="2562" spans="7:12" x14ac:dyDescent="0.2">
      <c r="G2562" s="32"/>
      <c r="H2562" s="32"/>
      <c r="I2562" s="32"/>
      <c r="J2562" s="32"/>
      <c r="K2562" s="32"/>
      <c r="L2562" s="32"/>
    </row>
    <row r="2563" spans="7:12" x14ac:dyDescent="0.2">
      <c r="G2563" s="32"/>
      <c r="H2563" s="32"/>
      <c r="I2563" s="32"/>
      <c r="J2563" s="32"/>
      <c r="K2563" s="32"/>
      <c r="L2563" s="32"/>
    </row>
    <row r="2564" spans="7:12" x14ac:dyDescent="0.2">
      <c r="G2564" s="32"/>
      <c r="H2564" s="32"/>
      <c r="I2564" s="32"/>
      <c r="J2564" s="32"/>
      <c r="K2564" s="32"/>
      <c r="L2564" s="32"/>
    </row>
    <row r="2565" spans="7:12" x14ac:dyDescent="0.2">
      <c r="G2565" s="32"/>
      <c r="H2565" s="32"/>
      <c r="I2565" s="32"/>
      <c r="J2565" s="32"/>
      <c r="K2565" s="32"/>
      <c r="L2565" s="32"/>
    </row>
    <row r="2566" spans="7:12" x14ac:dyDescent="0.2">
      <c r="G2566" s="32"/>
      <c r="H2566" s="32"/>
      <c r="I2566" s="32"/>
      <c r="J2566" s="32"/>
      <c r="K2566" s="32"/>
      <c r="L2566" s="32"/>
    </row>
    <row r="2567" spans="7:12" x14ac:dyDescent="0.2">
      <c r="G2567" s="32"/>
      <c r="H2567" s="32"/>
      <c r="I2567" s="32"/>
      <c r="J2567" s="32"/>
      <c r="K2567" s="32"/>
      <c r="L2567" s="32"/>
    </row>
    <row r="2568" spans="7:12" x14ac:dyDescent="0.2">
      <c r="G2568" s="32"/>
      <c r="H2568" s="32"/>
      <c r="I2568" s="32"/>
      <c r="J2568" s="32"/>
      <c r="K2568" s="32"/>
      <c r="L2568" s="32"/>
    </row>
    <row r="2569" spans="7:12" x14ac:dyDescent="0.2">
      <c r="G2569" s="32"/>
      <c r="H2569" s="32"/>
      <c r="I2569" s="32"/>
      <c r="J2569" s="32"/>
      <c r="K2569" s="32"/>
      <c r="L2569" s="32"/>
    </row>
    <row r="2570" spans="7:12" x14ac:dyDescent="0.2">
      <c r="G2570" s="32"/>
      <c r="H2570" s="32"/>
      <c r="I2570" s="32"/>
      <c r="J2570" s="32"/>
      <c r="K2570" s="32"/>
      <c r="L2570" s="32"/>
    </row>
    <row r="2571" spans="7:12" x14ac:dyDescent="0.2">
      <c r="G2571" s="32"/>
      <c r="H2571" s="32"/>
      <c r="I2571" s="32"/>
      <c r="J2571" s="32"/>
      <c r="K2571" s="32"/>
      <c r="L2571" s="32"/>
    </row>
    <row r="2572" spans="7:12" x14ac:dyDescent="0.2">
      <c r="G2572" s="32"/>
      <c r="H2572" s="32"/>
      <c r="I2572" s="32"/>
      <c r="J2572" s="32"/>
      <c r="K2572" s="32"/>
      <c r="L2572" s="32"/>
    </row>
    <row r="2573" spans="7:12" x14ac:dyDescent="0.2">
      <c r="G2573" s="32"/>
      <c r="H2573" s="32"/>
      <c r="I2573" s="32"/>
      <c r="J2573" s="32"/>
      <c r="K2573" s="32"/>
      <c r="L2573" s="32"/>
    </row>
    <row r="2574" spans="7:12" x14ac:dyDescent="0.2">
      <c r="G2574" s="32"/>
      <c r="H2574" s="32"/>
      <c r="I2574" s="32"/>
      <c r="J2574" s="32"/>
      <c r="K2574" s="32"/>
      <c r="L2574" s="32"/>
    </row>
    <row r="2575" spans="7:12" x14ac:dyDescent="0.2">
      <c r="G2575" s="32"/>
      <c r="H2575" s="32"/>
      <c r="I2575" s="32"/>
      <c r="J2575" s="32"/>
      <c r="K2575" s="32"/>
      <c r="L2575" s="32"/>
    </row>
    <row r="2576" spans="7:12" x14ac:dyDescent="0.2">
      <c r="G2576" s="32"/>
      <c r="H2576" s="32"/>
      <c r="I2576" s="32"/>
      <c r="J2576" s="32"/>
      <c r="K2576" s="32"/>
      <c r="L2576" s="32"/>
    </row>
    <row r="2577" spans="7:12" x14ac:dyDescent="0.2">
      <c r="G2577" s="32"/>
      <c r="H2577" s="32"/>
      <c r="I2577" s="32"/>
      <c r="J2577" s="32"/>
      <c r="K2577" s="32"/>
      <c r="L2577" s="32"/>
    </row>
    <row r="2578" spans="7:12" x14ac:dyDescent="0.2">
      <c r="G2578" s="32"/>
      <c r="H2578" s="32"/>
      <c r="I2578" s="32"/>
      <c r="J2578" s="32"/>
      <c r="K2578" s="32"/>
      <c r="L2578" s="32"/>
    </row>
    <row r="2579" spans="7:12" x14ac:dyDescent="0.2">
      <c r="G2579" s="32"/>
      <c r="H2579" s="32"/>
      <c r="I2579" s="32"/>
      <c r="J2579" s="32"/>
      <c r="K2579" s="32"/>
      <c r="L2579" s="32"/>
    </row>
    <row r="2580" spans="7:12" x14ac:dyDescent="0.2">
      <c r="G2580" s="32"/>
      <c r="H2580" s="32"/>
      <c r="I2580" s="32"/>
      <c r="J2580" s="32"/>
      <c r="K2580" s="32"/>
      <c r="L2580" s="32"/>
    </row>
    <row r="2581" spans="7:12" x14ac:dyDescent="0.2">
      <c r="G2581" s="32"/>
      <c r="H2581" s="32"/>
      <c r="I2581" s="32"/>
      <c r="J2581" s="32"/>
      <c r="K2581" s="32"/>
      <c r="L2581" s="32"/>
    </row>
    <row r="2582" spans="7:12" x14ac:dyDescent="0.2">
      <c r="G2582" s="32"/>
      <c r="H2582" s="32"/>
      <c r="I2582" s="32"/>
      <c r="J2582" s="32"/>
      <c r="K2582" s="32"/>
      <c r="L2582" s="32"/>
    </row>
    <row r="2583" spans="7:12" x14ac:dyDescent="0.2">
      <c r="G2583" s="32"/>
      <c r="H2583" s="32"/>
      <c r="I2583" s="32"/>
      <c r="J2583" s="32"/>
      <c r="K2583" s="32"/>
      <c r="L2583" s="32"/>
    </row>
    <row r="2584" spans="7:12" x14ac:dyDescent="0.2">
      <c r="G2584" s="32"/>
      <c r="H2584" s="32"/>
      <c r="I2584" s="32"/>
      <c r="J2584" s="32"/>
      <c r="K2584" s="32"/>
      <c r="L2584" s="32"/>
    </row>
    <row r="2585" spans="7:12" x14ac:dyDescent="0.2">
      <c r="G2585" s="32"/>
      <c r="H2585" s="32"/>
      <c r="I2585" s="32"/>
      <c r="J2585" s="32"/>
      <c r="K2585" s="32"/>
      <c r="L2585" s="32"/>
    </row>
    <row r="2586" spans="7:12" x14ac:dyDescent="0.2">
      <c r="G2586" s="32"/>
      <c r="H2586" s="32"/>
      <c r="I2586" s="32"/>
      <c r="J2586" s="32"/>
      <c r="K2586" s="32"/>
      <c r="L2586" s="32"/>
    </row>
    <row r="2587" spans="7:12" x14ac:dyDescent="0.2">
      <c r="G2587" s="32"/>
      <c r="H2587" s="32"/>
      <c r="I2587" s="32"/>
      <c r="J2587" s="32"/>
      <c r="K2587" s="32"/>
      <c r="L2587" s="32"/>
    </row>
    <row r="2588" spans="7:12" x14ac:dyDescent="0.2">
      <c r="G2588" s="32"/>
      <c r="H2588" s="32"/>
      <c r="I2588" s="32"/>
      <c r="J2588" s="32"/>
      <c r="K2588" s="32"/>
      <c r="L2588" s="32"/>
    </row>
    <row r="2589" spans="7:12" x14ac:dyDescent="0.2">
      <c r="G2589" s="32"/>
      <c r="H2589" s="32"/>
      <c r="I2589" s="32"/>
      <c r="J2589" s="32"/>
      <c r="K2589" s="32"/>
      <c r="L2589" s="32"/>
    </row>
    <row r="2590" spans="7:12" x14ac:dyDescent="0.2">
      <c r="G2590" s="32"/>
      <c r="H2590" s="32"/>
      <c r="I2590" s="32"/>
      <c r="J2590" s="32"/>
      <c r="K2590" s="32"/>
      <c r="L2590" s="32"/>
    </row>
    <row r="2591" spans="7:12" x14ac:dyDescent="0.2">
      <c r="G2591" s="32"/>
      <c r="H2591" s="32"/>
      <c r="I2591" s="32"/>
      <c r="J2591" s="32"/>
      <c r="K2591" s="32"/>
      <c r="L2591" s="32"/>
    </row>
    <row r="2592" spans="7:12" x14ac:dyDescent="0.2">
      <c r="G2592" s="32"/>
      <c r="H2592" s="32"/>
      <c r="I2592" s="32"/>
      <c r="J2592" s="32"/>
      <c r="K2592" s="32"/>
      <c r="L2592" s="32"/>
    </row>
    <row r="2593" spans="7:12" x14ac:dyDescent="0.2">
      <c r="G2593" s="32"/>
      <c r="H2593" s="32"/>
      <c r="I2593" s="32"/>
      <c r="J2593" s="32"/>
      <c r="K2593" s="32"/>
      <c r="L2593" s="32"/>
    </row>
    <row r="2594" spans="7:12" x14ac:dyDescent="0.2">
      <c r="G2594" s="32"/>
      <c r="H2594" s="32"/>
      <c r="I2594" s="32"/>
      <c r="J2594" s="32"/>
      <c r="K2594" s="32"/>
      <c r="L2594" s="32"/>
    </row>
    <row r="2595" spans="7:12" x14ac:dyDescent="0.2">
      <c r="G2595" s="32"/>
      <c r="H2595" s="32"/>
      <c r="I2595" s="32"/>
      <c r="J2595" s="32"/>
      <c r="K2595" s="32"/>
      <c r="L2595" s="32"/>
    </row>
    <row r="2596" spans="7:12" x14ac:dyDescent="0.2">
      <c r="G2596" s="32"/>
      <c r="H2596" s="32"/>
      <c r="I2596" s="32"/>
      <c r="J2596" s="32"/>
      <c r="K2596" s="32"/>
      <c r="L2596" s="32"/>
    </row>
    <row r="2597" spans="7:12" x14ac:dyDescent="0.2">
      <c r="G2597" s="32"/>
      <c r="H2597" s="32"/>
      <c r="I2597" s="32"/>
      <c r="J2597" s="32"/>
      <c r="K2597" s="32"/>
      <c r="L2597" s="32"/>
    </row>
    <row r="2598" spans="7:12" x14ac:dyDescent="0.2">
      <c r="G2598" s="32"/>
      <c r="H2598" s="32"/>
      <c r="I2598" s="32"/>
      <c r="J2598" s="32"/>
      <c r="K2598" s="32"/>
      <c r="L2598" s="32"/>
    </row>
    <row r="2599" spans="7:12" x14ac:dyDescent="0.2">
      <c r="G2599" s="32"/>
      <c r="H2599" s="32"/>
      <c r="I2599" s="32"/>
      <c r="J2599" s="32"/>
      <c r="K2599" s="32"/>
      <c r="L2599" s="32"/>
    </row>
    <row r="2600" spans="7:12" x14ac:dyDescent="0.2">
      <c r="G2600" s="32"/>
      <c r="H2600" s="32"/>
      <c r="I2600" s="32"/>
      <c r="J2600" s="32"/>
      <c r="K2600" s="32"/>
      <c r="L2600" s="32"/>
    </row>
    <row r="2601" spans="7:12" x14ac:dyDescent="0.2">
      <c r="G2601" s="32"/>
      <c r="H2601" s="32"/>
      <c r="I2601" s="32"/>
      <c r="J2601" s="32"/>
      <c r="K2601" s="32"/>
      <c r="L2601" s="32"/>
    </row>
    <row r="2602" spans="7:12" x14ac:dyDescent="0.2">
      <c r="G2602" s="32"/>
      <c r="H2602" s="32"/>
      <c r="I2602" s="32"/>
      <c r="J2602" s="32"/>
      <c r="K2602" s="32"/>
      <c r="L2602" s="32"/>
    </row>
    <row r="2603" spans="7:12" x14ac:dyDescent="0.2">
      <c r="G2603" s="32"/>
      <c r="H2603" s="32"/>
      <c r="I2603" s="32"/>
      <c r="J2603" s="32"/>
      <c r="K2603" s="32"/>
      <c r="L2603" s="32"/>
    </row>
    <row r="2604" spans="7:12" x14ac:dyDescent="0.2">
      <c r="G2604" s="32"/>
      <c r="H2604" s="32"/>
      <c r="I2604" s="32"/>
      <c r="J2604" s="32"/>
      <c r="K2604" s="32"/>
      <c r="L2604" s="32"/>
    </row>
    <row r="2605" spans="7:12" x14ac:dyDescent="0.2">
      <c r="G2605" s="32"/>
      <c r="H2605" s="32"/>
      <c r="I2605" s="32"/>
      <c r="J2605" s="32"/>
      <c r="K2605" s="32"/>
      <c r="L2605" s="32"/>
    </row>
    <row r="2606" spans="7:12" x14ac:dyDescent="0.2">
      <c r="G2606" s="32"/>
      <c r="H2606" s="32"/>
      <c r="I2606" s="32"/>
      <c r="J2606" s="32"/>
      <c r="K2606" s="32"/>
      <c r="L2606" s="32"/>
    </row>
    <row r="2607" spans="7:12" x14ac:dyDescent="0.2">
      <c r="G2607" s="32"/>
      <c r="H2607" s="32"/>
      <c r="I2607" s="32"/>
      <c r="J2607" s="32"/>
      <c r="K2607" s="32"/>
      <c r="L2607" s="32"/>
    </row>
    <row r="2608" spans="7:12" x14ac:dyDescent="0.2">
      <c r="G2608" s="32"/>
      <c r="H2608" s="32"/>
      <c r="I2608" s="32"/>
      <c r="J2608" s="32"/>
      <c r="K2608" s="32"/>
      <c r="L2608" s="32"/>
    </row>
    <row r="2609" spans="7:12" x14ac:dyDescent="0.2">
      <c r="G2609" s="32"/>
      <c r="H2609" s="32"/>
      <c r="I2609" s="32"/>
      <c r="J2609" s="32"/>
      <c r="K2609" s="32"/>
      <c r="L2609" s="32"/>
    </row>
    <row r="2610" spans="7:12" x14ac:dyDescent="0.2">
      <c r="G2610" s="32"/>
      <c r="H2610" s="32"/>
      <c r="I2610" s="32"/>
      <c r="J2610" s="32"/>
      <c r="K2610" s="32"/>
      <c r="L2610" s="32"/>
    </row>
    <row r="2611" spans="7:12" x14ac:dyDescent="0.2">
      <c r="G2611" s="32"/>
      <c r="H2611" s="32"/>
      <c r="I2611" s="32"/>
      <c r="J2611" s="32"/>
      <c r="K2611" s="32"/>
      <c r="L2611" s="32"/>
    </row>
    <row r="2612" spans="7:12" x14ac:dyDescent="0.2">
      <c r="G2612" s="32"/>
      <c r="H2612" s="32"/>
      <c r="I2612" s="32"/>
      <c r="J2612" s="32"/>
      <c r="K2612" s="32"/>
      <c r="L2612" s="32"/>
    </row>
    <row r="2613" spans="7:12" x14ac:dyDescent="0.2">
      <c r="G2613" s="32"/>
      <c r="H2613" s="32"/>
      <c r="I2613" s="32"/>
      <c r="J2613" s="32"/>
      <c r="K2613" s="32"/>
      <c r="L2613" s="32"/>
    </row>
    <row r="2614" spans="7:12" x14ac:dyDescent="0.2">
      <c r="G2614" s="32"/>
      <c r="H2614" s="32"/>
      <c r="I2614" s="32"/>
      <c r="J2614" s="32"/>
      <c r="K2614" s="32"/>
      <c r="L2614" s="32"/>
    </row>
    <row r="2615" spans="7:12" x14ac:dyDescent="0.2">
      <c r="G2615" s="32"/>
      <c r="H2615" s="32"/>
      <c r="I2615" s="32"/>
      <c r="J2615" s="32"/>
      <c r="K2615" s="32"/>
      <c r="L2615" s="32"/>
    </row>
    <row r="2616" spans="7:12" x14ac:dyDescent="0.2">
      <c r="G2616" s="32"/>
      <c r="H2616" s="32"/>
      <c r="I2616" s="32"/>
      <c r="J2616" s="32"/>
      <c r="K2616" s="32"/>
      <c r="L2616" s="32"/>
    </row>
    <row r="2617" spans="7:12" x14ac:dyDescent="0.2">
      <c r="G2617" s="32"/>
      <c r="H2617" s="32"/>
      <c r="I2617" s="32"/>
      <c r="J2617" s="32"/>
      <c r="K2617" s="32"/>
      <c r="L2617" s="32"/>
    </row>
    <row r="2618" spans="7:12" x14ac:dyDescent="0.2">
      <c r="G2618" s="32"/>
      <c r="H2618" s="32"/>
      <c r="I2618" s="32"/>
      <c r="J2618" s="32"/>
      <c r="K2618" s="32"/>
      <c r="L2618" s="32"/>
    </row>
    <row r="2619" spans="7:12" x14ac:dyDescent="0.2">
      <c r="G2619" s="32"/>
      <c r="H2619" s="32"/>
      <c r="I2619" s="32"/>
      <c r="J2619" s="32"/>
      <c r="K2619" s="32"/>
      <c r="L2619" s="32"/>
    </row>
    <row r="2620" spans="7:12" x14ac:dyDescent="0.2">
      <c r="G2620" s="32"/>
      <c r="H2620" s="32"/>
      <c r="I2620" s="32"/>
      <c r="J2620" s="32"/>
      <c r="K2620" s="32"/>
      <c r="L2620" s="32"/>
    </row>
    <row r="2621" spans="7:12" x14ac:dyDescent="0.2">
      <c r="G2621" s="32"/>
      <c r="H2621" s="32"/>
      <c r="I2621" s="32"/>
      <c r="J2621" s="32"/>
      <c r="K2621" s="32"/>
      <c r="L2621" s="32"/>
    </row>
    <row r="2622" spans="7:12" x14ac:dyDescent="0.2">
      <c r="G2622" s="32"/>
      <c r="H2622" s="32"/>
      <c r="I2622" s="32"/>
      <c r="J2622" s="32"/>
      <c r="K2622" s="32"/>
      <c r="L2622" s="32"/>
    </row>
    <row r="2623" spans="7:12" x14ac:dyDescent="0.2">
      <c r="G2623" s="32"/>
      <c r="H2623" s="32"/>
      <c r="I2623" s="32"/>
      <c r="J2623" s="32"/>
      <c r="K2623" s="32"/>
      <c r="L2623" s="32"/>
    </row>
    <row r="2624" spans="7:12" x14ac:dyDescent="0.2">
      <c r="G2624" s="32"/>
      <c r="H2624" s="32"/>
      <c r="I2624" s="32"/>
      <c r="J2624" s="32"/>
      <c r="K2624" s="32"/>
      <c r="L2624" s="32"/>
    </row>
    <row r="2625" spans="7:12" x14ac:dyDescent="0.2">
      <c r="G2625" s="32"/>
      <c r="H2625" s="32"/>
      <c r="I2625" s="32"/>
      <c r="J2625" s="32"/>
      <c r="K2625" s="32"/>
      <c r="L2625" s="32"/>
    </row>
    <row r="2626" spans="7:12" x14ac:dyDescent="0.2">
      <c r="G2626" s="32"/>
      <c r="H2626" s="32"/>
      <c r="I2626" s="32"/>
      <c r="J2626" s="32"/>
      <c r="K2626" s="32"/>
      <c r="L2626" s="32"/>
    </row>
    <row r="2627" spans="7:12" x14ac:dyDescent="0.2">
      <c r="G2627" s="32"/>
      <c r="H2627" s="32"/>
      <c r="I2627" s="32"/>
      <c r="J2627" s="32"/>
      <c r="K2627" s="32"/>
      <c r="L2627" s="32"/>
    </row>
    <row r="2628" spans="7:12" x14ac:dyDescent="0.2">
      <c r="G2628" s="32"/>
      <c r="H2628" s="32"/>
      <c r="I2628" s="32"/>
      <c r="J2628" s="32"/>
      <c r="K2628" s="32"/>
      <c r="L2628" s="32"/>
    </row>
    <row r="2629" spans="7:12" x14ac:dyDescent="0.2">
      <c r="G2629" s="32"/>
      <c r="H2629" s="32"/>
      <c r="I2629" s="32"/>
      <c r="J2629" s="32"/>
      <c r="K2629" s="32"/>
      <c r="L2629" s="32"/>
    </row>
    <row r="2630" spans="7:12" x14ac:dyDescent="0.2">
      <c r="G2630" s="32"/>
      <c r="H2630" s="32"/>
      <c r="I2630" s="32"/>
      <c r="J2630" s="32"/>
      <c r="K2630" s="32"/>
      <c r="L2630" s="32"/>
    </row>
    <row r="2631" spans="7:12" x14ac:dyDescent="0.2">
      <c r="G2631" s="32"/>
      <c r="H2631" s="32"/>
      <c r="I2631" s="32"/>
      <c r="J2631" s="32"/>
      <c r="K2631" s="32"/>
      <c r="L2631" s="32"/>
    </row>
    <row r="2632" spans="7:12" x14ac:dyDescent="0.2">
      <c r="G2632" s="32"/>
      <c r="H2632" s="32"/>
      <c r="I2632" s="32"/>
      <c r="J2632" s="32"/>
      <c r="K2632" s="32"/>
      <c r="L2632" s="32"/>
    </row>
    <row r="2633" spans="7:12" x14ac:dyDescent="0.2">
      <c r="G2633" s="32"/>
      <c r="H2633" s="32"/>
      <c r="I2633" s="32"/>
      <c r="J2633" s="32"/>
      <c r="K2633" s="32"/>
      <c r="L2633" s="32"/>
    </row>
    <row r="2634" spans="7:12" x14ac:dyDescent="0.2">
      <c r="G2634" s="32"/>
      <c r="H2634" s="32"/>
      <c r="I2634" s="32"/>
      <c r="J2634" s="32"/>
      <c r="K2634" s="32"/>
      <c r="L2634" s="32"/>
    </row>
    <row r="2635" spans="7:12" x14ac:dyDescent="0.2">
      <c r="G2635" s="32"/>
      <c r="H2635" s="32"/>
      <c r="I2635" s="32"/>
      <c r="J2635" s="32"/>
      <c r="K2635" s="32"/>
      <c r="L2635" s="32"/>
    </row>
    <row r="2636" spans="7:12" x14ac:dyDescent="0.2">
      <c r="G2636" s="32"/>
      <c r="H2636" s="32"/>
      <c r="I2636" s="32"/>
      <c r="J2636" s="32"/>
      <c r="K2636" s="32"/>
      <c r="L2636" s="32"/>
    </row>
    <row r="2637" spans="7:12" x14ac:dyDescent="0.2">
      <c r="G2637" s="32"/>
      <c r="H2637" s="32"/>
      <c r="I2637" s="32"/>
      <c r="J2637" s="32"/>
      <c r="K2637" s="32"/>
      <c r="L2637" s="32"/>
    </row>
    <row r="2638" spans="7:12" x14ac:dyDescent="0.2">
      <c r="G2638" s="32"/>
      <c r="H2638" s="32"/>
      <c r="I2638" s="32"/>
      <c r="J2638" s="32"/>
      <c r="K2638" s="32"/>
      <c r="L2638" s="32"/>
    </row>
    <row r="2639" spans="7:12" x14ac:dyDescent="0.2">
      <c r="G2639" s="32"/>
      <c r="H2639" s="32"/>
      <c r="I2639" s="32"/>
      <c r="J2639" s="32"/>
      <c r="K2639" s="32"/>
      <c r="L2639" s="32"/>
    </row>
    <row r="2640" spans="7:12" x14ac:dyDescent="0.2">
      <c r="G2640" s="32"/>
      <c r="H2640" s="32"/>
      <c r="I2640" s="32"/>
      <c r="J2640" s="32"/>
      <c r="K2640" s="32"/>
      <c r="L2640" s="32"/>
    </row>
    <row r="2641" spans="7:12" x14ac:dyDescent="0.2">
      <c r="G2641" s="32"/>
      <c r="H2641" s="32"/>
      <c r="I2641" s="32"/>
      <c r="J2641" s="32"/>
      <c r="K2641" s="32"/>
      <c r="L2641" s="32"/>
    </row>
    <row r="2642" spans="7:12" x14ac:dyDescent="0.2">
      <c r="G2642" s="32"/>
      <c r="H2642" s="32"/>
      <c r="I2642" s="32"/>
      <c r="J2642" s="32"/>
      <c r="K2642" s="32"/>
      <c r="L2642" s="32"/>
    </row>
    <row r="2643" spans="7:12" x14ac:dyDescent="0.2">
      <c r="G2643" s="32"/>
      <c r="H2643" s="32"/>
      <c r="I2643" s="32"/>
      <c r="J2643" s="32"/>
      <c r="K2643" s="32"/>
      <c r="L2643" s="32"/>
    </row>
    <row r="2644" spans="7:12" x14ac:dyDescent="0.2">
      <c r="G2644" s="32"/>
      <c r="H2644" s="32"/>
      <c r="I2644" s="32"/>
      <c r="J2644" s="32"/>
      <c r="K2644" s="32"/>
      <c r="L2644" s="32"/>
    </row>
    <row r="2645" spans="7:12" x14ac:dyDescent="0.2">
      <c r="G2645" s="32"/>
      <c r="H2645" s="32"/>
      <c r="I2645" s="32"/>
      <c r="J2645" s="32"/>
      <c r="K2645" s="32"/>
      <c r="L2645" s="32"/>
    </row>
    <row r="2646" spans="7:12" x14ac:dyDescent="0.2">
      <c r="G2646" s="32"/>
      <c r="H2646" s="32"/>
      <c r="I2646" s="32"/>
      <c r="J2646" s="32"/>
      <c r="K2646" s="32"/>
      <c r="L2646" s="32"/>
    </row>
    <row r="2647" spans="7:12" x14ac:dyDescent="0.2">
      <c r="G2647" s="32"/>
      <c r="H2647" s="32"/>
      <c r="I2647" s="32"/>
      <c r="J2647" s="32"/>
      <c r="K2647" s="32"/>
      <c r="L2647" s="32"/>
    </row>
    <row r="2648" spans="7:12" x14ac:dyDescent="0.2">
      <c r="G2648" s="32"/>
      <c r="H2648" s="32"/>
      <c r="I2648" s="32"/>
      <c r="J2648" s="32"/>
      <c r="K2648" s="32"/>
      <c r="L2648" s="32"/>
    </row>
    <row r="2649" spans="7:12" x14ac:dyDescent="0.2">
      <c r="G2649" s="32"/>
      <c r="H2649" s="32"/>
      <c r="I2649" s="32"/>
      <c r="J2649" s="32"/>
      <c r="K2649" s="32"/>
      <c r="L2649" s="32"/>
    </row>
    <row r="2650" spans="7:12" x14ac:dyDescent="0.2">
      <c r="G2650" s="32"/>
      <c r="H2650" s="32"/>
      <c r="I2650" s="32"/>
      <c r="J2650" s="32"/>
      <c r="K2650" s="32"/>
      <c r="L2650" s="32"/>
    </row>
    <row r="2651" spans="7:12" x14ac:dyDescent="0.2">
      <c r="G2651" s="32"/>
      <c r="H2651" s="32"/>
      <c r="I2651" s="32"/>
      <c r="J2651" s="32"/>
      <c r="K2651" s="32"/>
      <c r="L2651" s="32"/>
    </row>
    <row r="2652" spans="7:12" x14ac:dyDescent="0.2">
      <c r="G2652" s="32"/>
      <c r="H2652" s="32"/>
      <c r="I2652" s="32"/>
      <c r="J2652" s="32"/>
      <c r="K2652" s="32"/>
      <c r="L2652" s="32"/>
    </row>
    <row r="2653" spans="7:12" x14ac:dyDescent="0.2">
      <c r="G2653" s="32"/>
      <c r="H2653" s="32"/>
      <c r="I2653" s="32"/>
      <c r="J2653" s="32"/>
      <c r="K2653" s="32"/>
      <c r="L2653" s="32"/>
    </row>
    <row r="2654" spans="7:12" x14ac:dyDescent="0.2">
      <c r="G2654" s="32"/>
      <c r="H2654" s="32"/>
      <c r="I2654" s="32"/>
      <c r="J2654" s="32"/>
      <c r="K2654" s="32"/>
      <c r="L2654" s="32"/>
    </row>
    <row r="2655" spans="7:12" x14ac:dyDescent="0.2">
      <c r="G2655" s="32"/>
      <c r="H2655" s="32"/>
      <c r="I2655" s="32"/>
      <c r="J2655" s="32"/>
      <c r="K2655" s="32"/>
      <c r="L2655" s="32"/>
    </row>
    <row r="2656" spans="7:12" x14ac:dyDescent="0.2">
      <c r="G2656" s="32"/>
      <c r="H2656" s="32"/>
      <c r="I2656" s="32"/>
      <c r="J2656" s="32"/>
      <c r="K2656" s="32"/>
      <c r="L2656" s="32"/>
    </row>
    <row r="2657" spans="7:12" x14ac:dyDescent="0.2">
      <c r="G2657" s="32"/>
      <c r="H2657" s="32"/>
      <c r="I2657" s="32"/>
      <c r="J2657" s="32"/>
      <c r="K2657" s="32"/>
      <c r="L2657" s="32"/>
    </row>
    <row r="2658" spans="7:12" x14ac:dyDescent="0.2">
      <c r="G2658" s="32"/>
      <c r="H2658" s="32"/>
      <c r="I2658" s="32"/>
      <c r="J2658" s="32"/>
      <c r="K2658" s="32"/>
      <c r="L2658" s="32"/>
    </row>
    <row r="2659" spans="7:12" x14ac:dyDescent="0.2">
      <c r="G2659" s="32"/>
      <c r="H2659" s="32"/>
      <c r="I2659" s="32"/>
      <c r="J2659" s="32"/>
      <c r="K2659" s="32"/>
      <c r="L2659" s="32"/>
    </row>
    <row r="2660" spans="7:12" x14ac:dyDescent="0.2">
      <c r="G2660" s="32"/>
      <c r="H2660" s="32"/>
      <c r="I2660" s="32"/>
      <c r="J2660" s="32"/>
      <c r="K2660" s="32"/>
      <c r="L2660" s="32"/>
    </row>
    <row r="2661" spans="7:12" x14ac:dyDescent="0.2">
      <c r="G2661" s="32"/>
      <c r="H2661" s="32"/>
      <c r="I2661" s="32"/>
      <c r="J2661" s="32"/>
      <c r="K2661" s="32"/>
      <c r="L2661" s="32"/>
    </row>
    <row r="2662" spans="7:12" x14ac:dyDescent="0.2">
      <c r="G2662" s="32"/>
      <c r="H2662" s="32"/>
      <c r="I2662" s="32"/>
      <c r="J2662" s="32"/>
      <c r="K2662" s="32"/>
      <c r="L2662" s="32"/>
    </row>
    <row r="2663" spans="7:12" x14ac:dyDescent="0.2">
      <c r="G2663" s="32"/>
      <c r="H2663" s="32"/>
      <c r="I2663" s="32"/>
      <c r="J2663" s="32"/>
      <c r="K2663" s="32"/>
      <c r="L2663" s="32"/>
    </row>
    <row r="2664" spans="7:12" x14ac:dyDescent="0.2">
      <c r="G2664" s="32"/>
      <c r="H2664" s="32"/>
      <c r="I2664" s="32"/>
      <c r="J2664" s="32"/>
      <c r="K2664" s="32"/>
      <c r="L2664" s="32"/>
    </row>
    <row r="2665" spans="7:12" x14ac:dyDescent="0.2">
      <c r="G2665" s="32"/>
      <c r="H2665" s="32"/>
      <c r="I2665" s="32"/>
      <c r="J2665" s="32"/>
      <c r="K2665" s="32"/>
      <c r="L2665" s="32"/>
    </row>
    <row r="2666" spans="7:12" x14ac:dyDescent="0.2">
      <c r="G2666" s="32"/>
      <c r="H2666" s="32"/>
      <c r="I2666" s="32"/>
      <c r="J2666" s="32"/>
      <c r="K2666" s="32"/>
      <c r="L2666" s="32"/>
    </row>
    <row r="2667" spans="7:12" x14ac:dyDescent="0.2">
      <c r="G2667" s="32"/>
      <c r="H2667" s="32"/>
      <c r="I2667" s="32"/>
      <c r="J2667" s="32"/>
      <c r="K2667" s="32"/>
      <c r="L2667" s="32"/>
    </row>
    <row r="2668" spans="7:12" x14ac:dyDescent="0.2">
      <c r="G2668" s="32"/>
      <c r="H2668" s="32"/>
      <c r="I2668" s="32"/>
      <c r="J2668" s="32"/>
      <c r="K2668" s="32"/>
      <c r="L2668" s="32"/>
    </row>
    <row r="2669" spans="7:12" x14ac:dyDescent="0.2">
      <c r="G2669" s="32"/>
      <c r="H2669" s="32"/>
      <c r="I2669" s="32"/>
      <c r="J2669" s="32"/>
      <c r="K2669" s="32"/>
      <c r="L2669" s="32"/>
    </row>
    <row r="2670" spans="7:12" x14ac:dyDescent="0.2">
      <c r="G2670" s="32"/>
      <c r="H2670" s="32"/>
      <c r="I2670" s="32"/>
      <c r="J2670" s="32"/>
      <c r="K2670" s="32"/>
      <c r="L2670" s="32"/>
    </row>
    <row r="2671" spans="7:12" x14ac:dyDescent="0.2">
      <c r="G2671" s="32"/>
      <c r="H2671" s="32"/>
      <c r="I2671" s="32"/>
      <c r="J2671" s="32"/>
      <c r="K2671" s="32"/>
      <c r="L2671" s="32"/>
    </row>
    <row r="2672" spans="7:12" x14ac:dyDescent="0.2">
      <c r="G2672" s="32"/>
      <c r="H2672" s="32"/>
      <c r="I2672" s="32"/>
      <c r="J2672" s="32"/>
      <c r="K2672" s="32"/>
      <c r="L2672" s="32"/>
    </row>
    <row r="2673" spans="7:12" x14ac:dyDescent="0.2">
      <c r="G2673" s="32"/>
      <c r="H2673" s="32"/>
      <c r="I2673" s="32"/>
      <c r="J2673" s="32"/>
      <c r="K2673" s="32"/>
      <c r="L2673" s="32"/>
    </row>
    <row r="2674" spans="7:12" x14ac:dyDescent="0.2">
      <c r="G2674" s="32"/>
      <c r="H2674" s="32"/>
      <c r="I2674" s="32"/>
      <c r="J2674" s="32"/>
      <c r="K2674" s="32"/>
      <c r="L2674" s="32"/>
    </row>
    <row r="2675" spans="7:12" x14ac:dyDescent="0.2">
      <c r="G2675" s="32"/>
      <c r="H2675" s="32"/>
      <c r="I2675" s="32"/>
      <c r="J2675" s="32"/>
      <c r="K2675" s="32"/>
      <c r="L2675" s="32"/>
    </row>
    <row r="2676" spans="7:12" x14ac:dyDescent="0.2">
      <c r="G2676" s="32"/>
      <c r="H2676" s="32"/>
      <c r="I2676" s="32"/>
      <c r="J2676" s="32"/>
      <c r="K2676" s="32"/>
      <c r="L2676" s="32"/>
    </row>
    <row r="2677" spans="7:12" x14ac:dyDescent="0.2">
      <c r="G2677" s="32"/>
      <c r="H2677" s="32"/>
      <c r="I2677" s="32"/>
      <c r="J2677" s="32"/>
      <c r="K2677" s="32"/>
      <c r="L2677" s="32"/>
    </row>
    <row r="2678" spans="7:12" x14ac:dyDescent="0.2">
      <c r="G2678" s="32"/>
      <c r="H2678" s="32"/>
      <c r="I2678" s="32"/>
      <c r="J2678" s="32"/>
      <c r="K2678" s="32"/>
      <c r="L2678" s="32"/>
    </row>
    <row r="2679" spans="7:12" x14ac:dyDescent="0.2">
      <c r="G2679" s="32"/>
      <c r="H2679" s="32"/>
      <c r="I2679" s="32"/>
      <c r="J2679" s="32"/>
      <c r="K2679" s="32"/>
      <c r="L2679" s="32"/>
    </row>
    <row r="2680" spans="7:12" x14ac:dyDescent="0.2">
      <c r="G2680" s="32"/>
      <c r="H2680" s="32"/>
      <c r="I2680" s="32"/>
      <c r="J2680" s="32"/>
      <c r="K2680" s="32"/>
      <c r="L2680" s="32"/>
    </row>
    <row r="2681" spans="7:12" x14ac:dyDescent="0.2">
      <c r="G2681" s="32"/>
      <c r="H2681" s="32"/>
      <c r="I2681" s="32"/>
      <c r="J2681" s="32"/>
      <c r="K2681" s="32"/>
      <c r="L2681" s="32"/>
    </row>
    <row r="2682" spans="7:12" x14ac:dyDescent="0.2">
      <c r="G2682" s="32"/>
      <c r="H2682" s="32"/>
      <c r="I2682" s="32"/>
      <c r="J2682" s="32"/>
      <c r="K2682" s="32"/>
      <c r="L2682" s="32"/>
    </row>
    <row r="2683" spans="7:12" x14ac:dyDescent="0.2">
      <c r="G2683" s="32"/>
      <c r="H2683" s="32"/>
      <c r="I2683" s="32"/>
      <c r="J2683" s="32"/>
      <c r="K2683" s="32"/>
      <c r="L2683" s="32"/>
    </row>
    <row r="2684" spans="7:12" x14ac:dyDescent="0.2">
      <c r="G2684" s="32"/>
      <c r="H2684" s="32"/>
      <c r="I2684" s="32"/>
      <c r="J2684" s="32"/>
      <c r="K2684" s="32"/>
      <c r="L2684" s="32"/>
    </row>
    <row r="2685" spans="7:12" x14ac:dyDescent="0.2">
      <c r="G2685" s="32"/>
      <c r="H2685" s="32"/>
      <c r="I2685" s="32"/>
      <c r="J2685" s="32"/>
      <c r="K2685" s="32"/>
      <c r="L2685" s="32"/>
    </row>
    <row r="2686" spans="7:12" x14ac:dyDescent="0.2">
      <c r="G2686" s="32"/>
      <c r="H2686" s="32"/>
      <c r="I2686" s="32"/>
      <c r="J2686" s="32"/>
      <c r="K2686" s="32"/>
      <c r="L2686" s="32"/>
    </row>
    <row r="2687" spans="7:12" x14ac:dyDescent="0.2">
      <c r="G2687" s="32"/>
      <c r="H2687" s="32"/>
      <c r="I2687" s="32"/>
      <c r="J2687" s="32"/>
      <c r="K2687" s="32"/>
      <c r="L2687" s="32"/>
    </row>
    <row r="2688" spans="7:12" x14ac:dyDescent="0.2">
      <c r="G2688" s="32"/>
      <c r="H2688" s="32"/>
      <c r="I2688" s="32"/>
      <c r="J2688" s="32"/>
      <c r="K2688" s="32"/>
      <c r="L2688" s="32"/>
    </row>
    <row r="2689" spans="7:12" x14ac:dyDescent="0.2">
      <c r="G2689" s="32"/>
      <c r="H2689" s="32"/>
      <c r="I2689" s="32"/>
      <c r="J2689" s="32"/>
      <c r="K2689" s="32"/>
      <c r="L2689" s="32"/>
    </row>
    <row r="2690" spans="7:12" x14ac:dyDescent="0.2">
      <c r="G2690" s="32"/>
      <c r="H2690" s="32"/>
      <c r="I2690" s="32"/>
      <c r="J2690" s="32"/>
      <c r="K2690" s="32"/>
      <c r="L2690" s="32"/>
    </row>
    <row r="2691" spans="7:12" x14ac:dyDescent="0.2">
      <c r="G2691" s="32"/>
      <c r="H2691" s="32"/>
      <c r="I2691" s="32"/>
      <c r="J2691" s="32"/>
      <c r="K2691" s="32"/>
      <c r="L2691" s="32"/>
    </row>
    <row r="2692" spans="7:12" x14ac:dyDescent="0.2">
      <c r="G2692" s="32"/>
      <c r="H2692" s="32"/>
      <c r="I2692" s="32"/>
      <c r="J2692" s="32"/>
      <c r="K2692" s="32"/>
      <c r="L2692" s="32"/>
    </row>
    <row r="2693" spans="7:12" x14ac:dyDescent="0.2">
      <c r="G2693" s="32"/>
      <c r="H2693" s="32"/>
      <c r="I2693" s="32"/>
      <c r="J2693" s="32"/>
      <c r="K2693" s="32"/>
      <c r="L2693" s="32"/>
    </row>
    <row r="2694" spans="7:12" x14ac:dyDescent="0.2">
      <c r="G2694" s="32"/>
      <c r="H2694" s="32"/>
      <c r="I2694" s="32"/>
      <c r="J2694" s="32"/>
      <c r="K2694" s="32"/>
      <c r="L2694" s="32"/>
    </row>
    <row r="2695" spans="7:12" x14ac:dyDescent="0.2">
      <c r="G2695" s="32"/>
      <c r="H2695" s="32"/>
      <c r="I2695" s="32"/>
      <c r="J2695" s="32"/>
      <c r="K2695" s="32"/>
      <c r="L2695" s="32"/>
    </row>
    <row r="2696" spans="7:12" x14ac:dyDescent="0.2">
      <c r="G2696" s="32"/>
      <c r="H2696" s="32"/>
      <c r="I2696" s="32"/>
      <c r="J2696" s="32"/>
      <c r="K2696" s="32"/>
      <c r="L2696" s="32"/>
    </row>
    <row r="2697" spans="7:12" x14ac:dyDescent="0.2">
      <c r="G2697" s="32"/>
      <c r="H2697" s="32"/>
      <c r="I2697" s="32"/>
      <c r="J2697" s="32"/>
      <c r="K2697" s="32"/>
      <c r="L2697" s="32"/>
    </row>
    <row r="2698" spans="7:12" x14ac:dyDescent="0.2">
      <c r="G2698" s="32"/>
      <c r="H2698" s="32"/>
      <c r="I2698" s="32"/>
      <c r="J2698" s="32"/>
      <c r="K2698" s="32"/>
      <c r="L2698" s="32"/>
    </row>
    <row r="2699" spans="7:12" x14ac:dyDescent="0.2">
      <c r="G2699" s="32"/>
      <c r="H2699" s="32"/>
      <c r="I2699" s="32"/>
      <c r="J2699" s="32"/>
      <c r="K2699" s="32"/>
      <c r="L2699" s="32"/>
    </row>
    <row r="2700" spans="7:12" x14ac:dyDescent="0.2">
      <c r="G2700" s="32"/>
      <c r="H2700" s="32"/>
      <c r="I2700" s="32"/>
      <c r="J2700" s="32"/>
      <c r="K2700" s="32"/>
      <c r="L2700" s="32"/>
    </row>
    <row r="2701" spans="7:12" x14ac:dyDescent="0.2">
      <c r="G2701" s="32"/>
      <c r="H2701" s="32"/>
      <c r="I2701" s="32"/>
      <c r="J2701" s="32"/>
      <c r="K2701" s="32"/>
      <c r="L2701" s="32"/>
    </row>
    <row r="2702" spans="7:12" x14ac:dyDescent="0.2">
      <c r="G2702" s="32"/>
      <c r="H2702" s="32"/>
      <c r="I2702" s="32"/>
      <c r="J2702" s="32"/>
      <c r="K2702" s="32"/>
      <c r="L2702" s="32"/>
    </row>
    <row r="2703" spans="7:12" x14ac:dyDescent="0.2">
      <c r="G2703" s="32"/>
      <c r="H2703" s="32"/>
      <c r="I2703" s="32"/>
      <c r="J2703" s="32"/>
      <c r="K2703" s="32"/>
      <c r="L2703" s="32"/>
    </row>
    <row r="2704" spans="7:12" x14ac:dyDescent="0.2">
      <c r="G2704" s="32"/>
      <c r="H2704" s="32"/>
      <c r="I2704" s="32"/>
      <c r="J2704" s="32"/>
      <c r="K2704" s="32"/>
      <c r="L2704" s="32"/>
    </row>
    <row r="2705" spans="7:12" x14ac:dyDescent="0.2">
      <c r="G2705" s="32"/>
      <c r="H2705" s="32"/>
      <c r="I2705" s="32"/>
      <c r="J2705" s="32"/>
      <c r="K2705" s="32"/>
      <c r="L2705" s="32"/>
    </row>
    <row r="2706" spans="7:12" x14ac:dyDescent="0.2">
      <c r="G2706" s="32"/>
      <c r="H2706" s="32"/>
      <c r="I2706" s="32"/>
      <c r="J2706" s="32"/>
      <c r="K2706" s="32"/>
      <c r="L2706" s="32"/>
    </row>
    <row r="2707" spans="7:12" x14ac:dyDescent="0.2">
      <c r="G2707" s="32"/>
      <c r="H2707" s="32"/>
      <c r="I2707" s="32"/>
      <c r="J2707" s="32"/>
      <c r="K2707" s="32"/>
      <c r="L2707" s="32"/>
    </row>
    <row r="2708" spans="7:12" x14ac:dyDescent="0.2">
      <c r="G2708" s="32"/>
      <c r="H2708" s="32"/>
      <c r="I2708" s="32"/>
      <c r="J2708" s="32"/>
      <c r="K2708" s="32"/>
      <c r="L2708" s="32"/>
    </row>
    <row r="2709" spans="7:12" x14ac:dyDescent="0.2">
      <c r="G2709" s="32"/>
      <c r="H2709" s="32"/>
      <c r="I2709" s="32"/>
      <c r="J2709" s="32"/>
      <c r="K2709" s="32"/>
      <c r="L2709" s="32"/>
    </row>
    <row r="2710" spans="7:12" x14ac:dyDescent="0.2">
      <c r="G2710" s="32"/>
      <c r="H2710" s="32"/>
      <c r="I2710" s="32"/>
      <c r="J2710" s="32"/>
      <c r="K2710" s="32"/>
      <c r="L2710" s="32"/>
    </row>
    <row r="2711" spans="7:12" x14ac:dyDescent="0.2">
      <c r="G2711" s="32"/>
      <c r="H2711" s="32"/>
      <c r="I2711" s="32"/>
      <c r="J2711" s="32"/>
      <c r="K2711" s="32"/>
      <c r="L2711" s="32"/>
    </row>
    <row r="2712" spans="7:12" x14ac:dyDescent="0.2">
      <c r="G2712" s="32"/>
      <c r="H2712" s="32"/>
      <c r="I2712" s="32"/>
      <c r="J2712" s="32"/>
      <c r="K2712" s="32"/>
      <c r="L2712" s="32"/>
    </row>
    <row r="2713" spans="7:12" x14ac:dyDescent="0.2">
      <c r="G2713" s="32"/>
      <c r="H2713" s="32"/>
      <c r="I2713" s="32"/>
      <c r="J2713" s="32"/>
      <c r="K2713" s="32"/>
      <c r="L2713" s="32"/>
    </row>
    <row r="2714" spans="7:12" x14ac:dyDescent="0.2">
      <c r="G2714" s="32"/>
      <c r="H2714" s="32"/>
      <c r="I2714" s="32"/>
      <c r="J2714" s="32"/>
      <c r="K2714" s="32"/>
      <c r="L2714" s="32"/>
    </row>
    <row r="2715" spans="7:12" x14ac:dyDescent="0.2">
      <c r="G2715" s="32"/>
      <c r="H2715" s="32"/>
      <c r="I2715" s="32"/>
      <c r="J2715" s="32"/>
      <c r="K2715" s="32"/>
      <c r="L2715" s="32"/>
    </row>
    <row r="2716" spans="7:12" x14ac:dyDescent="0.2">
      <c r="G2716" s="32"/>
      <c r="H2716" s="32"/>
      <c r="I2716" s="32"/>
      <c r="J2716" s="32"/>
      <c r="K2716" s="32"/>
      <c r="L2716" s="32"/>
    </row>
    <row r="2717" spans="7:12" x14ac:dyDescent="0.2">
      <c r="G2717" s="32"/>
      <c r="H2717" s="32"/>
      <c r="I2717" s="32"/>
      <c r="J2717" s="32"/>
      <c r="K2717" s="32"/>
      <c r="L2717" s="32"/>
    </row>
    <row r="2718" spans="7:12" x14ac:dyDescent="0.2">
      <c r="G2718" s="32"/>
      <c r="H2718" s="32"/>
      <c r="I2718" s="32"/>
      <c r="J2718" s="32"/>
      <c r="K2718" s="32"/>
      <c r="L2718" s="32"/>
    </row>
    <row r="2719" spans="7:12" x14ac:dyDescent="0.2">
      <c r="G2719" s="32"/>
      <c r="H2719" s="32"/>
      <c r="I2719" s="32"/>
      <c r="J2719" s="32"/>
      <c r="K2719" s="32"/>
      <c r="L2719" s="32"/>
    </row>
    <row r="2720" spans="7:12" x14ac:dyDescent="0.2">
      <c r="G2720" s="32"/>
      <c r="H2720" s="32"/>
      <c r="I2720" s="32"/>
      <c r="J2720" s="32"/>
      <c r="K2720" s="32"/>
      <c r="L2720" s="32"/>
    </row>
    <row r="2721" spans="7:12" x14ac:dyDescent="0.2">
      <c r="G2721" s="32"/>
      <c r="H2721" s="32"/>
      <c r="I2721" s="32"/>
      <c r="J2721" s="32"/>
      <c r="K2721" s="32"/>
      <c r="L2721" s="32"/>
    </row>
    <row r="2722" spans="7:12" x14ac:dyDescent="0.2">
      <c r="G2722" s="32"/>
      <c r="H2722" s="32"/>
      <c r="I2722" s="32"/>
      <c r="J2722" s="32"/>
      <c r="K2722" s="32"/>
      <c r="L2722" s="32"/>
    </row>
    <row r="2723" spans="7:12" x14ac:dyDescent="0.2">
      <c r="G2723" s="32"/>
      <c r="H2723" s="32"/>
      <c r="I2723" s="32"/>
      <c r="J2723" s="32"/>
      <c r="K2723" s="32"/>
      <c r="L2723" s="32"/>
    </row>
    <row r="2724" spans="7:12" x14ac:dyDescent="0.2">
      <c r="G2724" s="32"/>
      <c r="H2724" s="32"/>
      <c r="I2724" s="32"/>
      <c r="J2724" s="32"/>
      <c r="K2724" s="32"/>
      <c r="L2724" s="32"/>
    </row>
    <row r="2725" spans="7:12" x14ac:dyDescent="0.2">
      <c r="G2725" s="32"/>
      <c r="H2725" s="32"/>
      <c r="I2725" s="32"/>
      <c r="J2725" s="32"/>
      <c r="K2725" s="32"/>
      <c r="L2725" s="32"/>
    </row>
    <row r="2726" spans="7:12" x14ac:dyDescent="0.2">
      <c r="G2726" s="32"/>
      <c r="H2726" s="32"/>
      <c r="I2726" s="32"/>
      <c r="J2726" s="32"/>
      <c r="K2726" s="32"/>
      <c r="L2726" s="32"/>
    </row>
    <row r="2727" spans="7:12" x14ac:dyDescent="0.2">
      <c r="G2727" s="32"/>
      <c r="H2727" s="32"/>
      <c r="I2727" s="32"/>
      <c r="J2727" s="32"/>
      <c r="K2727" s="32"/>
      <c r="L2727" s="32"/>
    </row>
    <row r="2728" spans="7:12" x14ac:dyDescent="0.2">
      <c r="G2728" s="32"/>
      <c r="H2728" s="32"/>
      <c r="I2728" s="32"/>
      <c r="J2728" s="32"/>
      <c r="K2728" s="32"/>
      <c r="L2728" s="32"/>
    </row>
    <row r="2729" spans="7:12" x14ac:dyDescent="0.2">
      <c r="G2729" s="32"/>
      <c r="H2729" s="32"/>
      <c r="I2729" s="32"/>
      <c r="J2729" s="32"/>
      <c r="K2729" s="32"/>
      <c r="L2729" s="32"/>
    </row>
    <row r="2730" spans="7:12" x14ac:dyDescent="0.2">
      <c r="G2730" s="32"/>
      <c r="H2730" s="32"/>
      <c r="I2730" s="32"/>
      <c r="J2730" s="32"/>
      <c r="K2730" s="32"/>
      <c r="L2730" s="32"/>
    </row>
    <row r="2731" spans="7:12" x14ac:dyDescent="0.2">
      <c r="G2731" s="32"/>
      <c r="H2731" s="32"/>
      <c r="I2731" s="32"/>
      <c r="J2731" s="32"/>
      <c r="K2731" s="32"/>
      <c r="L2731" s="32"/>
    </row>
    <row r="2732" spans="7:12" x14ac:dyDescent="0.2">
      <c r="G2732" s="32"/>
      <c r="H2732" s="32"/>
      <c r="I2732" s="32"/>
      <c r="J2732" s="32"/>
      <c r="K2732" s="32"/>
      <c r="L2732" s="32"/>
    </row>
    <row r="2733" spans="7:12" x14ac:dyDescent="0.2">
      <c r="G2733" s="32"/>
      <c r="H2733" s="32"/>
      <c r="I2733" s="32"/>
      <c r="J2733" s="32"/>
      <c r="K2733" s="32"/>
      <c r="L2733" s="32"/>
    </row>
    <row r="2734" spans="7:12" x14ac:dyDescent="0.2">
      <c r="G2734" s="32"/>
      <c r="H2734" s="32"/>
      <c r="I2734" s="32"/>
      <c r="J2734" s="32"/>
      <c r="K2734" s="32"/>
      <c r="L2734" s="32"/>
    </row>
    <row r="2735" spans="7:12" x14ac:dyDescent="0.2">
      <c r="G2735" s="32"/>
      <c r="H2735" s="32"/>
      <c r="I2735" s="32"/>
      <c r="J2735" s="32"/>
      <c r="K2735" s="32"/>
      <c r="L2735" s="32"/>
    </row>
    <row r="2736" spans="7:12" x14ac:dyDescent="0.2">
      <c r="G2736" s="32"/>
      <c r="H2736" s="32"/>
      <c r="I2736" s="32"/>
      <c r="J2736" s="32"/>
      <c r="K2736" s="32"/>
      <c r="L2736" s="32"/>
    </row>
    <row r="2737" spans="7:12" x14ac:dyDescent="0.2">
      <c r="G2737" s="32"/>
      <c r="H2737" s="32"/>
      <c r="I2737" s="32"/>
      <c r="J2737" s="32"/>
      <c r="K2737" s="32"/>
      <c r="L2737" s="32"/>
    </row>
    <row r="2738" spans="7:12" x14ac:dyDescent="0.2">
      <c r="G2738" s="32"/>
      <c r="H2738" s="32"/>
      <c r="I2738" s="32"/>
      <c r="J2738" s="32"/>
      <c r="K2738" s="32"/>
      <c r="L2738" s="32"/>
    </row>
    <row r="2739" spans="7:12" x14ac:dyDescent="0.2">
      <c r="G2739" s="32"/>
      <c r="H2739" s="32"/>
      <c r="I2739" s="32"/>
      <c r="J2739" s="32"/>
      <c r="K2739" s="32"/>
      <c r="L2739" s="32"/>
    </row>
    <row r="2740" spans="7:12" x14ac:dyDescent="0.2">
      <c r="G2740" s="32"/>
      <c r="H2740" s="32"/>
      <c r="I2740" s="32"/>
      <c r="J2740" s="32"/>
      <c r="K2740" s="32"/>
      <c r="L2740" s="32"/>
    </row>
    <row r="2741" spans="7:12" x14ac:dyDescent="0.2">
      <c r="G2741" s="32"/>
      <c r="H2741" s="32"/>
      <c r="I2741" s="32"/>
      <c r="J2741" s="32"/>
      <c r="K2741" s="32"/>
      <c r="L2741" s="32"/>
    </row>
    <row r="2742" spans="7:12" x14ac:dyDescent="0.2">
      <c r="G2742" s="32"/>
      <c r="H2742" s="32"/>
      <c r="I2742" s="32"/>
      <c r="J2742" s="32"/>
      <c r="K2742" s="32"/>
      <c r="L2742" s="32"/>
    </row>
    <row r="2743" spans="7:12" x14ac:dyDescent="0.2">
      <c r="G2743" s="32"/>
      <c r="H2743" s="32"/>
      <c r="I2743" s="32"/>
      <c r="J2743" s="32"/>
      <c r="K2743" s="32"/>
      <c r="L2743" s="32"/>
    </row>
    <row r="2744" spans="7:12" x14ac:dyDescent="0.2">
      <c r="G2744" s="32"/>
      <c r="H2744" s="32"/>
      <c r="I2744" s="32"/>
      <c r="J2744" s="32"/>
      <c r="K2744" s="32"/>
      <c r="L2744" s="32"/>
    </row>
    <row r="2745" spans="7:12" x14ac:dyDescent="0.2">
      <c r="G2745" s="32"/>
      <c r="H2745" s="32"/>
      <c r="I2745" s="32"/>
      <c r="J2745" s="32"/>
      <c r="K2745" s="32"/>
      <c r="L2745" s="32"/>
    </row>
    <row r="2746" spans="7:12" x14ac:dyDescent="0.2">
      <c r="G2746" s="32"/>
      <c r="H2746" s="32"/>
      <c r="I2746" s="32"/>
      <c r="J2746" s="32"/>
      <c r="K2746" s="32"/>
      <c r="L2746" s="32"/>
    </row>
    <row r="2747" spans="7:12" x14ac:dyDescent="0.2">
      <c r="G2747" s="32"/>
      <c r="H2747" s="32"/>
      <c r="I2747" s="32"/>
      <c r="J2747" s="32"/>
      <c r="K2747" s="32"/>
      <c r="L2747" s="32"/>
    </row>
    <row r="2748" spans="7:12" x14ac:dyDescent="0.2">
      <c r="G2748" s="32"/>
      <c r="H2748" s="32"/>
      <c r="I2748" s="32"/>
      <c r="J2748" s="32"/>
      <c r="K2748" s="32"/>
      <c r="L2748" s="32"/>
    </row>
    <row r="2749" spans="7:12" x14ac:dyDescent="0.2">
      <c r="G2749" s="32"/>
      <c r="H2749" s="32"/>
      <c r="I2749" s="32"/>
      <c r="J2749" s="32"/>
      <c r="K2749" s="32"/>
      <c r="L2749" s="32"/>
    </row>
    <row r="2750" spans="7:12" x14ac:dyDescent="0.2">
      <c r="G2750" s="32"/>
      <c r="H2750" s="32"/>
      <c r="I2750" s="32"/>
      <c r="J2750" s="32"/>
      <c r="K2750" s="32"/>
      <c r="L2750" s="32"/>
    </row>
    <row r="2751" spans="7:12" x14ac:dyDescent="0.2">
      <c r="G2751" s="32"/>
      <c r="H2751" s="32"/>
      <c r="I2751" s="32"/>
      <c r="J2751" s="32"/>
      <c r="K2751" s="32"/>
      <c r="L2751" s="32"/>
    </row>
    <row r="2752" spans="7:12" x14ac:dyDescent="0.2">
      <c r="G2752" s="32"/>
      <c r="H2752" s="32"/>
      <c r="I2752" s="32"/>
      <c r="J2752" s="32"/>
      <c r="K2752" s="32"/>
      <c r="L2752" s="32"/>
    </row>
    <row r="2753" spans="7:12" x14ac:dyDescent="0.2">
      <c r="G2753" s="32"/>
      <c r="H2753" s="32"/>
      <c r="I2753" s="32"/>
      <c r="J2753" s="32"/>
      <c r="K2753" s="32"/>
      <c r="L2753" s="32"/>
    </row>
    <row r="2754" spans="7:12" x14ac:dyDescent="0.2">
      <c r="G2754" s="32"/>
      <c r="H2754" s="32"/>
      <c r="I2754" s="32"/>
      <c r="J2754" s="32"/>
      <c r="K2754" s="32"/>
      <c r="L2754" s="32"/>
    </row>
    <row r="2755" spans="7:12" x14ac:dyDescent="0.2">
      <c r="G2755" s="32"/>
      <c r="H2755" s="32"/>
      <c r="I2755" s="32"/>
      <c r="J2755" s="32"/>
      <c r="K2755" s="32"/>
      <c r="L2755" s="32"/>
    </row>
    <row r="2756" spans="7:12" x14ac:dyDescent="0.2">
      <c r="G2756" s="32"/>
      <c r="H2756" s="32"/>
      <c r="I2756" s="32"/>
      <c r="J2756" s="32"/>
      <c r="K2756" s="32"/>
      <c r="L2756" s="32"/>
    </row>
    <row r="2757" spans="7:12" x14ac:dyDescent="0.2">
      <c r="G2757" s="32"/>
      <c r="H2757" s="32"/>
      <c r="I2757" s="32"/>
      <c r="J2757" s="32"/>
      <c r="K2757" s="32"/>
      <c r="L2757" s="32"/>
    </row>
    <row r="2758" spans="7:12" x14ac:dyDescent="0.2">
      <c r="G2758" s="32"/>
      <c r="H2758" s="32"/>
      <c r="I2758" s="32"/>
      <c r="J2758" s="32"/>
      <c r="K2758" s="32"/>
      <c r="L2758" s="32"/>
    </row>
    <row r="2759" spans="7:12" x14ac:dyDescent="0.2">
      <c r="G2759" s="32"/>
      <c r="H2759" s="32"/>
      <c r="I2759" s="32"/>
      <c r="J2759" s="32"/>
      <c r="K2759" s="32"/>
      <c r="L2759" s="32"/>
    </row>
    <row r="2760" spans="7:12" x14ac:dyDescent="0.2">
      <c r="G2760" s="32"/>
      <c r="H2760" s="32"/>
      <c r="I2760" s="32"/>
      <c r="J2760" s="32"/>
      <c r="K2760" s="32"/>
      <c r="L2760" s="32"/>
    </row>
    <row r="2761" spans="7:12" x14ac:dyDescent="0.2">
      <c r="G2761" s="32"/>
      <c r="H2761" s="32"/>
      <c r="I2761" s="32"/>
      <c r="J2761" s="32"/>
      <c r="K2761" s="32"/>
      <c r="L2761" s="32"/>
    </row>
    <row r="2762" spans="7:12" x14ac:dyDescent="0.2">
      <c r="G2762" s="32"/>
      <c r="H2762" s="32"/>
      <c r="I2762" s="32"/>
      <c r="J2762" s="32"/>
      <c r="K2762" s="32"/>
      <c r="L2762" s="32"/>
    </row>
    <row r="2763" spans="7:12" x14ac:dyDescent="0.2">
      <c r="G2763" s="32"/>
      <c r="H2763" s="32"/>
      <c r="I2763" s="32"/>
      <c r="J2763" s="32"/>
      <c r="K2763" s="32"/>
      <c r="L2763" s="32"/>
    </row>
    <row r="2764" spans="7:12" x14ac:dyDescent="0.2">
      <c r="G2764" s="32"/>
      <c r="H2764" s="32"/>
      <c r="I2764" s="32"/>
      <c r="J2764" s="32"/>
      <c r="K2764" s="32"/>
      <c r="L2764" s="32"/>
    </row>
    <row r="2765" spans="7:12" x14ac:dyDescent="0.2">
      <c r="G2765" s="32"/>
      <c r="H2765" s="32"/>
      <c r="I2765" s="32"/>
      <c r="J2765" s="32"/>
      <c r="K2765" s="32"/>
      <c r="L2765" s="32"/>
    </row>
    <row r="2766" spans="7:12" x14ac:dyDescent="0.2">
      <c r="G2766" s="32"/>
      <c r="H2766" s="32"/>
      <c r="I2766" s="32"/>
      <c r="J2766" s="32"/>
      <c r="K2766" s="32"/>
      <c r="L2766" s="32"/>
    </row>
    <row r="2767" spans="7:12" x14ac:dyDescent="0.2">
      <c r="G2767" s="32"/>
      <c r="H2767" s="32"/>
      <c r="I2767" s="32"/>
      <c r="J2767" s="32"/>
      <c r="K2767" s="32"/>
      <c r="L2767" s="32"/>
    </row>
    <row r="2768" spans="7:12" x14ac:dyDescent="0.2">
      <c r="G2768" s="32"/>
      <c r="H2768" s="32"/>
      <c r="I2768" s="32"/>
      <c r="J2768" s="32"/>
      <c r="K2768" s="32"/>
      <c r="L2768" s="32"/>
    </row>
    <row r="2769" spans="7:12" x14ac:dyDescent="0.2">
      <c r="G2769" s="32"/>
      <c r="H2769" s="32"/>
      <c r="I2769" s="32"/>
      <c r="J2769" s="32"/>
      <c r="K2769" s="32"/>
      <c r="L2769" s="32"/>
    </row>
    <row r="2770" spans="7:12" x14ac:dyDescent="0.2">
      <c r="G2770" s="32"/>
      <c r="H2770" s="32"/>
      <c r="I2770" s="32"/>
      <c r="J2770" s="32"/>
      <c r="K2770" s="32"/>
      <c r="L2770" s="32"/>
    </row>
    <row r="2771" spans="7:12" x14ac:dyDescent="0.2">
      <c r="G2771" s="32"/>
      <c r="H2771" s="32"/>
      <c r="I2771" s="32"/>
      <c r="J2771" s="32"/>
      <c r="K2771" s="32"/>
      <c r="L2771" s="32"/>
    </row>
    <row r="2772" spans="7:12" x14ac:dyDescent="0.2">
      <c r="G2772" s="32"/>
      <c r="H2772" s="32"/>
      <c r="I2772" s="32"/>
      <c r="J2772" s="32"/>
      <c r="K2772" s="32"/>
      <c r="L2772" s="32"/>
    </row>
    <row r="2773" spans="7:12" x14ac:dyDescent="0.2">
      <c r="G2773" s="32"/>
      <c r="H2773" s="32"/>
      <c r="I2773" s="32"/>
      <c r="J2773" s="32"/>
      <c r="K2773" s="32"/>
      <c r="L2773" s="32"/>
    </row>
    <row r="2774" spans="7:12" x14ac:dyDescent="0.2">
      <c r="G2774" s="32"/>
      <c r="H2774" s="32"/>
      <c r="I2774" s="32"/>
      <c r="J2774" s="32"/>
      <c r="K2774" s="32"/>
      <c r="L2774" s="32"/>
    </row>
    <row r="2775" spans="7:12" x14ac:dyDescent="0.2">
      <c r="G2775" s="32"/>
      <c r="H2775" s="32"/>
      <c r="I2775" s="32"/>
      <c r="J2775" s="32"/>
      <c r="K2775" s="32"/>
      <c r="L2775" s="32"/>
    </row>
    <row r="2776" spans="7:12" x14ac:dyDescent="0.2">
      <c r="G2776" s="32"/>
      <c r="H2776" s="32"/>
      <c r="I2776" s="32"/>
      <c r="J2776" s="32"/>
      <c r="K2776" s="32"/>
      <c r="L2776" s="32"/>
    </row>
    <row r="2777" spans="7:12" x14ac:dyDescent="0.2">
      <c r="G2777" s="32"/>
      <c r="H2777" s="32"/>
      <c r="I2777" s="32"/>
      <c r="J2777" s="32"/>
      <c r="K2777" s="32"/>
      <c r="L2777" s="32"/>
    </row>
    <row r="2778" spans="7:12" x14ac:dyDescent="0.2">
      <c r="G2778" s="32"/>
      <c r="H2778" s="32"/>
      <c r="I2778" s="32"/>
      <c r="J2778" s="32"/>
      <c r="K2778" s="32"/>
      <c r="L2778" s="32"/>
    </row>
    <row r="2779" spans="7:12" x14ac:dyDescent="0.2">
      <c r="G2779" s="32"/>
      <c r="H2779" s="32"/>
      <c r="I2779" s="32"/>
      <c r="J2779" s="32"/>
      <c r="K2779" s="32"/>
      <c r="L2779" s="32"/>
    </row>
    <row r="2780" spans="7:12" x14ac:dyDescent="0.2">
      <c r="G2780" s="32"/>
      <c r="H2780" s="32"/>
      <c r="I2780" s="32"/>
      <c r="J2780" s="32"/>
      <c r="K2780" s="32"/>
      <c r="L2780" s="32"/>
    </row>
    <row r="2781" spans="7:12" x14ac:dyDescent="0.2">
      <c r="G2781" s="32"/>
      <c r="H2781" s="32"/>
      <c r="I2781" s="32"/>
      <c r="J2781" s="32"/>
      <c r="K2781" s="32"/>
      <c r="L2781" s="32"/>
    </row>
    <row r="2782" spans="7:12" x14ac:dyDescent="0.2">
      <c r="G2782" s="32"/>
      <c r="H2782" s="32"/>
      <c r="I2782" s="32"/>
      <c r="J2782" s="32"/>
      <c r="K2782" s="32"/>
      <c r="L2782" s="32"/>
    </row>
    <row r="2783" spans="7:12" x14ac:dyDescent="0.2">
      <c r="G2783" s="32"/>
      <c r="H2783" s="32"/>
      <c r="I2783" s="32"/>
      <c r="J2783" s="32"/>
      <c r="K2783" s="32"/>
      <c r="L2783" s="32"/>
    </row>
    <row r="2784" spans="7:12" x14ac:dyDescent="0.2">
      <c r="G2784" s="32"/>
      <c r="H2784" s="32"/>
      <c r="I2784" s="32"/>
      <c r="J2784" s="32"/>
      <c r="K2784" s="32"/>
      <c r="L2784" s="32"/>
    </row>
    <row r="2785" spans="7:12" x14ac:dyDescent="0.2">
      <c r="G2785" s="32"/>
      <c r="H2785" s="32"/>
      <c r="I2785" s="32"/>
      <c r="J2785" s="32"/>
      <c r="K2785" s="32"/>
      <c r="L2785" s="32"/>
    </row>
    <row r="2786" spans="7:12" x14ac:dyDescent="0.2">
      <c r="G2786" s="32"/>
      <c r="H2786" s="32"/>
      <c r="I2786" s="32"/>
      <c r="J2786" s="32"/>
      <c r="K2786" s="32"/>
      <c r="L2786" s="32"/>
    </row>
    <row r="2787" spans="7:12" x14ac:dyDescent="0.2">
      <c r="G2787" s="32"/>
      <c r="H2787" s="32"/>
      <c r="I2787" s="32"/>
      <c r="J2787" s="32"/>
      <c r="K2787" s="32"/>
      <c r="L2787" s="32"/>
    </row>
    <row r="2788" spans="7:12" x14ac:dyDescent="0.2">
      <c r="G2788" s="32"/>
      <c r="H2788" s="32"/>
      <c r="I2788" s="32"/>
      <c r="J2788" s="32"/>
      <c r="K2788" s="32"/>
      <c r="L2788" s="32"/>
    </row>
    <row r="2789" spans="7:12" x14ac:dyDescent="0.2">
      <c r="G2789" s="32"/>
      <c r="H2789" s="32"/>
      <c r="I2789" s="32"/>
      <c r="J2789" s="32"/>
      <c r="K2789" s="32"/>
      <c r="L2789" s="32"/>
    </row>
    <row r="2790" spans="7:12" x14ac:dyDescent="0.2">
      <c r="G2790" s="32"/>
      <c r="H2790" s="32"/>
      <c r="I2790" s="32"/>
      <c r="J2790" s="32"/>
      <c r="K2790" s="32"/>
      <c r="L2790" s="32"/>
    </row>
    <row r="2791" spans="7:12" x14ac:dyDescent="0.2">
      <c r="G2791" s="32"/>
      <c r="H2791" s="32"/>
      <c r="I2791" s="32"/>
      <c r="J2791" s="32"/>
      <c r="K2791" s="32"/>
      <c r="L2791" s="32"/>
    </row>
    <row r="2792" spans="7:12" x14ac:dyDescent="0.2">
      <c r="G2792" s="32"/>
      <c r="H2792" s="32"/>
      <c r="I2792" s="32"/>
      <c r="J2792" s="32"/>
      <c r="K2792" s="32"/>
      <c r="L2792" s="32"/>
    </row>
    <row r="2793" spans="7:12" x14ac:dyDescent="0.2">
      <c r="G2793" s="32"/>
      <c r="H2793" s="32"/>
      <c r="I2793" s="32"/>
      <c r="J2793" s="32"/>
      <c r="K2793" s="32"/>
      <c r="L2793" s="32"/>
    </row>
    <row r="2794" spans="7:12" x14ac:dyDescent="0.2">
      <c r="G2794" s="32"/>
      <c r="H2794" s="32"/>
      <c r="I2794" s="32"/>
      <c r="J2794" s="32"/>
      <c r="K2794" s="32"/>
      <c r="L2794" s="32"/>
    </row>
    <row r="2795" spans="7:12" x14ac:dyDescent="0.2">
      <c r="G2795" s="32"/>
      <c r="H2795" s="32"/>
      <c r="I2795" s="32"/>
      <c r="J2795" s="32"/>
      <c r="K2795" s="32"/>
      <c r="L2795" s="32"/>
    </row>
    <row r="2796" spans="7:12" x14ac:dyDescent="0.2">
      <c r="G2796" s="32"/>
      <c r="H2796" s="32"/>
      <c r="I2796" s="32"/>
      <c r="J2796" s="32"/>
      <c r="K2796" s="32"/>
      <c r="L2796" s="32"/>
    </row>
    <row r="2797" spans="7:12" x14ac:dyDescent="0.2">
      <c r="G2797" s="32"/>
      <c r="H2797" s="32"/>
      <c r="I2797" s="32"/>
      <c r="J2797" s="32"/>
      <c r="K2797" s="32"/>
      <c r="L2797" s="32"/>
    </row>
    <row r="2798" spans="7:12" x14ac:dyDescent="0.2">
      <c r="G2798" s="32"/>
      <c r="H2798" s="32"/>
      <c r="I2798" s="32"/>
      <c r="J2798" s="32"/>
      <c r="K2798" s="32"/>
      <c r="L2798" s="32"/>
    </row>
    <row r="2799" spans="7:12" x14ac:dyDescent="0.2">
      <c r="G2799" s="32"/>
      <c r="H2799" s="32"/>
      <c r="I2799" s="32"/>
      <c r="J2799" s="32"/>
      <c r="K2799" s="32"/>
      <c r="L2799" s="32"/>
    </row>
    <row r="2800" spans="7:12" x14ac:dyDescent="0.2">
      <c r="G2800" s="32"/>
      <c r="H2800" s="32"/>
      <c r="I2800" s="32"/>
      <c r="J2800" s="32"/>
      <c r="K2800" s="32"/>
      <c r="L2800" s="32"/>
    </row>
    <row r="2801" spans="7:12" x14ac:dyDescent="0.2">
      <c r="G2801" s="32"/>
      <c r="H2801" s="32"/>
      <c r="I2801" s="32"/>
      <c r="J2801" s="32"/>
      <c r="K2801" s="32"/>
      <c r="L2801" s="32"/>
    </row>
    <row r="2802" spans="7:12" x14ac:dyDescent="0.2">
      <c r="G2802" s="32"/>
      <c r="H2802" s="32"/>
      <c r="I2802" s="32"/>
      <c r="J2802" s="32"/>
      <c r="K2802" s="32"/>
      <c r="L2802" s="32"/>
    </row>
    <row r="2803" spans="7:12" x14ac:dyDescent="0.2">
      <c r="G2803" s="32"/>
      <c r="H2803" s="32"/>
      <c r="I2803" s="32"/>
      <c r="J2803" s="32"/>
      <c r="K2803" s="32"/>
      <c r="L2803" s="32"/>
    </row>
    <row r="2804" spans="7:12" x14ac:dyDescent="0.2">
      <c r="G2804" s="32"/>
      <c r="H2804" s="32"/>
      <c r="I2804" s="32"/>
      <c r="J2804" s="32"/>
      <c r="K2804" s="32"/>
      <c r="L2804" s="32"/>
    </row>
    <row r="2805" spans="7:12" x14ac:dyDescent="0.2">
      <c r="G2805" s="32"/>
      <c r="H2805" s="32"/>
      <c r="I2805" s="32"/>
      <c r="J2805" s="32"/>
      <c r="K2805" s="32"/>
      <c r="L2805" s="32"/>
    </row>
    <row r="2806" spans="7:12" x14ac:dyDescent="0.2">
      <c r="G2806" s="32"/>
      <c r="H2806" s="32"/>
      <c r="I2806" s="32"/>
      <c r="J2806" s="32"/>
      <c r="K2806" s="32"/>
      <c r="L2806" s="32"/>
    </row>
    <row r="2807" spans="7:12" x14ac:dyDescent="0.2">
      <c r="G2807" s="32"/>
      <c r="H2807" s="32"/>
      <c r="I2807" s="32"/>
      <c r="J2807" s="32"/>
      <c r="K2807" s="32"/>
      <c r="L2807" s="32"/>
    </row>
    <row r="2808" spans="7:12" x14ac:dyDescent="0.2">
      <c r="G2808" s="32"/>
      <c r="H2808" s="32"/>
      <c r="I2808" s="32"/>
      <c r="J2808" s="32"/>
      <c r="K2808" s="32"/>
      <c r="L2808" s="32"/>
    </row>
    <row r="2809" spans="7:12" x14ac:dyDescent="0.2">
      <c r="G2809" s="32"/>
      <c r="H2809" s="32"/>
      <c r="I2809" s="32"/>
      <c r="J2809" s="32"/>
      <c r="K2809" s="32"/>
      <c r="L2809" s="32"/>
    </row>
    <row r="2810" spans="7:12" x14ac:dyDescent="0.2">
      <c r="G2810" s="32"/>
      <c r="H2810" s="32"/>
      <c r="I2810" s="32"/>
      <c r="J2810" s="32"/>
      <c r="K2810" s="32"/>
      <c r="L2810" s="32"/>
    </row>
    <row r="2811" spans="7:12" x14ac:dyDescent="0.2">
      <c r="G2811" s="32"/>
      <c r="H2811" s="32"/>
      <c r="I2811" s="32"/>
      <c r="J2811" s="32"/>
      <c r="K2811" s="32"/>
      <c r="L2811" s="32"/>
    </row>
    <row r="2812" spans="7:12" x14ac:dyDescent="0.2">
      <c r="G2812" s="32"/>
      <c r="H2812" s="32"/>
      <c r="I2812" s="32"/>
      <c r="J2812" s="32"/>
      <c r="K2812" s="32"/>
      <c r="L2812" s="32"/>
    </row>
    <row r="2813" spans="7:12" x14ac:dyDescent="0.2">
      <c r="G2813" s="32"/>
      <c r="H2813" s="32"/>
      <c r="I2813" s="32"/>
      <c r="J2813" s="32"/>
      <c r="K2813" s="32"/>
      <c r="L2813" s="32"/>
    </row>
    <row r="2814" spans="7:12" x14ac:dyDescent="0.2">
      <c r="G2814" s="32"/>
      <c r="H2814" s="32"/>
      <c r="I2814" s="32"/>
      <c r="J2814" s="32"/>
      <c r="K2814" s="32"/>
      <c r="L2814" s="32"/>
    </row>
    <row r="2815" spans="7:12" x14ac:dyDescent="0.2">
      <c r="G2815" s="32"/>
      <c r="H2815" s="32"/>
      <c r="I2815" s="32"/>
      <c r="J2815" s="32"/>
      <c r="K2815" s="32"/>
      <c r="L2815" s="32"/>
    </row>
    <row r="2816" spans="7:12" x14ac:dyDescent="0.2">
      <c r="G2816" s="32"/>
      <c r="H2816" s="32"/>
      <c r="I2816" s="32"/>
      <c r="J2816" s="32"/>
      <c r="K2816" s="32"/>
      <c r="L2816" s="32"/>
    </row>
    <row r="2817" spans="7:12" x14ac:dyDescent="0.2">
      <c r="G2817" s="32"/>
      <c r="H2817" s="32"/>
      <c r="I2817" s="32"/>
      <c r="J2817" s="32"/>
      <c r="K2817" s="32"/>
      <c r="L2817" s="32"/>
    </row>
    <row r="2818" spans="7:12" x14ac:dyDescent="0.2">
      <c r="G2818" s="32"/>
      <c r="H2818" s="32"/>
      <c r="I2818" s="32"/>
      <c r="J2818" s="32"/>
      <c r="K2818" s="32"/>
      <c r="L2818" s="32"/>
    </row>
    <row r="2819" spans="7:12" x14ac:dyDescent="0.2">
      <c r="G2819" s="32"/>
      <c r="H2819" s="32"/>
      <c r="I2819" s="32"/>
      <c r="J2819" s="32"/>
      <c r="K2819" s="32"/>
      <c r="L2819" s="32"/>
    </row>
    <row r="2820" spans="7:12" x14ac:dyDescent="0.2">
      <c r="G2820" s="32"/>
      <c r="H2820" s="32"/>
      <c r="I2820" s="32"/>
      <c r="J2820" s="32"/>
      <c r="K2820" s="32"/>
      <c r="L2820" s="32"/>
    </row>
    <row r="2821" spans="7:12" x14ac:dyDescent="0.2">
      <c r="G2821" s="32"/>
      <c r="H2821" s="32"/>
      <c r="I2821" s="32"/>
      <c r="J2821" s="32"/>
      <c r="K2821" s="32"/>
      <c r="L2821" s="32"/>
    </row>
    <row r="2822" spans="7:12" x14ac:dyDescent="0.2">
      <c r="G2822" s="32"/>
      <c r="H2822" s="32"/>
      <c r="I2822" s="32"/>
      <c r="J2822" s="32"/>
      <c r="K2822" s="32"/>
      <c r="L2822" s="32"/>
    </row>
    <row r="2823" spans="7:12" x14ac:dyDescent="0.2">
      <c r="G2823" s="32"/>
      <c r="H2823" s="32"/>
      <c r="I2823" s="32"/>
      <c r="J2823" s="32"/>
      <c r="K2823" s="32"/>
      <c r="L2823" s="32"/>
    </row>
    <row r="2824" spans="7:12" x14ac:dyDescent="0.2">
      <c r="G2824" s="32"/>
      <c r="H2824" s="32"/>
      <c r="I2824" s="32"/>
      <c r="J2824" s="32"/>
      <c r="K2824" s="32"/>
      <c r="L2824" s="32"/>
    </row>
    <row r="2825" spans="7:12" x14ac:dyDescent="0.2">
      <c r="G2825" s="32"/>
      <c r="H2825" s="32"/>
      <c r="I2825" s="32"/>
      <c r="J2825" s="32"/>
      <c r="K2825" s="32"/>
      <c r="L2825" s="32"/>
    </row>
    <row r="2826" spans="7:12" x14ac:dyDescent="0.2">
      <c r="G2826" s="32"/>
      <c r="H2826" s="32"/>
      <c r="I2826" s="32"/>
      <c r="J2826" s="32"/>
      <c r="K2826" s="32"/>
      <c r="L2826" s="32"/>
    </row>
    <row r="2827" spans="7:12" x14ac:dyDescent="0.2">
      <c r="G2827" s="32"/>
      <c r="H2827" s="32"/>
      <c r="I2827" s="32"/>
      <c r="J2827" s="32"/>
      <c r="K2827" s="32"/>
      <c r="L2827" s="32"/>
    </row>
    <row r="2828" spans="7:12" x14ac:dyDescent="0.2">
      <c r="G2828" s="32"/>
      <c r="H2828" s="32"/>
      <c r="I2828" s="32"/>
      <c r="J2828" s="32"/>
      <c r="K2828" s="32"/>
      <c r="L2828" s="32"/>
    </row>
    <row r="2829" spans="7:12" x14ac:dyDescent="0.2">
      <c r="G2829" s="32"/>
      <c r="H2829" s="32"/>
      <c r="I2829" s="32"/>
      <c r="J2829" s="32"/>
      <c r="K2829" s="32"/>
      <c r="L2829" s="32"/>
    </row>
    <row r="2830" spans="7:12" x14ac:dyDescent="0.2">
      <c r="G2830" s="32"/>
      <c r="H2830" s="32"/>
      <c r="I2830" s="32"/>
      <c r="J2830" s="32"/>
      <c r="K2830" s="32"/>
      <c r="L2830" s="32"/>
    </row>
    <row r="2831" spans="7:12" x14ac:dyDescent="0.2">
      <c r="G2831" s="32"/>
      <c r="H2831" s="32"/>
      <c r="I2831" s="32"/>
      <c r="J2831" s="32"/>
      <c r="K2831" s="32"/>
      <c r="L2831" s="32"/>
    </row>
    <row r="2832" spans="7:12" x14ac:dyDescent="0.2">
      <c r="G2832" s="32"/>
      <c r="H2832" s="32"/>
      <c r="I2832" s="32"/>
      <c r="J2832" s="32"/>
      <c r="K2832" s="32"/>
      <c r="L2832" s="32"/>
    </row>
    <row r="2833" spans="7:12" x14ac:dyDescent="0.2">
      <c r="G2833" s="32"/>
      <c r="H2833" s="32"/>
      <c r="I2833" s="32"/>
      <c r="J2833" s="32"/>
      <c r="K2833" s="32"/>
      <c r="L2833" s="32"/>
    </row>
    <row r="2834" spans="7:12" x14ac:dyDescent="0.2">
      <c r="G2834" s="32"/>
      <c r="H2834" s="32"/>
      <c r="I2834" s="32"/>
      <c r="J2834" s="32"/>
      <c r="K2834" s="32"/>
      <c r="L2834" s="32"/>
    </row>
    <row r="2835" spans="7:12" x14ac:dyDescent="0.2">
      <c r="G2835" s="32"/>
      <c r="H2835" s="32"/>
      <c r="I2835" s="32"/>
      <c r="J2835" s="32"/>
      <c r="K2835" s="32"/>
      <c r="L2835" s="32"/>
    </row>
    <row r="2836" spans="7:12" x14ac:dyDescent="0.2">
      <c r="G2836" s="32"/>
      <c r="H2836" s="32"/>
      <c r="I2836" s="32"/>
      <c r="J2836" s="32"/>
      <c r="K2836" s="32"/>
      <c r="L2836" s="32"/>
    </row>
    <row r="2837" spans="7:12" x14ac:dyDescent="0.2">
      <c r="G2837" s="32"/>
      <c r="H2837" s="32"/>
      <c r="I2837" s="32"/>
      <c r="J2837" s="32"/>
      <c r="K2837" s="32"/>
      <c r="L2837" s="32"/>
    </row>
    <row r="2838" spans="7:12" x14ac:dyDescent="0.2">
      <c r="G2838" s="32"/>
      <c r="H2838" s="32"/>
      <c r="I2838" s="32"/>
      <c r="J2838" s="32"/>
      <c r="K2838" s="32"/>
      <c r="L2838" s="32"/>
    </row>
    <row r="2839" spans="7:12" x14ac:dyDescent="0.2">
      <c r="G2839" s="32"/>
      <c r="H2839" s="32"/>
      <c r="I2839" s="32"/>
      <c r="J2839" s="32"/>
      <c r="K2839" s="32"/>
      <c r="L2839" s="32"/>
    </row>
    <row r="2840" spans="7:12" x14ac:dyDescent="0.2">
      <c r="G2840" s="32"/>
      <c r="H2840" s="32"/>
      <c r="I2840" s="32"/>
      <c r="J2840" s="32"/>
      <c r="K2840" s="32"/>
      <c r="L2840" s="32"/>
    </row>
    <row r="2841" spans="7:12" x14ac:dyDescent="0.2">
      <c r="G2841" s="32"/>
      <c r="H2841" s="32"/>
      <c r="I2841" s="32"/>
      <c r="J2841" s="32"/>
      <c r="K2841" s="32"/>
      <c r="L2841" s="32"/>
    </row>
    <row r="2842" spans="7:12" x14ac:dyDescent="0.2">
      <c r="G2842" s="32"/>
      <c r="H2842" s="32"/>
      <c r="I2842" s="32"/>
      <c r="J2842" s="32"/>
      <c r="K2842" s="32"/>
      <c r="L2842" s="32"/>
    </row>
    <row r="2843" spans="7:12" x14ac:dyDescent="0.2">
      <c r="G2843" s="32"/>
      <c r="H2843" s="32"/>
      <c r="I2843" s="32"/>
      <c r="J2843" s="32"/>
      <c r="K2843" s="32"/>
      <c r="L2843" s="32"/>
    </row>
    <row r="2844" spans="7:12" x14ac:dyDescent="0.2">
      <c r="G2844" s="32"/>
      <c r="H2844" s="32"/>
      <c r="I2844" s="32"/>
      <c r="J2844" s="32"/>
      <c r="K2844" s="32"/>
      <c r="L2844" s="32"/>
    </row>
    <row r="2845" spans="7:12" x14ac:dyDescent="0.2">
      <c r="G2845" s="32"/>
      <c r="H2845" s="32"/>
      <c r="I2845" s="32"/>
      <c r="J2845" s="32"/>
      <c r="K2845" s="32"/>
      <c r="L2845" s="32"/>
    </row>
    <row r="2846" spans="7:12" x14ac:dyDescent="0.2">
      <c r="G2846" s="32"/>
      <c r="H2846" s="32"/>
      <c r="I2846" s="32"/>
      <c r="J2846" s="32"/>
      <c r="K2846" s="32"/>
      <c r="L2846" s="32"/>
    </row>
    <row r="2847" spans="7:12" x14ac:dyDescent="0.2">
      <c r="G2847" s="32"/>
      <c r="H2847" s="32"/>
      <c r="I2847" s="32"/>
      <c r="J2847" s="32"/>
      <c r="K2847" s="32"/>
      <c r="L2847" s="32"/>
    </row>
    <row r="2848" spans="7:12" x14ac:dyDescent="0.2">
      <c r="G2848" s="32"/>
      <c r="H2848" s="32"/>
      <c r="I2848" s="32"/>
      <c r="J2848" s="32"/>
      <c r="K2848" s="32"/>
      <c r="L2848" s="32"/>
    </row>
    <row r="2849" spans="7:12" x14ac:dyDescent="0.2">
      <c r="G2849" s="32"/>
      <c r="H2849" s="32"/>
      <c r="I2849" s="32"/>
      <c r="J2849" s="32"/>
      <c r="K2849" s="32"/>
      <c r="L2849" s="32"/>
    </row>
    <row r="2850" spans="7:12" x14ac:dyDescent="0.2">
      <c r="G2850" s="32"/>
      <c r="H2850" s="32"/>
      <c r="I2850" s="32"/>
      <c r="J2850" s="32"/>
      <c r="K2850" s="32"/>
      <c r="L2850" s="32"/>
    </row>
    <row r="2851" spans="7:12" x14ac:dyDescent="0.2">
      <c r="G2851" s="32"/>
      <c r="H2851" s="32"/>
      <c r="I2851" s="32"/>
      <c r="J2851" s="32"/>
      <c r="K2851" s="32"/>
      <c r="L2851" s="32"/>
    </row>
    <row r="2852" spans="7:12" x14ac:dyDescent="0.2">
      <c r="G2852" s="32"/>
      <c r="H2852" s="32"/>
      <c r="I2852" s="32"/>
      <c r="J2852" s="32"/>
      <c r="K2852" s="32"/>
      <c r="L2852" s="32"/>
    </row>
    <row r="2853" spans="7:12" x14ac:dyDescent="0.2">
      <c r="G2853" s="32"/>
      <c r="H2853" s="32"/>
      <c r="I2853" s="32"/>
      <c r="J2853" s="32"/>
      <c r="K2853" s="32"/>
      <c r="L2853" s="32"/>
    </row>
    <row r="2854" spans="7:12" x14ac:dyDescent="0.2">
      <c r="G2854" s="32"/>
      <c r="H2854" s="32"/>
      <c r="I2854" s="32"/>
      <c r="J2854" s="32"/>
      <c r="K2854" s="32"/>
      <c r="L2854" s="32"/>
    </row>
    <row r="2855" spans="7:12" x14ac:dyDescent="0.2">
      <c r="G2855" s="32"/>
      <c r="H2855" s="32"/>
      <c r="I2855" s="32"/>
      <c r="J2855" s="32"/>
      <c r="K2855" s="32"/>
      <c r="L2855" s="32"/>
    </row>
    <row r="2856" spans="7:12" x14ac:dyDescent="0.2">
      <c r="G2856" s="32"/>
      <c r="H2856" s="32"/>
      <c r="I2856" s="32"/>
      <c r="J2856" s="32"/>
      <c r="K2856" s="32"/>
      <c r="L2856" s="32"/>
    </row>
    <row r="2857" spans="7:12" x14ac:dyDescent="0.2">
      <c r="G2857" s="32"/>
      <c r="H2857" s="32"/>
      <c r="I2857" s="32"/>
      <c r="J2857" s="32"/>
      <c r="K2857" s="32"/>
      <c r="L2857" s="32"/>
    </row>
    <row r="2858" spans="7:12" x14ac:dyDescent="0.2">
      <c r="G2858" s="32"/>
      <c r="H2858" s="32"/>
      <c r="I2858" s="32"/>
      <c r="J2858" s="32"/>
      <c r="K2858" s="32"/>
      <c r="L2858" s="32"/>
    </row>
    <row r="2859" spans="7:12" x14ac:dyDescent="0.2">
      <c r="G2859" s="32"/>
      <c r="H2859" s="32"/>
      <c r="I2859" s="32"/>
      <c r="J2859" s="32"/>
      <c r="K2859" s="32"/>
      <c r="L2859" s="32"/>
    </row>
    <row r="2860" spans="7:12" x14ac:dyDescent="0.2">
      <c r="G2860" s="32"/>
      <c r="H2860" s="32"/>
      <c r="I2860" s="32"/>
      <c r="J2860" s="32"/>
      <c r="K2860" s="32"/>
      <c r="L2860" s="32"/>
    </row>
    <row r="2861" spans="7:12" x14ac:dyDescent="0.2">
      <c r="G2861" s="32"/>
      <c r="H2861" s="32"/>
      <c r="I2861" s="32"/>
      <c r="J2861" s="32"/>
      <c r="K2861" s="32"/>
      <c r="L2861" s="32"/>
    </row>
    <row r="2862" spans="7:12" x14ac:dyDescent="0.2">
      <c r="G2862" s="32"/>
      <c r="H2862" s="32"/>
      <c r="I2862" s="32"/>
      <c r="J2862" s="32"/>
      <c r="K2862" s="32"/>
      <c r="L2862" s="32"/>
    </row>
    <row r="2863" spans="7:12" x14ac:dyDescent="0.2">
      <c r="G2863" s="32"/>
      <c r="H2863" s="32"/>
      <c r="I2863" s="32"/>
      <c r="J2863" s="32"/>
      <c r="K2863" s="32"/>
      <c r="L2863" s="32"/>
    </row>
    <row r="2864" spans="7:12" x14ac:dyDescent="0.2">
      <c r="G2864" s="32"/>
      <c r="H2864" s="32"/>
      <c r="I2864" s="32"/>
      <c r="J2864" s="32"/>
      <c r="K2864" s="32"/>
      <c r="L2864" s="32"/>
    </row>
    <row r="2865" spans="7:12" x14ac:dyDescent="0.2">
      <c r="G2865" s="32"/>
      <c r="H2865" s="32"/>
      <c r="I2865" s="32"/>
      <c r="J2865" s="32"/>
      <c r="K2865" s="32"/>
      <c r="L2865" s="32"/>
    </row>
    <row r="2866" spans="7:12" x14ac:dyDescent="0.2">
      <c r="G2866" s="32"/>
      <c r="H2866" s="32"/>
      <c r="I2866" s="32"/>
      <c r="J2866" s="32"/>
      <c r="K2866" s="32"/>
      <c r="L2866" s="32"/>
    </row>
    <row r="2867" spans="7:12" x14ac:dyDescent="0.2">
      <c r="G2867" s="32"/>
      <c r="H2867" s="32"/>
      <c r="I2867" s="32"/>
      <c r="J2867" s="32"/>
      <c r="K2867" s="32"/>
      <c r="L2867" s="32"/>
    </row>
    <row r="2868" spans="7:12" x14ac:dyDescent="0.2">
      <c r="G2868" s="32"/>
      <c r="H2868" s="32"/>
      <c r="I2868" s="32"/>
      <c r="J2868" s="32"/>
      <c r="K2868" s="32"/>
      <c r="L2868" s="32"/>
    </row>
    <row r="2869" spans="7:12" x14ac:dyDescent="0.2">
      <c r="G2869" s="32"/>
      <c r="H2869" s="32"/>
      <c r="I2869" s="32"/>
      <c r="J2869" s="32"/>
      <c r="K2869" s="32"/>
      <c r="L2869" s="32"/>
    </row>
    <row r="2870" spans="7:12" x14ac:dyDescent="0.2">
      <c r="G2870" s="32"/>
      <c r="H2870" s="32"/>
      <c r="I2870" s="32"/>
      <c r="J2870" s="32"/>
      <c r="K2870" s="32"/>
      <c r="L2870" s="32"/>
    </row>
    <row r="2871" spans="7:12" x14ac:dyDescent="0.2">
      <c r="G2871" s="32"/>
      <c r="H2871" s="32"/>
      <c r="I2871" s="32"/>
      <c r="J2871" s="32"/>
      <c r="K2871" s="32"/>
      <c r="L2871" s="32"/>
    </row>
    <row r="2872" spans="7:12" x14ac:dyDescent="0.2">
      <c r="G2872" s="32"/>
      <c r="H2872" s="32"/>
      <c r="I2872" s="32"/>
      <c r="J2872" s="32"/>
      <c r="K2872" s="32"/>
      <c r="L2872" s="32"/>
    </row>
    <row r="2873" spans="7:12" x14ac:dyDescent="0.2">
      <c r="G2873" s="32"/>
      <c r="H2873" s="32"/>
      <c r="I2873" s="32"/>
      <c r="J2873" s="32"/>
      <c r="K2873" s="32"/>
      <c r="L2873" s="32"/>
    </row>
    <row r="2874" spans="7:12" x14ac:dyDescent="0.2">
      <c r="G2874" s="32"/>
      <c r="H2874" s="32"/>
      <c r="I2874" s="32"/>
      <c r="J2874" s="32"/>
      <c r="K2874" s="32"/>
      <c r="L2874" s="32"/>
    </row>
    <row r="2875" spans="7:12" x14ac:dyDescent="0.2">
      <c r="G2875" s="32"/>
      <c r="H2875" s="32"/>
      <c r="I2875" s="32"/>
      <c r="J2875" s="32"/>
      <c r="K2875" s="32"/>
      <c r="L2875" s="32"/>
    </row>
    <row r="2876" spans="7:12" x14ac:dyDescent="0.2">
      <c r="G2876" s="32"/>
      <c r="H2876" s="32"/>
      <c r="I2876" s="32"/>
      <c r="J2876" s="32"/>
      <c r="K2876" s="32"/>
      <c r="L2876" s="32"/>
    </row>
    <row r="2877" spans="7:12" x14ac:dyDescent="0.2">
      <c r="G2877" s="32"/>
      <c r="H2877" s="32"/>
      <c r="I2877" s="32"/>
      <c r="J2877" s="32"/>
      <c r="K2877" s="32"/>
      <c r="L2877" s="32"/>
    </row>
    <row r="2878" spans="7:12" x14ac:dyDescent="0.2">
      <c r="G2878" s="32"/>
      <c r="H2878" s="32"/>
      <c r="I2878" s="32"/>
      <c r="J2878" s="32"/>
      <c r="K2878" s="32"/>
      <c r="L2878" s="32"/>
    </row>
    <row r="2879" spans="7:12" x14ac:dyDescent="0.2">
      <c r="G2879" s="32"/>
      <c r="H2879" s="32"/>
      <c r="I2879" s="32"/>
      <c r="J2879" s="32"/>
      <c r="K2879" s="32"/>
      <c r="L2879" s="32"/>
    </row>
    <row r="2880" spans="7:12" x14ac:dyDescent="0.2">
      <c r="G2880" s="32"/>
      <c r="H2880" s="32"/>
      <c r="I2880" s="32"/>
      <c r="J2880" s="32"/>
      <c r="K2880" s="32"/>
      <c r="L2880" s="32"/>
    </row>
    <row r="2881" spans="7:12" x14ac:dyDescent="0.2">
      <c r="G2881" s="32"/>
      <c r="H2881" s="32"/>
      <c r="I2881" s="32"/>
      <c r="J2881" s="32"/>
      <c r="K2881" s="32"/>
      <c r="L2881" s="32"/>
    </row>
    <row r="2882" spans="7:12" x14ac:dyDescent="0.2">
      <c r="G2882" s="32"/>
      <c r="H2882" s="32"/>
      <c r="I2882" s="32"/>
      <c r="J2882" s="32"/>
      <c r="K2882" s="32"/>
      <c r="L2882" s="32"/>
    </row>
    <row r="2883" spans="7:12" x14ac:dyDescent="0.2">
      <c r="G2883" s="32"/>
      <c r="H2883" s="32"/>
      <c r="I2883" s="32"/>
      <c r="J2883" s="32"/>
      <c r="K2883" s="32"/>
      <c r="L2883" s="32"/>
    </row>
    <row r="2884" spans="7:12" x14ac:dyDescent="0.2">
      <c r="G2884" s="32"/>
      <c r="H2884" s="32"/>
      <c r="I2884" s="32"/>
      <c r="J2884" s="32"/>
      <c r="K2884" s="32"/>
      <c r="L2884" s="32"/>
    </row>
    <row r="2885" spans="7:12" x14ac:dyDescent="0.2">
      <c r="G2885" s="32"/>
      <c r="H2885" s="32"/>
      <c r="I2885" s="32"/>
      <c r="J2885" s="32"/>
      <c r="K2885" s="32"/>
      <c r="L2885" s="32"/>
    </row>
    <row r="2886" spans="7:12" x14ac:dyDescent="0.2">
      <c r="G2886" s="32"/>
      <c r="H2886" s="32"/>
      <c r="I2886" s="32"/>
      <c r="J2886" s="32"/>
      <c r="K2886" s="32"/>
      <c r="L2886" s="32"/>
    </row>
    <row r="2887" spans="7:12" x14ac:dyDescent="0.2">
      <c r="G2887" s="32"/>
      <c r="H2887" s="32"/>
      <c r="I2887" s="32"/>
      <c r="J2887" s="32"/>
      <c r="K2887" s="32"/>
      <c r="L2887" s="32"/>
    </row>
    <row r="2888" spans="7:12" x14ac:dyDescent="0.2">
      <c r="G2888" s="32"/>
      <c r="H2888" s="32"/>
      <c r="I2888" s="32"/>
      <c r="J2888" s="32"/>
      <c r="K2888" s="32"/>
      <c r="L2888" s="32"/>
    </row>
    <row r="2889" spans="7:12" x14ac:dyDescent="0.2">
      <c r="G2889" s="32"/>
      <c r="H2889" s="32"/>
      <c r="I2889" s="32"/>
      <c r="J2889" s="32"/>
      <c r="K2889" s="32"/>
      <c r="L2889" s="32"/>
    </row>
    <row r="2890" spans="7:12" x14ac:dyDescent="0.2">
      <c r="G2890" s="32"/>
      <c r="H2890" s="32"/>
      <c r="I2890" s="32"/>
      <c r="J2890" s="32"/>
      <c r="K2890" s="32"/>
      <c r="L2890" s="32"/>
    </row>
    <row r="2891" spans="7:12" x14ac:dyDescent="0.2">
      <c r="G2891" s="32"/>
      <c r="H2891" s="32"/>
      <c r="I2891" s="32"/>
      <c r="J2891" s="32"/>
      <c r="K2891" s="32"/>
      <c r="L2891" s="32"/>
    </row>
    <row r="2892" spans="7:12" x14ac:dyDescent="0.2">
      <c r="G2892" s="32"/>
      <c r="H2892" s="32"/>
      <c r="I2892" s="32"/>
      <c r="J2892" s="32"/>
      <c r="K2892" s="32"/>
      <c r="L2892" s="32"/>
    </row>
    <row r="2893" spans="7:12" x14ac:dyDescent="0.2">
      <c r="G2893" s="32"/>
      <c r="H2893" s="32"/>
      <c r="I2893" s="32"/>
      <c r="J2893" s="32"/>
      <c r="K2893" s="32"/>
      <c r="L2893" s="32"/>
    </row>
    <row r="2894" spans="7:12" x14ac:dyDescent="0.2">
      <c r="G2894" s="32"/>
      <c r="H2894" s="32"/>
      <c r="I2894" s="32"/>
      <c r="J2894" s="32"/>
      <c r="K2894" s="32"/>
      <c r="L2894" s="32"/>
    </row>
    <row r="2895" spans="7:12" x14ac:dyDescent="0.2">
      <c r="G2895" s="32"/>
      <c r="H2895" s="32"/>
      <c r="I2895" s="32"/>
      <c r="J2895" s="32"/>
      <c r="K2895" s="32"/>
      <c r="L2895" s="32"/>
    </row>
    <row r="2896" spans="7:12" x14ac:dyDescent="0.2">
      <c r="G2896" s="32"/>
      <c r="H2896" s="32"/>
      <c r="I2896" s="32"/>
      <c r="J2896" s="32"/>
      <c r="K2896" s="32"/>
      <c r="L2896" s="32"/>
    </row>
    <row r="2897" spans="7:12" x14ac:dyDescent="0.2">
      <c r="G2897" s="32"/>
      <c r="H2897" s="32"/>
      <c r="I2897" s="32"/>
      <c r="J2897" s="32"/>
      <c r="K2897" s="32"/>
      <c r="L2897" s="32"/>
    </row>
    <row r="2898" spans="7:12" x14ac:dyDescent="0.2">
      <c r="G2898" s="32"/>
      <c r="H2898" s="32"/>
      <c r="I2898" s="32"/>
      <c r="J2898" s="32"/>
      <c r="K2898" s="32"/>
      <c r="L2898" s="32"/>
    </row>
    <row r="2899" spans="7:12" x14ac:dyDescent="0.2">
      <c r="G2899" s="32"/>
      <c r="H2899" s="32"/>
      <c r="I2899" s="32"/>
      <c r="J2899" s="32"/>
      <c r="K2899" s="32"/>
      <c r="L2899" s="32"/>
    </row>
    <row r="2900" spans="7:12" x14ac:dyDescent="0.2">
      <c r="G2900" s="32"/>
      <c r="H2900" s="32"/>
      <c r="I2900" s="32"/>
      <c r="J2900" s="32"/>
      <c r="K2900" s="32"/>
      <c r="L2900" s="32"/>
    </row>
    <row r="2901" spans="7:12" x14ac:dyDescent="0.2">
      <c r="G2901" s="32"/>
      <c r="H2901" s="32"/>
      <c r="I2901" s="32"/>
      <c r="J2901" s="32"/>
      <c r="K2901" s="32"/>
      <c r="L2901" s="32"/>
    </row>
    <row r="2902" spans="7:12" x14ac:dyDescent="0.2">
      <c r="G2902" s="32"/>
      <c r="H2902" s="32"/>
      <c r="I2902" s="32"/>
      <c r="J2902" s="32"/>
      <c r="K2902" s="32"/>
      <c r="L2902" s="32"/>
    </row>
    <row r="2903" spans="7:12" x14ac:dyDescent="0.2">
      <c r="G2903" s="32"/>
      <c r="H2903" s="32"/>
      <c r="I2903" s="32"/>
      <c r="J2903" s="32"/>
      <c r="K2903" s="32"/>
      <c r="L2903" s="32"/>
    </row>
    <row r="2904" spans="7:12" x14ac:dyDescent="0.2">
      <c r="G2904" s="32"/>
      <c r="H2904" s="32"/>
      <c r="I2904" s="32"/>
      <c r="J2904" s="32"/>
      <c r="K2904" s="32"/>
      <c r="L2904" s="32"/>
    </row>
    <row r="2905" spans="7:12" x14ac:dyDescent="0.2">
      <c r="G2905" s="32"/>
      <c r="H2905" s="32"/>
      <c r="I2905" s="32"/>
      <c r="J2905" s="32"/>
      <c r="K2905" s="32"/>
      <c r="L2905" s="32"/>
    </row>
    <row r="2906" spans="7:12" x14ac:dyDescent="0.2">
      <c r="G2906" s="32"/>
      <c r="H2906" s="32"/>
      <c r="I2906" s="32"/>
      <c r="J2906" s="32"/>
      <c r="K2906" s="32"/>
      <c r="L2906" s="32"/>
    </row>
    <row r="2907" spans="7:12" x14ac:dyDescent="0.2">
      <c r="G2907" s="32"/>
      <c r="H2907" s="32"/>
      <c r="I2907" s="32"/>
      <c r="J2907" s="32"/>
      <c r="K2907" s="32"/>
      <c r="L2907" s="32"/>
    </row>
    <row r="2908" spans="7:12" x14ac:dyDescent="0.2">
      <c r="G2908" s="32"/>
      <c r="H2908" s="32"/>
      <c r="I2908" s="32"/>
      <c r="J2908" s="32"/>
      <c r="K2908" s="32"/>
      <c r="L2908" s="32"/>
    </row>
    <row r="2909" spans="7:12" x14ac:dyDescent="0.2">
      <c r="G2909" s="32"/>
      <c r="H2909" s="32"/>
      <c r="I2909" s="32"/>
      <c r="J2909" s="32"/>
      <c r="K2909" s="32"/>
      <c r="L2909" s="32"/>
    </row>
    <row r="2910" spans="7:12" x14ac:dyDescent="0.2">
      <c r="G2910" s="32"/>
      <c r="H2910" s="32"/>
      <c r="I2910" s="32"/>
      <c r="J2910" s="32"/>
      <c r="K2910" s="32"/>
      <c r="L2910" s="32"/>
    </row>
    <row r="2911" spans="7:12" x14ac:dyDescent="0.2">
      <c r="G2911" s="32"/>
      <c r="H2911" s="32"/>
      <c r="I2911" s="32"/>
      <c r="J2911" s="32"/>
      <c r="K2911" s="32"/>
      <c r="L2911" s="32"/>
    </row>
    <row r="2912" spans="7:12" x14ac:dyDescent="0.2">
      <c r="G2912" s="32"/>
      <c r="H2912" s="32"/>
      <c r="I2912" s="32"/>
      <c r="J2912" s="32"/>
      <c r="K2912" s="32"/>
      <c r="L2912" s="32"/>
    </row>
    <row r="2913" spans="7:12" x14ac:dyDescent="0.2">
      <c r="G2913" s="32"/>
      <c r="H2913" s="32"/>
      <c r="I2913" s="32"/>
      <c r="J2913" s="32"/>
      <c r="K2913" s="32"/>
      <c r="L2913" s="32"/>
    </row>
    <row r="2914" spans="7:12" x14ac:dyDescent="0.2">
      <c r="G2914" s="32"/>
      <c r="H2914" s="32"/>
      <c r="I2914" s="32"/>
      <c r="J2914" s="32"/>
      <c r="K2914" s="32"/>
      <c r="L2914" s="32"/>
    </row>
    <row r="2915" spans="7:12" x14ac:dyDescent="0.2">
      <c r="G2915" s="32"/>
      <c r="H2915" s="32"/>
      <c r="I2915" s="32"/>
      <c r="J2915" s="32"/>
      <c r="K2915" s="32"/>
      <c r="L2915" s="32"/>
    </row>
    <row r="2916" spans="7:12" x14ac:dyDescent="0.2">
      <c r="G2916" s="32"/>
      <c r="H2916" s="32"/>
      <c r="I2916" s="32"/>
      <c r="J2916" s="32"/>
      <c r="K2916" s="32"/>
      <c r="L2916" s="32"/>
    </row>
    <row r="2917" spans="7:12" x14ac:dyDescent="0.2">
      <c r="G2917" s="32"/>
      <c r="H2917" s="32"/>
      <c r="I2917" s="32"/>
      <c r="J2917" s="32"/>
      <c r="K2917" s="32"/>
      <c r="L2917" s="32"/>
    </row>
    <row r="2918" spans="7:12" x14ac:dyDescent="0.2">
      <c r="G2918" s="32"/>
      <c r="H2918" s="32"/>
      <c r="I2918" s="32"/>
      <c r="J2918" s="32"/>
      <c r="K2918" s="32"/>
      <c r="L2918" s="32"/>
    </row>
    <row r="2919" spans="7:12" x14ac:dyDescent="0.2">
      <c r="G2919" s="32"/>
      <c r="H2919" s="32"/>
      <c r="I2919" s="32"/>
      <c r="J2919" s="32"/>
      <c r="K2919" s="32"/>
      <c r="L2919" s="32"/>
    </row>
    <row r="2920" spans="7:12" x14ac:dyDescent="0.2">
      <c r="G2920" s="32"/>
      <c r="H2920" s="32"/>
      <c r="I2920" s="32"/>
      <c r="J2920" s="32"/>
      <c r="K2920" s="32"/>
      <c r="L2920" s="32"/>
    </row>
    <row r="2921" spans="7:12" x14ac:dyDescent="0.2">
      <c r="G2921" s="32"/>
      <c r="H2921" s="32"/>
      <c r="I2921" s="32"/>
      <c r="J2921" s="32"/>
      <c r="K2921" s="32"/>
      <c r="L2921" s="32"/>
    </row>
    <row r="2922" spans="7:12" x14ac:dyDescent="0.2">
      <c r="G2922" s="32"/>
      <c r="H2922" s="32"/>
      <c r="I2922" s="32"/>
      <c r="J2922" s="32"/>
      <c r="K2922" s="32"/>
      <c r="L2922" s="32"/>
    </row>
    <row r="2923" spans="7:12" x14ac:dyDescent="0.2">
      <c r="G2923" s="32"/>
      <c r="H2923" s="32"/>
      <c r="I2923" s="32"/>
      <c r="J2923" s="32"/>
      <c r="K2923" s="32"/>
      <c r="L2923" s="32"/>
    </row>
    <row r="2924" spans="7:12" x14ac:dyDescent="0.2">
      <c r="G2924" s="32"/>
      <c r="H2924" s="32"/>
      <c r="I2924" s="32"/>
      <c r="J2924" s="32"/>
      <c r="K2924" s="32"/>
      <c r="L2924" s="32"/>
    </row>
    <row r="2925" spans="7:12" x14ac:dyDescent="0.2">
      <c r="G2925" s="32"/>
      <c r="H2925" s="32"/>
      <c r="I2925" s="32"/>
      <c r="J2925" s="32"/>
      <c r="K2925" s="32"/>
      <c r="L2925" s="32"/>
    </row>
    <row r="2926" spans="7:12" x14ac:dyDescent="0.2">
      <c r="G2926" s="32"/>
      <c r="H2926" s="32"/>
      <c r="I2926" s="32"/>
      <c r="J2926" s="32"/>
      <c r="K2926" s="32"/>
      <c r="L2926" s="32"/>
    </row>
    <row r="2927" spans="7:12" x14ac:dyDescent="0.2">
      <c r="G2927" s="32"/>
      <c r="H2927" s="32"/>
      <c r="I2927" s="32"/>
      <c r="J2927" s="32"/>
      <c r="K2927" s="32"/>
      <c r="L2927" s="32"/>
    </row>
    <row r="2928" spans="7:12" x14ac:dyDescent="0.2">
      <c r="G2928" s="32"/>
      <c r="H2928" s="32"/>
      <c r="I2928" s="32"/>
      <c r="J2928" s="32"/>
      <c r="K2928" s="32"/>
      <c r="L2928" s="32"/>
    </row>
    <row r="2929" spans="7:12" x14ac:dyDescent="0.2">
      <c r="G2929" s="32"/>
      <c r="H2929" s="32"/>
      <c r="I2929" s="32"/>
      <c r="J2929" s="32"/>
      <c r="K2929" s="32"/>
      <c r="L2929" s="32"/>
    </row>
    <row r="2930" spans="7:12" x14ac:dyDescent="0.2">
      <c r="G2930" s="32"/>
      <c r="H2930" s="32"/>
      <c r="I2930" s="32"/>
      <c r="J2930" s="32"/>
      <c r="K2930" s="32"/>
      <c r="L2930" s="32"/>
    </row>
    <row r="2931" spans="7:12" x14ac:dyDescent="0.2">
      <c r="G2931" s="32"/>
      <c r="H2931" s="32"/>
      <c r="I2931" s="32"/>
      <c r="J2931" s="32"/>
      <c r="K2931" s="32"/>
      <c r="L2931" s="32"/>
    </row>
    <row r="2932" spans="7:12" x14ac:dyDescent="0.2">
      <c r="G2932" s="32"/>
      <c r="H2932" s="32"/>
      <c r="I2932" s="32"/>
      <c r="J2932" s="32"/>
      <c r="K2932" s="32"/>
      <c r="L2932" s="32"/>
    </row>
    <row r="2933" spans="7:12" x14ac:dyDescent="0.2">
      <c r="G2933" s="32"/>
      <c r="H2933" s="32"/>
      <c r="I2933" s="32"/>
      <c r="J2933" s="32"/>
      <c r="K2933" s="32"/>
      <c r="L2933" s="32"/>
    </row>
    <row r="2934" spans="7:12" x14ac:dyDescent="0.2">
      <c r="G2934" s="32"/>
      <c r="H2934" s="32"/>
      <c r="I2934" s="32"/>
      <c r="J2934" s="32"/>
      <c r="K2934" s="32"/>
      <c r="L2934" s="32"/>
    </row>
    <row r="2935" spans="7:12" x14ac:dyDescent="0.2">
      <c r="G2935" s="32"/>
      <c r="H2935" s="32"/>
      <c r="I2935" s="32"/>
      <c r="J2935" s="32"/>
      <c r="K2935" s="32"/>
      <c r="L2935" s="32"/>
    </row>
    <row r="2936" spans="7:12" x14ac:dyDescent="0.2">
      <c r="G2936" s="32"/>
      <c r="H2936" s="32"/>
      <c r="I2936" s="32"/>
      <c r="J2936" s="32"/>
      <c r="K2936" s="32"/>
      <c r="L2936" s="32"/>
    </row>
    <row r="2937" spans="7:12" x14ac:dyDescent="0.2">
      <c r="G2937" s="32"/>
      <c r="H2937" s="32"/>
      <c r="I2937" s="32"/>
      <c r="J2937" s="32"/>
      <c r="K2937" s="32"/>
      <c r="L2937" s="32"/>
    </row>
    <row r="2938" spans="7:12" x14ac:dyDescent="0.2">
      <c r="G2938" s="32"/>
      <c r="H2938" s="32"/>
      <c r="I2938" s="32"/>
      <c r="J2938" s="32"/>
      <c r="K2938" s="32"/>
      <c r="L2938" s="32"/>
    </row>
    <row r="2939" spans="7:12" x14ac:dyDescent="0.2">
      <c r="G2939" s="32"/>
      <c r="H2939" s="32"/>
      <c r="I2939" s="32"/>
      <c r="J2939" s="32"/>
      <c r="K2939" s="32"/>
      <c r="L2939" s="32"/>
    </row>
    <row r="2940" spans="7:12" x14ac:dyDescent="0.2">
      <c r="G2940" s="32"/>
      <c r="H2940" s="32"/>
      <c r="I2940" s="32"/>
      <c r="J2940" s="32"/>
      <c r="K2940" s="32"/>
      <c r="L2940" s="32"/>
    </row>
    <row r="2941" spans="7:12" x14ac:dyDescent="0.2">
      <c r="G2941" s="32"/>
      <c r="H2941" s="32"/>
      <c r="I2941" s="32"/>
      <c r="J2941" s="32"/>
      <c r="K2941" s="32"/>
      <c r="L2941" s="32"/>
    </row>
    <row r="2942" spans="7:12" x14ac:dyDescent="0.2">
      <c r="G2942" s="32"/>
      <c r="H2942" s="32"/>
      <c r="I2942" s="32"/>
      <c r="J2942" s="32"/>
      <c r="K2942" s="32"/>
      <c r="L2942" s="32"/>
    </row>
    <row r="2943" spans="7:12" x14ac:dyDescent="0.2">
      <c r="G2943" s="32"/>
      <c r="H2943" s="32"/>
      <c r="I2943" s="32"/>
      <c r="J2943" s="32"/>
      <c r="K2943" s="32"/>
      <c r="L2943" s="32"/>
    </row>
    <row r="2944" spans="7:12" x14ac:dyDescent="0.2">
      <c r="G2944" s="32"/>
      <c r="H2944" s="32"/>
      <c r="I2944" s="32"/>
      <c r="J2944" s="32"/>
      <c r="K2944" s="32"/>
      <c r="L2944" s="32"/>
    </row>
    <row r="2945" spans="7:12" x14ac:dyDescent="0.2">
      <c r="G2945" s="32"/>
      <c r="H2945" s="32"/>
      <c r="I2945" s="32"/>
      <c r="J2945" s="32"/>
      <c r="K2945" s="32"/>
      <c r="L2945" s="32"/>
    </row>
    <row r="2946" spans="7:12" x14ac:dyDescent="0.2">
      <c r="G2946" s="32"/>
      <c r="H2946" s="32"/>
      <c r="I2946" s="32"/>
      <c r="J2946" s="32"/>
      <c r="K2946" s="32"/>
      <c r="L2946" s="32"/>
    </row>
    <row r="2947" spans="7:12" x14ac:dyDescent="0.2">
      <c r="G2947" s="32"/>
      <c r="H2947" s="32"/>
      <c r="I2947" s="32"/>
      <c r="J2947" s="32"/>
      <c r="K2947" s="32"/>
      <c r="L2947" s="32"/>
    </row>
    <row r="2948" spans="7:12" x14ac:dyDescent="0.2">
      <c r="G2948" s="32"/>
      <c r="H2948" s="32"/>
      <c r="I2948" s="32"/>
      <c r="J2948" s="32"/>
      <c r="K2948" s="32"/>
      <c r="L2948" s="32"/>
    </row>
    <row r="2949" spans="7:12" x14ac:dyDescent="0.2">
      <c r="G2949" s="32"/>
      <c r="H2949" s="32"/>
      <c r="I2949" s="32"/>
      <c r="J2949" s="32"/>
      <c r="K2949" s="32"/>
      <c r="L2949" s="32"/>
    </row>
    <row r="2950" spans="7:12" x14ac:dyDescent="0.2">
      <c r="G2950" s="32"/>
      <c r="H2950" s="32"/>
      <c r="I2950" s="32"/>
      <c r="J2950" s="32"/>
      <c r="K2950" s="32"/>
      <c r="L2950" s="32"/>
    </row>
    <row r="2951" spans="7:12" x14ac:dyDescent="0.2">
      <c r="G2951" s="32"/>
      <c r="H2951" s="32"/>
      <c r="I2951" s="32"/>
      <c r="J2951" s="32"/>
      <c r="K2951" s="32"/>
      <c r="L2951" s="32"/>
    </row>
    <row r="2952" spans="7:12" x14ac:dyDescent="0.2">
      <c r="G2952" s="32"/>
      <c r="H2952" s="32"/>
      <c r="I2952" s="32"/>
      <c r="J2952" s="32"/>
      <c r="K2952" s="32"/>
      <c r="L2952" s="32"/>
    </row>
    <row r="2953" spans="7:12" x14ac:dyDescent="0.2">
      <c r="G2953" s="32"/>
      <c r="H2953" s="32"/>
      <c r="I2953" s="32"/>
      <c r="J2953" s="32"/>
      <c r="K2953" s="32"/>
      <c r="L2953" s="32"/>
    </row>
    <row r="2954" spans="7:12" x14ac:dyDescent="0.2">
      <c r="G2954" s="32"/>
      <c r="H2954" s="32"/>
      <c r="I2954" s="32"/>
      <c r="J2954" s="32"/>
      <c r="K2954" s="32"/>
      <c r="L2954" s="32"/>
    </row>
    <row r="2955" spans="7:12" x14ac:dyDescent="0.2">
      <c r="G2955" s="32"/>
      <c r="H2955" s="32"/>
      <c r="I2955" s="32"/>
      <c r="J2955" s="32"/>
      <c r="K2955" s="32"/>
      <c r="L2955" s="32"/>
    </row>
    <row r="2956" spans="7:12" x14ac:dyDescent="0.2">
      <c r="G2956" s="32"/>
      <c r="H2956" s="32"/>
      <c r="I2956" s="32"/>
      <c r="J2956" s="32"/>
      <c r="K2956" s="32"/>
      <c r="L2956" s="32"/>
    </row>
    <row r="2957" spans="7:12" x14ac:dyDescent="0.2">
      <c r="G2957" s="32"/>
      <c r="H2957" s="32"/>
      <c r="I2957" s="32"/>
      <c r="J2957" s="32"/>
      <c r="K2957" s="32"/>
      <c r="L2957" s="32"/>
    </row>
    <row r="2958" spans="7:12" x14ac:dyDescent="0.2">
      <c r="G2958" s="32"/>
      <c r="H2958" s="32"/>
      <c r="I2958" s="32"/>
      <c r="J2958" s="32"/>
      <c r="K2958" s="32"/>
      <c r="L2958" s="32"/>
    </row>
    <row r="2959" spans="7:12" x14ac:dyDescent="0.2">
      <c r="G2959" s="32"/>
      <c r="H2959" s="32"/>
      <c r="I2959" s="32"/>
      <c r="J2959" s="32"/>
      <c r="K2959" s="32"/>
      <c r="L2959" s="32"/>
    </row>
    <row r="2960" spans="7:12" x14ac:dyDescent="0.2">
      <c r="G2960" s="32"/>
      <c r="H2960" s="32"/>
      <c r="I2960" s="32"/>
      <c r="J2960" s="32"/>
      <c r="K2960" s="32"/>
      <c r="L2960" s="32"/>
    </row>
    <row r="2961" spans="7:12" x14ac:dyDescent="0.2">
      <c r="G2961" s="32"/>
      <c r="H2961" s="32"/>
      <c r="I2961" s="32"/>
      <c r="J2961" s="32"/>
      <c r="K2961" s="32"/>
      <c r="L2961" s="32"/>
    </row>
    <row r="2962" spans="7:12" x14ac:dyDescent="0.2">
      <c r="G2962" s="32"/>
      <c r="H2962" s="32"/>
      <c r="I2962" s="32"/>
      <c r="J2962" s="32"/>
      <c r="K2962" s="32"/>
      <c r="L2962" s="32"/>
    </row>
    <row r="2963" spans="7:12" x14ac:dyDescent="0.2">
      <c r="G2963" s="32"/>
      <c r="H2963" s="32"/>
      <c r="I2963" s="32"/>
      <c r="J2963" s="32"/>
      <c r="K2963" s="32"/>
      <c r="L2963" s="32"/>
    </row>
    <row r="2964" spans="7:12" x14ac:dyDescent="0.2">
      <c r="G2964" s="32"/>
      <c r="H2964" s="32"/>
      <c r="I2964" s="32"/>
      <c r="J2964" s="32"/>
      <c r="K2964" s="32"/>
      <c r="L2964" s="32"/>
    </row>
    <row r="2965" spans="7:12" x14ac:dyDescent="0.2">
      <c r="G2965" s="32"/>
      <c r="H2965" s="32"/>
      <c r="I2965" s="32"/>
      <c r="J2965" s="32"/>
      <c r="K2965" s="32"/>
      <c r="L2965" s="32"/>
    </row>
    <row r="2966" spans="7:12" x14ac:dyDescent="0.2">
      <c r="G2966" s="32"/>
      <c r="H2966" s="32"/>
      <c r="I2966" s="32"/>
      <c r="J2966" s="32"/>
      <c r="K2966" s="32"/>
      <c r="L2966" s="32"/>
    </row>
    <row r="2967" spans="7:12" x14ac:dyDescent="0.2">
      <c r="G2967" s="32"/>
      <c r="H2967" s="32"/>
      <c r="I2967" s="32"/>
      <c r="J2967" s="32"/>
      <c r="K2967" s="32"/>
      <c r="L2967" s="32"/>
    </row>
    <row r="2968" spans="7:12" x14ac:dyDescent="0.2">
      <c r="G2968" s="32"/>
      <c r="H2968" s="32"/>
      <c r="I2968" s="32"/>
      <c r="J2968" s="32"/>
      <c r="K2968" s="32"/>
      <c r="L2968" s="32"/>
    </row>
    <row r="2969" spans="7:12" x14ac:dyDescent="0.2">
      <c r="G2969" s="32"/>
      <c r="H2969" s="32"/>
      <c r="I2969" s="32"/>
      <c r="J2969" s="32"/>
      <c r="K2969" s="32"/>
      <c r="L2969" s="32"/>
    </row>
    <row r="2970" spans="7:12" x14ac:dyDescent="0.2">
      <c r="G2970" s="32"/>
      <c r="H2970" s="32"/>
      <c r="I2970" s="32"/>
      <c r="J2970" s="32"/>
      <c r="K2970" s="32"/>
      <c r="L2970" s="32"/>
    </row>
    <row r="2971" spans="7:12" x14ac:dyDescent="0.2">
      <c r="G2971" s="32"/>
      <c r="H2971" s="32"/>
      <c r="I2971" s="32"/>
      <c r="J2971" s="32"/>
      <c r="K2971" s="32"/>
      <c r="L2971" s="32"/>
    </row>
    <row r="2972" spans="7:12" x14ac:dyDescent="0.2">
      <c r="G2972" s="32"/>
      <c r="H2972" s="32"/>
      <c r="I2972" s="32"/>
      <c r="J2972" s="32"/>
      <c r="K2972" s="32"/>
      <c r="L2972" s="32"/>
    </row>
    <row r="2973" spans="7:12" x14ac:dyDescent="0.2">
      <c r="G2973" s="32"/>
      <c r="H2973" s="32"/>
      <c r="I2973" s="32"/>
      <c r="J2973" s="32"/>
      <c r="K2973" s="32"/>
      <c r="L2973" s="32"/>
    </row>
    <row r="2974" spans="7:12" x14ac:dyDescent="0.2">
      <c r="G2974" s="32"/>
      <c r="H2974" s="32"/>
      <c r="I2974" s="32"/>
      <c r="J2974" s="32"/>
      <c r="K2974" s="32"/>
      <c r="L2974" s="32"/>
    </row>
    <row r="2975" spans="7:12" x14ac:dyDescent="0.2">
      <c r="G2975" s="32"/>
      <c r="H2975" s="32"/>
      <c r="I2975" s="32"/>
      <c r="J2975" s="32"/>
      <c r="K2975" s="32"/>
      <c r="L2975" s="32"/>
    </row>
    <row r="2976" spans="7:12" x14ac:dyDescent="0.2">
      <c r="G2976" s="32"/>
      <c r="H2976" s="32"/>
      <c r="I2976" s="32"/>
      <c r="J2976" s="32"/>
      <c r="K2976" s="32"/>
      <c r="L2976" s="32"/>
    </row>
    <row r="2977" spans="7:12" x14ac:dyDescent="0.2">
      <c r="G2977" s="32"/>
      <c r="H2977" s="32"/>
      <c r="I2977" s="32"/>
      <c r="J2977" s="32"/>
      <c r="K2977" s="32"/>
      <c r="L2977" s="32"/>
    </row>
    <row r="2978" spans="7:12" x14ac:dyDescent="0.2">
      <c r="G2978" s="32"/>
      <c r="H2978" s="32"/>
      <c r="I2978" s="32"/>
      <c r="J2978" s="32"/>
      <c r="K2978" s="32"/>
      <c r="L2978" s="32"/>
    </row>
    <row r="2979" spans="7:12" x14ac:dyDescent="0.2">
      <c r="G2979" s="32"/>
      <c r="H2979" s="32"/>
      <c r="I2979" s="32"/>
      <c r="J2979" s="32"/>
      <c r="K2979" s="32"/>
      <c r="L2979" s="32"/>
    </row>
    <row r="2980" spans="7:12" x14ac:dyDescent="0.2">
      <c r="G2980" s="32"/>
      <c r="H2980" s="32"/>
      <c r="I2980" s="32"/>
      <c r="J2980" s="32"/>
      <c r="K2980" s="32"/>
      <c r="L2980" s="32"/>
    </row>
    <row r="2981" spans="7:12" x14ac:dyDescent="0.2">
      <c r="G2981" s="32"/>
      <c r="H2981" s="32"/>
      <c r="I2981" s="32"/>
      <c r="J2981" s="32"/>
      <c r="K2981" s="32"/>
      <c r="L2981" s="32"/>
    </row>
    <row r="2982" spans="7:12" x14ac:dyDescent="0.2">
      <c r="G2982" s="32"/>
      <c r="H2982" s="32"/>
      <c r="I2982" s="32"/>
      <c r="J2982" s="32"/>
      <c r="K2982" s="32"/>
      <c r="L2982" s="32"/>
    </row>
    <row r="2983" spans="7:12" x14ac:dyDescent="0.2">
      <c r="G2983" s="32"/>
      <c r="H2983" s="32"/>
      <c r="I2983" s="32"/>
      <c r="J2983" s="32"/>
      <c r="K2983" s="32"/>
      <c r="L2983" s="32"/>
    </row>
    <row r="2984" spans="7:12" x14ac:dyDescent="0.2">
      <c r="G2984" s="32"/>
      <c r="H2984" s="32"/>
      <c r="I2984" s="32"/>
      <c r="J2984" s="32"/>
      <c r="K2984" s="32"/>
      <c r="L2984" s="32"/>
    </row>
    <row r="2985" spans="7:12" x14ac:dyDescent="0.2">
      <c r="G2985" s="32"/>
      <c r="H2985" s="32"/>
      <c r="I2985" s="32"/>
      <c r="J2985" s="32"/>
      <c r="K2985" s="32"/>
      <c r="L2985" s="32"/>
    </row>
    <row r="2986" spans="7:12" x14ac:dyDescent="0.2">
      <c r="G2986" s="32"/>
      <c r="H2986" s="32"/>
      <c r="I2986" s="32"/>
      <c r="J2986" s="32"/>
      <c r="K2986" s="32"/>
      <c r="L2986" s="32"/>
    </row>
    <row r="2987" spans="7:12" x14ac:dyDescent="0.2">
      <c r="G2987" s="32"/>
      <c r="H2987" s="32"/>
      <c r="I2987" s="32"/>
      <c r="J2987" s="32"/>
      <c r="K2987" s="32"/>
      <c r="L2987" s="32"/>
    </row>
    <row r="2988" spans="7:12" x14ac:dyDescent="0.2">
      <c r="G2988" s="32"/>
      <c r="H2988" s="32"/>
      <c r="I2988" s="32"/>
      <c r="J2988" s="32"/>
      <c r="K2988" s="32"/>
      <c r="L2988" s="32"/>
    </row>
    <row r="2989" spans="7:12" x14ac:dyDescent="0.2">
      <c r="G2989" s="32"/>
      <c r="H2989" s="32"/>
      <c r="I2989" s="32"/>
      <c r="J2989" s="32"/>
      <c r="K2989" s="32"/>
      <c r="L2989" s="32"/>
    </row>
    <row r="2990" spans="7:12" x14ac:dyDescent="0.2">
      <c r="G2990" s="32"/>
      <c r="H2990" s="32"/>
      <c r="I2990" s="32"/>
      <c r="J2990" s="32"/>
      <c r="K2990" s="32"/>
      <c r="L2990" s="32"/>
    </row>
    <row r="2991" spans="7:12" x14ac:dyDescent="0.2">
      <c r="G2991" s="32"/>
      <c r="H2991" s="32"/>
      <c r="I2991" s="32"/>
      <c r="J2991" s="32"/>
      <c r="K2991" s="32"/>
      <c r="L2991" s="32"/>
    </row>
    <row r="2992" spans="7:12" x14ac:dyDescent="0.2">
      <c r="G2992" s="32"/>
      <c r="H2992" s="32"/>
      <c r="I2992" s="32"/>
      <c r="J2992" s="32"/>
      <c r="K2992" s="32"/>
      <c r="L2992" s="32"/>
    </row>
    <row r="2993" spans="7:12" x14ac:dyDescent="0.2">
      <c r="G2993" s="32"/>
      <c r="H2993" s="32"/>
      <c r="I2993" s="32"/>
      <c r="J2993" s="32"/>
      <c r="K2993" s="32"/>
      <c r="L2993" s="32"/>
    </row>
    <row r="2994" spans="7:12" x14ac:dyDescent="0.2">
      <c r="G2994" s="32"/>
      <c r="H2994" s="32"/>
      <c r="I2994" s="32"/>
      <c r="J2994" s="32"/>
      <c r="K2994" s="32"/>
      <c r="L2994" s="32"/>
    </row>
    <row r="2995" spans="7:12" x14ac:dyDescent="0.2">
      <c r="G2995" s="32"/>
      <c r="H2995" s="32"/>
      <c r="I2995" s="32"/>
      <c r="J2995" s="32"/>
      <c r="K2995" s="32"/>
      <c r="L2995" s="32"/>
    </row>
    <row r="2996" spans="7:12" x14ac:dyDescent="0.2">
      <c r="G2996" s="32"/>
      <c r="H2996" s="32"/>
      <c r="I2996" s="32"/>
      <c r="J2996" s="32"/>
      <c r="K2996" s="32"/>
      <c r="L2996" s="32"/>
    </row>
    <row r="2997" spans="7:12" x14ac:dyDescent="0.2">
      <c r="G2997" s="32"/>
      <c r="H2997" s="32"/>
      <c r="I2997" s="32"/>
      <c r="J2997" s="32"/>
      <c r="K2997" s="32"/>
      <c r="L2997" s="32"/>
    </row>
    <row r="2998" spans="7:12" x14ac:dyDescent="0.2">
      <c r="G2998" s="32"/>
      <c r="H2998" s="32"/>
      <c r="I2998" s="32"/>
      <c r="J2998" s="32"/>
      <c r="K2998" s="32"/>
      <c r="L2998" s="32"/>
    </row>
    <row r="2999" spans="7:12" x14ac:dyDescent="0.2">
      <c r="G2999" s="32"/>
      <c r="H2999" s="32"/>
      <c r="I2999" s="32"/>
      <c r="J2999" s="32"/>
      <c r="K2999" s="32"/>
      <c r="L2999" s="32"/>
    </row>
    <row r="3000" spans="7:12" x14ac:dyDescent="0.2">
      <c r="G3000" s="32"/>
      <c r="H3000" s="32"/>
      <c r="I3000" s="32"/>
      <c r="J3000" s="32"/>
      <c r="K3000" s="32"/>
      <c r="L3000" s="32"/>
    </row>
    <row r="3001" spans="7:12" x14ac:dyDescent="0.2">
      <c r="G3001" s="32"/>
      <c r="H3001" s="32"/>
      <c r="I3001" s="32"/>
      <c r="J3001" s="32"/>
      <c r="K3001" s="32"/>
      <c r="L3001" s="32"/>
    </row>
    <row r="3002" spans="7:12" x14ac:dyDescent="0.2">
      <c r="G3002" s="32"/>
      <c r="H3002" s="32"/>
      <c r="I3002" s="32"/>
      <c r="J3002" s="32"/>
      <c r="K3002" s="32"/>
      <c r="L3002" s="32"/>
    </row>
    <row r="3003" spans="7:12" x14ac:dyDescent="0.2">
      <c r="G3003" s="32"/>
      <c r="H3003" s="32"/>
      <c r="I3003" s="32"/>
      <c r="J3003" s="32"/>
      <c r="K3003" s="32"/>
      <c r="L3003" s="32"/>
    </row>
    <row r="3004" spans="7:12" x14ac:dyDescent="0.2">
      <c r="G3004" s="32"/>
      <c r="H3004" s="32"/>
      <c r="I3004" s="32"/>
      <c r="J3004" s="32"/>
      <c r="K3004" s="32"/>
      <c r="L3004" s="32"/>
    </row>
    <row r="3005" spans="7:12" x14ac:dyDescent="0.2">
      <c r="G3005" s="32"/>
      <c r="H3005" s="32"/>
      <c r="I3005" s="32"/>
      <c r="J3005" s="32"/>
      <c r="K3005" s="32"/>
      <c r="L3005" s="32"/>
    </row>
    <row r="3006" spans="7:12" x14ac:dyDescent="0.2">
      <c r="G3006" s="32"/>
      <c r="H3006" s="32"/>
      <c r="I3006" s="32"/>
      <c r="J3006" s="32"/>
      <c r="K3006" s="32"/>
      <c r="L3006" s="32"/>
    </row>
    <row r="3007" spans="7:12" x14ac:dyDescent="0.2">
      <c r="G3007" s="32"/>
      <c r="H3007" s="32"/>
      <c r="I3007" s="32"/>
      <c r="J3007" s="32"/>
      <c r="K3007" s="32"/>
      <c r="L3007" s="32"/>
    </row>
    <row r="3008" spans="7:12" x14ac:dyDescent="0.2">
      <c r="G3008" s="32"/>
      <c r="H3008" s="32"/>
      <c r="I3008" s="32"/>
      <c r="J3008" s="32"/>
      <c r="K3008" s="32"/>
      <c r="L3008" s="32"/>
    </row>
    <row r="3009" spans="7:12" x14ac:dyDescent="0.2">
      <c r="G3009" s="32"/>
      <c r="H3009" s="32"/>
      <c r="I3009" s="32"/>
      <c r="J3009" s="32"/>
      <c r="K3009" s="32"/>
      <c r="L3009" s="32"/>
    </row>
    <row r="3010" spans="7:12" x14ac:dyDescent="0.2">
      <c r="G3010" s="32"/>
      <c r="H3010" s="32"/>
      <c r="I3010" s="32"/>
      <c r="J3010" s="32"/>
      <c r="K3010" s="32"/>
      <c r="L3010" s="32"/>
    </row>
    <row r="3011" spans="7:12" x14ac:dyDescent="0.2">
      <c r="G3011" s="32"/>
      <c r="H3011" s="32"/>
      <c r="I3011" s="32"/>
      <c r="J3011" s="32"/>
      <c r="K3011" s="32"/>
      <c r="L3011" s="32"/>
    </row>
    <row r="3012" spans="7:12" x14ac:dyDescent="0.2">
      <c r="G3012" s="32"/>
      <c r="H3012" s="32"/>
      <c r="I3012" s="32"/>
      <c r="J3012" s="32"/>
      <c r="K3012" s="32"/>
      <c r="L3012" s="32"/>
    </row>
    <row r="3013" spans="7:12" x14ac:dyDescent="0.2">
      <c r="G3013" s="32"/>
      <c r="H3013" s="32"/>
      <c r="I3013" s="32"/>
      <c r="J3013" s="32"/>
      <c r="K3013" s="32"/>
      <c r="L3013" s="32"/>
    </row>
    <row r="3014" spans="7:12" x14ac:dyDescent="0.2">
      <c r="G3014" s="32"/>
      <c r="H3014" s="32"/>
      <c r="I3014" s="32"/>
      <c r="J3014" s="32"/>
      <c r="K3014" s="32"/>
      <c r="L3014" s="32"/>
    </row>
    <row r="3015" spans="7:12" x14ac:dyDescent="0.2">
      <c r="G3015" s="32"/>
      <c r="H3015" s="32"/>
      <c r="I3015" s="32"/>
      <c r="J3015" s="32"/>
      <c r="K3015" s="32"/>
      <c r="L3015" s="32"/>
    </row>
    <row r="3016" spans="7:12" x14ac:dyDescent="0.2">
      <c r="G3016" s="32"/>
      <c r="H3016" s="32"/>
      <c r="I3016" s="32"/>
      <c r="J3016" s="32"/>
      <c r="K3016" s="32"/>
      <c r="L3016" s="32"/>
    </row>
    <row r="3017" spans="7:12" x14ac:dyDescent="0.2">
      <c r="G3017" s="32"/>
      <c r="H3017" s="32"/>
      <c r="I3017" s="32"/>
      <c r="J3017" s="32"/>
      <c r="K3017" s="32"/>
      <c r="L3017" s="32"/>
    </row>
    <row r="3018" spans="7:12" x14ac:dyDescent="0.2">
      <c r="G3018" s="32"/>
      <c r="H3018" s="32"/>
      <c r="I3018" s="32"/>
      <c r="J3018" s="32"/>
      <c r="K3018" s="32"/>
      <c r="L3018" s="32"/>
    </row>
    <row r="3019" spans="7:12" x14ac:dyDescent="0.2">
      <c r="G3019" s="32"/>
      <c r="H3019" s="32"/>
      <c r="I3019" s="32"/>
      <c r="J3019" s="32"/>
      <c r="K3019" s="32"/>
      <c r="L3019" s="32"/>
    </row>
    <row r="3020" spans="7:12" x14ac:dyDescent="0.2">
      <c r="G3020" s="32"/>
      <c r="H3020" s="32"/>
      <c r="I3020" s="32"/>
      <c r="J3020" s="32"/>
      <c r="K3020" s="32"/>
      <c r="L3020" s="32"/>
    </row>
    <row r="3021" spans="7:12" x14ac:dyDescent="0.2">
      <c r="G3021" s="32"/>
      <c r="H3021" s="32"/>
      <c r="I3021" s="32"/>
      <c r="J3021" s="32"/>
      <c r="K3021" s="32"/>
      <c r="L3021" s="32"/>
    </row>
    <row r="3022" spans="7:12" x14ac:dyDescent="0.2">
      <c r="G3022" s="32"/>
      <c r="H3022" s="32"/>
      <c r="I3022" s="32"/>
      <c r="J3022" s="32"/>
      <c r="K3022" s="32"/>
      <c r="L3022" s="32"/>
    </row>
    <row r="3023" spans="7:12" x14ac:dyDescent="0.2">
      <c r="G3023" s="32"/>
      <c r="H3023" s="32"/>
      <c r="I3023" s="32"/>
      <c r="J3023" s="32"/>
      <c r="K3023" s="32"/>
      <c r="L3023" s="32"/>
    </row>
    <row r="3024" spans="7:12" x14ac:dyDescent="0.2">
      <c r="G3024" s="32"/>
      <c r="H3024" s="32"/>
      <c r="I3024" s="32"/>
      <c r="J3024" s="32"/>
      <c r="K3024" s="32"/>
      <c r="L3024" s="32"/>
    </row>
    <row r="3025" spans="7:12" x14ac:dyDescent="0.2">
      <c r="G3025" s="32"/>
      <c r="H3025" s="32"/>
      <c r="I3025" s="32"/>
      <c r="J3025" s="32"/>
      <c r="K3025" s="32"/>
      <c r="L3025" s="32"/>
    </row>
    <row r="3026" spans="7:12" x14ac:dyDescent="0.2">
      <c r="G3026" s="32"/>
      <c r="H3026" s="32"/>
      <c r="I3026" s="32"/>
      <c r="J3026" s="32"/>
      <c r="K3026" s="32"/>
      <c r="L3026" s="32"/>
    </row>
    <row r="3027" spans="7:12" x14ac:dyDescent="0.2">
      <c r="G3027" s="32"/>
      <c r="H3027" s="32"/>
      <c r="I3027" s="32"/>
      <c r="J3027" s="32"/>
      <c r="K3027" s="32"/>
      <c r="L3027" s="32"/>
    </row>
    <row r="3028" spans="7:12" x14ac:dyDescent="0.2">
      <c r="G3028" s="32"/>
      <c r="H3028" s="32"/>
      <c r="I3028" s="32"/>
      <c r="J3028" s="32"/>
      <c r="K3028" s="32"/>
      <c r="L3028" s="32"/>
    </row>
    <row r="3029" spans="7:12" x14ac:dyDescent="0.2">
      <c r="G3029" s="32"/>
      <c r="H3029" s="32"/>
      <c r="I3029" s="32"/>
      <c r="J3029" s="32"/>
      <c r="K3029" s="32"/>
      <c r="L3029" s="32"/>
    </row>
    <row r="3030" spans="7:12" x14ac:dyDescent="0.2">
      <c r="G3030" s="32"/>
      <c r="H3030" s="32"/>
      <c r="I3030" s="32"/>
      <c r="J3030" s="32"/>
      <c r="K3030" s="32"/>
      <c r="L3030" s="32"/>
    </row>
    <row r="3031" spans="7:12" x14ac:dyDescent="0.2">
      <c r="G3031" s="32"/>
      <c r="H3031" s="32"/>
      <c r="I3031" s="32"/>
      <c r="J3031" s="32"/>
      <c r="K3031" s="32"/>
      <c r="L3031" s="32"/>
    </row>
    <row r="3032" spans="7:12" x14ac:dyDescent="0.2">
      <c r="G3032" s="32"/>
      <c r="H3032" s="32"/>
      <c r="I3032" s="32"/>
      <c r="J3032" s="32"/>
      <c r="K3032" s="32"/>
      <c r="L3032" s="32"/>
    </row>
    <row r="3033" spans="7:12" x14ac:dyDescent="0.2">
      <c r="G3033" s="32"/>
      <c r="H3033" s="32"/>
      <c r="I3033" s="32"/>
      <c r="J3033" s="32"/>
      <c r="K3033" s="32"/>
      <c r="L3033" s="32"/>
    </row>
    <row r="3034" spans="7:12" x14ac:dyDescent="0.2">
      <c r="G3034" s="32"/>
      <c r="H3034" s="32"/>
      <c r="I3034" s="32"/>
      <c r="J3034" s="32"/>
      <c r="K3034" s="32"/>
      <c r="L3034" s="32"/>
    </row>
    <row r="3035" spans="7:12" x14ac:dyDescent="0.2">
      <c r="G3035" s="32"/>
      <c r="H3035" s="32"/>
      <c r="I3035" s="32"/>
      <c r="J3035" s="32"/>
      <c r="K3035" s="32"/>
      <c r="L3035" s="32"/>
    </row>
    <row r="3036" spans="7:12" x14ac:dyDescent="0.2">
      <c r="G3036" s="32"/>
      <c r="H3036" s="32"/>
      <c r="I3036" s="32"/>
      <c r="J3036" s="32"/>
      <c r="K3036" s="32"/>
      <c r="L3036" s="32"/>
    </row>
    <row r="3037" spans="7:12" x14ac:dyDescent="0.2">
      <c r="G3037" s="32"/>
      <c r="H3037" s="32"/>
      <c r="I3037" s="32"/>
      <c r="J3037" s="32"/>
      <c r="K3037" s="32"/>
      <c r="L3037" s="32"/>
    </row>
    <row r="3038" spans="7:12" x14ac:dyDescent="0.2">
      <c r="G3038" s="32"/>
      <c r="H3038" s="32"/>
      <c r="I3038" s="32"/>
      <c r="J3038" s="32"/>
      <c r="K3038" s="32"/>
      <c r="L3038" s="32"/>
    </row>
    <row r="3039" spans="7:12" x14ac:dyDescent="0.2">
      <c r="G3039" s="32"/>
      <c r="H3039" s="32"/>
      <c r="I3039" s="32"/>
      <c r="J3039" s="32"/>
      <c r="K3039" s="32"/>
      <c r="L3039" s="32"/>
    </row>
    <row r="3040" spans="7:12" x14ac:dyDescent="0.2">
      <c r="G3040" s="32"/>
      <c r="H3040" s="32"/>
      <c r="I3040" s="32"/>
      <c r="J3040" s="32"/>
      <c r="K3040" s="32"/>
      <c r="L3040" s="32"/>
    </row>
    <row r="3041" spans="7:12" x14ac:dyDescent="0.2">
      <c r="G3041" s="32"/>
      <c r="H3041" s="32"/>
      <c r="I3041" s="32"/>
      <c r="J3041" s="32"/>
      <c r="K3041" s="32"/>
      <c r="L3041" s="32"/>
    </row>
    <row r="3042" spans="7:12" x14ac:dyDescent="0.2">
      <c r="G3042" s="32"/>
      <c r="H3042" s="32"/>
      <c r="I3042" s="32"/>
      <c r="J3042" s="32"/>
      <c r="K3042" s="32"/>
      <c r="L3042" s="32"/>
    </row>
    <row r="3043" spans="7:12" x14ac:dyDescent="0.2">
      <c r="G3043" s="32"/>
      <c r="H3043" s="32"/>
      <c r="I3043" s="32"/>
      <c r="J3043" s="32"/>
      <c r="K3043" s="32"/>
      <c r="L3043" s="32"/>
    </row>
    <row r="3044" spans="7:12" x14ac:dyDescent="0.2">
      <c r="G3044" s="32"/>
      <c r="H3044" s="32"/>
      <c r="I3044" s="32"/>
      <c r="J3044" s="32"/>
      <c r="K3044" s="32"/>
      <c r="L3044" s="32"/>
    </row>
    <row r="3045" spans="7:12" x14ac:dyDescent="0.2">
      <c r="G3045" s="32"/>
      <c r="H3045" s="32"/>
      <c r="I3045" s="32"/>
      <c r="J3045" s="32"/>
      <c r="K3045" s="32"/>
      <c r="L3045" s="32"/>
    </row>
    <row r="3046" spans="7:12" x14ac:dyDescent="0.2">
      <c r="G3046" s="32"/>
      <c r="H3046" s="32"/>
      <c r="I3046" s="32"/>
      <c r="J3046" s="32"/>
      <c r="K3046" s="32"/>
      <c r="L3046" s="32"/>
    </row>
    <row r="3047" spans="7:12" x14ac:dyDescent="0.2">
      <c r="G3047" s="32"/>
      <c r="H3047" s="32"/>
      <c r="I3047" s="32"/>
      <c r="J3047" s="32"/>
      <c r="K3047" s="32"/>
      <c r="L3047" s="32"/>
    </row>
    <row r="3048" spans="7:12" x14ac:dyDescent="0.2">
      <c r="G3048" s="32"/>
      <c r="H3048" s="32"/>
      <c r="I3048" s="32"/>
      <c r="J3048" s="32"/>
      <c r="K3048" s="32"/>
      <c r="L3048" s="32"/>
    </row>
    <row r="3049" spans="7:12" x14ac:dyDescent="0.2">
      <c r="G3049" s="32"/>
      <c r="H3049" s="32"/>
      <c r="I3049" s="32"/>
      <c r="J3049" s="32"/>
      <c r="K3049" s="32"/>
      <c r="L3049" s="32"/>
    </row>
    <row r="3050" spans="7:12" x14ac:dyDescent="0.2">
      <c r="G3050" s="32"/>
      <c r="H3050" s="32"/>
      <c r="I3050" s="32"/>
      <c r="J3050" s="32"/>
      <c r="K3050" s="32"/>
      <c r="L3050" s="32"/>
    </row>
    <row r="3051" spans="7:12" x14ac:dyDescent="0.2">
      <c r="G3051" s="32"/>
      <c r="H3051" s="32"/>
      <c r="I3051" s="32"/>
      <c r="J3051" s="32"/>
      <c r="K3051" s="32"/>
      <c r="L3051" s="32"/>
    </row>
    <row r="3052" spans="7:12" x14ac:dyDescent="0.2">
      <c r="G3052" s="32"/>
      <c r="H3052" s="32"/>
      <c r="I3052" s="32"/>
      <c r="J3052" s="32"/>
      <c r="K3052" s="32"/>
      <c r="L3052" s="32"/>
    </row>
    <row r="3053" spans="7:12" x14ac:dyDescent="0.2">
      <c r="G3053" s="32"/>
      <c r="H3053" s="32"/>
      <c r="I3053" s="32"/>
      <c r="J3053" s="32"/>
      <c r="K3053" s="32"/>
      <c r="L3053" s="32"/>
    </row>
    <row r="3054" spans="7:12" x14ac:dyDescent="0.2">
      <c r="G3054" s="32"/>
      <c r="H3054" s="32"/>
      <c r="I3054" s="32"/>
      <c r="J3054" s="32"/>
      <c r="K3054" s="32"/>
      <c r="L3054" s="32"/>
    </row>
    <row r="3055" spans="7:12" x14ac:dyDescent="0.2">
      <c r="G3055" s="32"/>
      <c r="H3055" s="32"/>
      <c r="I3055" s="32"/>
      <c r="J3055" s="32"/>
      <c r="K3055" s="32"/>
      <c r="L3055" s="32"/>
    </row>
    <row r="3056" spans="7:12" x14ac:dyDescent="0.2">
      <c r="G3056" s="32"/>
      <c r="H3056" s="32"/>
      <c r="I3056" s="32"/>
      <c r="J3056" s="32"/>
      <c r="K3056" s="32"/>
      <c r="L3056" s="32"/>
    </row>
    <row r="3057" spans="7:12" x14ac:dyDescent="0.2">
      <c r="G3057" s="32"/>
      <c r="H3057" s="32"/>
      <c r="I3057" s="32"/>
      <c r="J3057" s="32"/>
      <c r="K3057" s="32"/>
      <c r="L3057" s="32"/>
    </row>
    <row r="3058" spans="7:12" x14ac:dyDescent="0.2">
      <c r="G3058" s="32"/>
      <c r="H3058" s="32"/>
      <c r="I3058" s="32"/>
      <c r="J3058" s="32"/>
      <c r="K3058" s="32"/>
      <c r="L3058" s="32"/>
    </row>
    <row r="3059" spans="7:12" x14ac:dyDescent="0.2">
      <c r="G3059" s="32"/>
      <c r="H3059" s="32"/>
      <c r="I3059" s="32"/>
      <c r="J3059" s="32"/>
      <c r="K3059" s="32"/>
      <c r="L3059" s="32"/>
    </row>
    <row r="3060" spans="7:12" x14ac:dyDescent="0.2">
      <c r="G3060" s="32"/>
      <c r="H3060" s="32"/>
      <c r="I3060" s="32"/>
      <c r="J3060" s="32"/>
      <c r="K3060" s="32"/>
      <c r="L3060" s="32"/>
    </row>
    <row r="3061" spans="7:12" x14ac:dyDescent="0.2">
      <c r="G3061" s="32"/>
      <c r="H3061" s="32"/>
      <c r="I3061" s="32"/>
      <c r="J3061" s="32"/>
      <c r="K3061" s="32"/>
      <c r="L3061" s="32"/>
    </row>
    <row r="3062" spans="7:12" x14ac:dyDescent="0.2">
      <c r="G3062" s="32"/>
      <c r="H3062" s="32"/>
      <c r="I3062" s="32"/>
      <c r="J3062" s="32"/>
      <c r="K3062" s="32"/>
      <c r="L3062" s="32"/>
    </row>
    <row r="3063" spans="7:12" x14ac:dyDescent="0.2">
      <c r="G3063" s="32"/>
      <c r="H3063" s="32"/>
      <c r="I3063" s="32"/>
      <c r="J3063" s="32"/>
      <c r="K3063" s="32"/>
      <c r="L3063" s="32"/>
    </row>
    <row r="3064" spans="7:12" x14ac:dyDescent="0.2">
      <c r="G3064" s="32"/>
      <c r="H3064" s="32"/>
      <c r="I3064" s="32"/>
      <c r="J3064" s="32"/>
      <c r="K3064" s="32"/>
      <c r="L3064" s="32"/>
    </row>
    <row r="3065" spans="7:12" x14ac:dyDescent="0.2">
      <c r="G3065" s="32"/>
      <c r="H3065" s="32"/>
      <c r="I3065" s="32"/>
      <c r="J3065" s="32"/>
      <c r="K3065" s="32"/>
      <c r="L3065" s="32"/>
    </row>
    <row r="3066" spans="7:12" x14ac:dyDescent="0.2">
      <c r="G3066" s="32"/>
      <c r="H3066" s="32"/>
      <c r="I3066" s="32"/>
      <c r="J3066" s="32"/>
      <c r="K3066" s="32"/>
      <c r="L3066" s="32"/>
    </row>
    <row r="3067" spans="7:12" x14ac:dyDescent="0.2">
      <c r="G3067" s="32"/>
      <c r="H3067" s="32"/>
      <c r="I3067" s="32"/>
      <c r="J3067" s="32"/>
      <c r="K3067" s="32"/>
      <c r="L3067" s="32"/>
    </row>
    <row r="3068" spans="7:12" x14ac:dyDescent="0.2">
      <c r="G3068" s="32"/>
      <c r="H3068" s="32"/>
      <c r="I3068" s="32"/>
      <c r="J3068" s="32"/>
      <c r="K3068" s="32"/>
      <c r="L3068" s="32"/>
    </row>
    <row r="3069" spans="7:12" x14ac:dyDescent="0.2">
      <c r="G3069" s="32"/>
      <c r="H3069" s="32"/>
      <c r="I3069" s="32"/>
      <c r="J3069" s="32"/>
      <c r="K3069" s="32"/>
      <c r="L3069" s="32"/>
    </row>
    <row r="3070" spans="7:12" x14ac:dyDescent="0.2">
      <c r="G3070" s="32"/>
      <c r="H3070" s="32"/>
      <c r="I3070" s="32"/>
      <c r="J3070" s="32"/>
      <c r="K3070" s="32"/>
      <c r="L3070" s="32"/>
    </row>
    <row r="3071" spans="7:12" x14ac:dyDescent="0.2">
      <c r="G3071" s="32"/>
      <c r="H3071" s="32"/>
      <c r="I3071" s="32"/>
      <c r="J3071" s="32"/>
      <c r="K3071" s="32"/>
      <c r="L3071" s="32"/>
    </row>
    <row r="3072" spans="7:12" x14ac:dyDescent="0.2">
      <c r="G3072" s="32"/>
      <c r="H3072" s="32"/>
      <c r="I3072" s="32"/>
      <c r="J3072" s="32"/>
      <c r="K3072" s="32"/>
      <c r="L3072" s="32"/>
    </row>
    <row r="3073" spans="7:12" x14ac:dyDescent="0.2">
      <c r="G3073" s="32"/>
      <c r="H3073" s="32"/>
      <c r="I3073" s="32"/>
      <c r="J3073" s="32"/>
      <c r="K3073" s="32"/>
      <c r="L3073" s="32"/>
    </row>
    <row r="3074" spans="7:12" x14ac:dyDescent="0.2">
      <c r="G3074" s="32"/>
      <c r="H3074" s="32"/>
      <c r="I3074" s="32"/>
      <c r="J3074" s="32"/>
      <c r="K3074" s="32"/>
      <c r="L3074" s="32"/>
    </row>
    <row r="3075" spans="7:12" x14ac:dyDescent="0.2">
      <c r="G3075" s="32"/>
      <c r="H3075" s="32"/>
      <c r="I3075" s="32"/>
      <c r="J3075" s="32"/>
      <c r="K3075" s="32"/>
      <c r="L3075" s="32"/>
    </row>
    <row r="3076" spans="7:12" x14ac:dyDescent="0.2">
      <c r="G3076" s="32"/>
      <c r="H3076" s="32"/>
      <c r="I3076" s="32"/>
      <c r="J3076" s="32"/>
      <c r="K3076" s="32"/>
      <c r="L3076" s="32"/>
    </row>
    <row r="3077" spans="7:12" x14ac:dyDescent="0.2">
      <c r="G3077" s="32"/>
      <c r="H3077" s="32"/>
      <c r="I3077" s="32"/>
      <c r="J3077" s="32"/>
      <c r="K3077" s="32"/>
      <c r="L3077" s="32"/>
    </row>
    <row r="3078" spans="7:12" x14ac:dyDescent="0.2">
      <c r="G3078" s="32"/>
      <c r="H3078" s="32"/>
      <c r="I3078" s="32"/>
      <c r="J3078" s="32"/>
      <c r="K3078" s="32"/>
      <c r="L3078" s="32"/>
    </row>
    <row r="3079" spans="7:12" x14ac:dyDescent="0.2">
      <c r="G3079" s="32"/>
      <c r="H3079" s="32"/>
      <c r="I3079" s="32"/>
      <c r="J3079" s="32"/>
      <c r="K3079" s="32"/>
      <c r="L3079" s="32"/>
    </row>
    <row r="3080" spans="7:12" x14ac:dyDescent="0.2">
      <c r="G3080" s="32"/>
      <c r="H3080" s="32"/>
      <c r="I3080" s="32"/>
      <c r="J3080" s="32"/>
      <c r="K3080" s="32"/>
      <c r="L3080" s="32"/>
    </row>
    <row r="3081" spans="7:12" x14ac:dyDescent="0.2">
      <c r="G3081" s="32"/>
      <c r="H3081" s="32"/>
      <c r="I3081" s="32"/>
      <c r="J3081" s="32"/>
      <c r="K3081" s="32"/>
      <c r="L3081" s="32"/>
    </row>
    <row r="3082" spans="7:12" x14ac:dyDescent="0.2">
      <c r="G3082" s="32"/>
      <c r="H3082" s="32"/>
      <c r="I3082" s="32"/>
      <c r="J3082" s="32"/>
      <c r="K3082" s="32"/>
      <c r="L3082" s="32"/>
    </row>
    <row r="3083" spans="7:12" x14ac:dyDescent="0.2">
      <c r="G3083" s="32"/>
      <c r="H3083" s="32"/>
      <c r="I3083" s="32"/>
      <c r="J3083" s="32"/>
      <c r="K3083" s="32"/>
      <c r="L3083" s="32"/>
    </row>
    <row r="3084" spans="7:12" x14ac:dyDescent="0.2">
      <c r="G3084" s="32"/>
      <c r="H3084" s="32"/>
      <c r="I3084" s="32"/>
      <c r="J3084" s="32"/>
      <c r="K3084" s="32"/>
      <c r="L3084" s="32"/>
    </row>
    <row r="3085" spans="7:12" x14ac:dyDescent="0.2">
      <c r="G3085" s="32"/>
      <c r="H3085" s="32"/>
      <c r="I3085" s="32"/>
      <c r="J3085" s="32"/>
      <c r="K3085" s="32"/>
      <c r="L3085" s="32"/>
    </row>
    <row r="3086" spans="7:12" x14ac:dyDescent="0.2">
      <c r="G3086" s="32"/>
      <c r="H3086" s="32"/>
      <c r="I3086" s="32"/>
      <c r="J3086" s="32"/>
      <c r="K3086" s="32"/>
      <c r="L3086" s="32"/>
    </row>
    <row r="3087" spans="7:12" x14ac:dyDescent="0.2">
      <c r="G3087" s="32"/>
      <c r="H3087" s="32"/>
      <c r="I3087" s="32"/>
      <c r="J3087" s="32"/>
      <c r="K3087" s="32"/>
      <c r="L3087" s="32"/>
    </row>
    <row r="3088" spans="7:12" x14ac:dyDescent="0.2">
      <c r="G3088" s="32"/>
      <c r="H3088" s="32"/>
      <c r="I3088" s="32"/>
      <c r="J3088" s="32"/>
      <c r="K3088" s="32"/>
      <c r="L3088" s="32"/>
    </row>
    <row r="3089" spans="7:12" x14ac:dyDescent="0.2">
      <c r="G3089" s="32"/>
      <c r="H3089" s="32"/>
      <c r="I3089" s="32"/>
      <c r="J3089" s="32"/>
      <c r="K3089" s="32"/>
      <c r="L3089" s="32"/>
    </row>
    <row r="3090" spans="7:12" x14ac:dyDescent="0.2">
      <c r="G3090" s="32"/>
      <c r="H3090" s="32"/>
      <c r="I3090" s="32"/>
      <c r="J3090" s="32"/>
      <c r="K3090" s="32"/>
      <c r="L3090" s="32"/>
    </row>
    <row r="3091" spans="7:12" x14ac:dyDescent="0.2">
      <c r="G3091" s="32"/>
      <c r="H3091" s="32"/>
      <c r="I3091" s="32"/>
      <c r="J3091" s="32"/>
      <c r="K3091" s="32"/>
      <c r="L3091" s="32"/>
    </row>
    <row r="3092" spans="7:12" x14ac:dyDescent="0.2">
      <c r="G3092" s="32"/>
      <c r="H3092" s="32"/>
      <c r="I3092" s="32"/>
      <c r="J3092" s="32"/>
      <c r="K3092" s="32"/>
      <c r="L3092" s="32"/>
    </row>
    <row r="3093" spans="7:12" x14ac:dyDescent="0.2">
      <c r="G3093" s="32"/>
      <c r="H3093" s="32"/>
      <c r="I3093" s="32"/>
      <c r="J3093" s="32"/>
      <c r="K3093" s="32"/>
      <c r="L3093" s="32"/>
    </row>
    <row r="3094" spans="7:12" x14ac:dyDescent="0.2">
      <c r="G3094" s="32"/>
      <c r="H3094" s="32"/>
      <c r="I3094" s="32"/>
      <c r="J3094" s="32"/>
      <c r="K3094" s="32"/>
      <c r="L3094" s="32"/>
    </row>
    <row r="3095" spans="7:12" x14ac:dyDescent="0.2">
      <c r="G3095" s="32"/>
      <c r="H3095" s="32"/>
      <c r="I3095" s="32"/>
      <c r="J3095" s="32"/>
      <c r="K3095" s="32"/>
      <c r="L3095" s="32"/>
    </row>
    <row r="3096" spans="7:12" x14ac:dyDescent="0.2">
      <c r="G3096" s="32"/>
      <c r="H3096" s="32"/>
      <c r="I3096" s="32"/>
      <c r="J3096" s="32"/>
      <c r="K3096" s="32"/>
      <c r="L3096" s="32"/>
    </row>
    <row r="3097" spans="7:12" x14ac:dyDescent="0.2">
      <c r="G3097" s="32"/>
      <c r="H3097" s="32"/>
      <c r="I3097" s="32"/>
      <c r="J3097" s="32"/>
      <c r="K3097" s="32"/>
      <c r="L3097" s="32"/>
    </row>
    <row r="3098" spans="7:12" x14ac:dyDescent="0.2">
      <c r="G3098" s="32"/>
      <c r="H3098" s="32"/>
      <c r="I3098" s="32"/>
      <c r="J3098" s="32"/>
      <c r="K3098" s="32"/>
      <c r="L3098" s="32"/>
    </row>
    <row r="3099" spans="7:12" x14ac:dyDescent="0.2">
      <c r="G3099" s="32"/>
      <c r="H3099" s="32"/>
      <c r="I3099" s="32"/>
      <c r="J3099" s="32"/>
      <c r="K3099" s="32"/>
      <c r="L3099" s="32"/>
    </row>
    <row r="3100" spans="7:12" x14ac:dyDescent="0.2">
      <c r="G3100" s="32"/>
      <c r="H3100" s="32"/>
      <c r="I3100" s="32"/>
      <c r="J3100" s="32"/>
      <c r="K3100" s="32"/>
      <c r="L3100" s="32"/>
    </row>
    <row r="3101" spans="7:12" x14ac:dyDescent="0.2">
      <c r="G3101" s="32"/>
      <c r="H3101" s="32"/>
      <c r="I3101" s="32"/>
      <c r="J3101" s="32"/>
      <c r="K3101" s="32"/>
      <c r="L3101" s="32"/>
    </row>
    <row r="3102" spans="7:12" x14ac:dyDescent="0.2">
      <c r="G3102" s="32"/>
      <c r="H3102" s="32"/>
      <c r="I3102" s="32"/>
      <c r="J3102" s="32"/>
      <c r="K3102" s="32"/>
      <c r="L3102" s="32"/>
    </row>
    <row r="3103" spans="7:12" x14ac:dyDescent="0.2">
      <c r="G3103" s="32"/>
      <c r="H3103" s="32"/>
      <c r="I3103" s="32"/>
      <c r="J3103" s="32"/>
      <c r="K3103" s="32"/>
      <c r="L3103" s="32"/>
    </row>
    <row r="3104" spans="7:12" x14ac:dyDescent="0.2">
      <c r="G3104" s="32"/>
      <c r="H3104" s="32"/>
      <c r="I3104" s="32"/>
      <c r="J3104" s="32"/>
      <c r="K3104" s="32"/>
      <c r="L3104" s="32"/>
    </row>
    <row r="3105" spans="7:12" x14ac:dyDescent="0.2">
      <c r="G3105" s="32"/>
      <c r="H3105" s="32"/>
      <c r="I3105" s="32"/>
      <c r="J3105" s="32"/>
      <c r="K3105" s="32"/>
      <c r="L3105" s="32"/>
    </row>
    <row r="3106" spans="7:12" x14ac:dyDescent="0.2">
      <c r="G3106" s="32"/>
      <c r="H3106" s="32"/>
      <c r="I3106" s="32"/>
      <c r="J3106" s="32"/>
      <c r="K3106" s="32"/>
      <c r="L3106" s="32"/>
    </row>
    <row r="3107" spans="7:12" x14ac:dyDescent="0.2">
      <c r="G3107" s="32"/>
      <c r="H3107" s="32"/>
      <c r="I3107" s="32"/>
      <c r="J3107" s="32"/>
      <c r="K3107" s="32"/>
      <c r="L3107" s="32"/>
    </row>
    <row r="3108" spans="7:12" x14ac:dyDescent="0.2">
      <c r="G3108" s="32"/>
      <c r="H3108" s="32"/>
      <c r="I3108" s="32"/>
      <c r="J3108" s="32"/>
      <c r="K3108" s="32"/>
      <c r="L3108" s="32"/>
    </row>
    <row r="3109" spans="7:12" x14ac:dyDescent="0.2">
      <c r="G3109" s="32"/>
      <c r="H3109" s="32"/>
      <c r="I3109" s="32"/>
      <c r="J3109" s="32"/>
      <c r="K3109" s="32"/>
      <c r="L3109" s="32"/>
    </row>
    <row r="3110" spans="7:12" x14ac:dyDescent="0.2">
      <c r="G3110" s="32"/>
      <c r="H3110" s="32"/>
      <c r="I3110" s="32"/>
      <c r="J3110" s="32"/>
      <c r="K3110" s="32"/>
      <c r="L3110" s="32"/>
    </row>
    <row r="3111" spans="7:12" x14ac:dyDescent="0.2">
      <c r="G3111" s="32"/>
      <c r="H3111" s="32"/>
      <c r="I3111" s="32"/>
      <c r="J3111" s="32"/>
      <c r="K3111" s="32"/>
      <c r="L3111" s="32"/>
    </row>
    <row r="3112" spans="7:12" x14ac:dyDescent="0.2">
      <c r="G3112" s="32"/>
      <c r="H3112" s="32"/>
      <c r="I3112" s="32"/>
      <c r="J3112" s="32"/>
      <c r="K3112" s="32"/>
      <c r="L3112" s="32"/>
    </row>
    <row r="3113" spans="7:12" x14ac:dyDescent="0.2">
      <c r="G3113" s="32"/>
      <c r="H3113" s="32"/>
      <c r="I3113" s="32"/>
      <c r="J3113" s="32"/>
      <c r="K3113" s="32"/>
      <c r="L3113" s="32"/>
    </row>
    <row r="3114" spans="7:12" x14ac:dyDescent="0.2">
      <c r="G3114" s="32"/>
      <c r="H3114" s="32"/>
      <c r="I3114" s="32"/>
      <c r="J3114" s="32"/>
      <c r="K3114" s="32"/>
      <c r="L3114" s="32"/>
    </row>
    <row r="3115" spans="7:12" x14ac:dyDescent="0.2">
      <c r="G3115" s="32"/>
      <c r="H3115" s="32"/>
      <c r="I3115" s="32"/>
      <c r="J3115" s="32"/>
      <c r="K3115" s="32"/>
      <c r="L3115" s="32"/>
    </row>
    <row r="3116" spans="7:12" x14ac:dyDescent="0.2">
      <c r="G3116" s="32"/>
      <c r="H3116" s="32"/>
      <c r="I3116" s="32"/>
      <c r="J3116" s="32"/>
      <c r="K3116" s="32"/>
      <c r="L3116" s="32"/>
    </row>
    <row r="3117" spans="7:12" x14ac:dyDescent="0.2">
      <c r="G3117" s="32"/>
      <c r="H3117" s="32"/>
      <c r="I3117" s="32"/>
      <c r="J3117" s="32"/>
      <c r="K3117" s="32"/>
      <c r="L3117" s="32"/>
    </row>
    <row r="3118" spans="7:12" x14ac:dyDescent="0.2">
      <c r="G3118" s="32"/>
      <c r="H3118" s="32"/>
      <c r="I3118" s="32"/>
      <c r="J3118" s="32"/>
      <c r="K3118" s="32"/>
      <c r="L3118" s="32"/>
    </row>
    <row r="3119" spans="7:12" x14ac:dyDescent="0.2">
      <c r="G3119" s="32"/>
      <c r="H3119" s="32"/>
      <c r="I3119" s="32"/>
      <c r="J3119" s="32"/>
      <c r="K3119" s="32"/>
      <c r="L3119" s="32"/>
    </row>
    <row r="3120" spans="7:12" x14ac:dyDescent="0.2">
      <c r="G3120" s="32"/>
      <c r="H3120" s="32"/>
      <c r="I3120" s="32"/>
      <c r="J3120" s="32"/>
      <c r="K3120" s="32"/>
      <c r="L3120" s="32"/>
    </row>
    <row r="3121" spans="7:12" x14ac:dyDescent="0.2">
      <c r="G3121" s="32"/>
      <c r="H3121" s="32"/>
      <c r="I3121" s="32"/>
      <c r="J3121" s="32"/>
      <c r="K3121" s="32"/>
      <c r="L3121" s="32"/>
    </row>
    <row r="3122" spans="7:12" x14ac:dyDescent="0.2">
      <c r="G3122" s="32"/>
      <c r="H3122" s="32"/>
      <c r="I3122" s="32"/>
      <c r="J3122" s="32"/>
      <c r="K3122" s="32"/>
      <c r="L3122" s="32"/>
    </row>
    <row r="3123" spans="7:12" x14ac:dyDescent="0.2">
      <c r="G3123" s="32"/>
      <c r="H3123" s="32"/>
      <c r="I3123" s="32"/>
      <c r="J3123" s="32"/>
      <c r="K3123" s="32"/>
      <c r="L3123" s="32"/>
    </row>
    <row r="3124" spans="7:12" x14ac:dyDescent="0.2">
      <c r="G3124" s="32"/>
      <c r="H3124" s="32"/>
      <c r="I3124" s="32"/>
      <c r="J3124" s="32"/>
      <c r="K3124" s="32"/>
      <c r="L3124" s="32"/>
    </row>
    <row r="3125" spans="7:12" x14ac:dyDescent="0.2">
      <c r="G3125" s="32"/>
      <c r="H3125" s="32"/>
      <c r="I3125" s="32"/>
      <c r="J3125" s="32"/>
      <c r="K3125" s="32"/>
      <c r="L3125" s="32"/>
    </row>
    <row r="3126" spans="7:12" x14ac:dyDescent="0.2">
      <c r="G3126" s="32"/>
      <c r="H3126" s="32"/>
      <c r="I3126" s="32"/>
      <c r="J3126" s="32"/>
      <c r="K3126" s="32"/>
      <c r="L3126" s="32"/>
    </row>
    <row r="3127" spans="7:12" x14ac:dyDescent="0.2">
      <c r="G3127" s="32"/>
      <c r="H3127" s="32"/>
      <c r="I3127" s="32"/>
      <c r="J3127" s="32"/>
      <c r="K3127" s="32"/>
      <c r="L3127" s="32"/>
    </row>
    <row r="3128" spans="7:12" x14ac:dyDescent="0.2">
      <c r="G3128" s="32"/>
      <c r="H3128" s="32"/>
      <c r="I3128" s="32"/>
      <c r="J3128" s="32"/>
      <c r="K3128" s="32"/>
      <c r="L3128" s="32"/>
    </row>
    <row r="3129" spans="7:12" x14ac:dyDescent="0.2">
      <c r="G3129" s="32"/>
      <c r="H3129" s="32"/>
      <c r="I3129" s="32"/>
      <c r="J3129" s="32"/>
      <c r="K3129" s="32"/>
      <c r="L3129" s="32"/>
    </row>
    <row r="3130" spans="7:12" x14ac:dyDescent="0.2">
      <c r="G3130" s="32"/>
      <c r="H3130" s="32"/>
      <c r="I3130" s="32"/>
      <c r="J3130" s="32"/>
      <c r="K3130" s="32"/>
      <c r="L3130" s="32"/>
    </row>
    <row r="3131" spans="7:12" x14ac:dyDescent="0.2">
      <c r="G3131" s="32"/>
      <c r="H3131" s="32"/>
      <c r="I3131" s="32"/>
      <c r="J3131" s="32"/>
      <c r="K3131" s="32"/>
      <c r="L3131" s="32"/>
    </row>
    <row r="3132" spans="7:12" x14ac:dyDescent="0.2">
      <c r="G3132" s="32"/>
      <c r="H3132" s="32"/>
      <c r="I3132" s="32"/>
      <c r="J3132" s="32"/>
      <c r="K3132" s="32"/>
      <c r="L3132" s="32"/>
    </row>
    <row r="3133" spans="7:12" x14ac:dyDescent="0.2">
      <c r="G3133" s="32"/>
      <c r="H3133" s="32"/>
      <c r="I3133" s="32"/>
      <c r="J3133" s="32"/>
      <c r="K3133" s="32"/>
      <c r="L3133" s="32"/>
    </row>
    <row r="3134" spans="7:12" x14ac:dyDescent="0.2">
      <c r="G3134" s="32"/>
      <c r="H3134" s="32"/>
      <c r="I3134" s="32"/>
      <c r="J3134" s="32"/>
      <c r="K3134" s="32"/>
      <c r="L3134" s="32"/>
    </row>
    <row r="3135" spans="7:12" x14ac:dyDescent="0.2">
      <c r="G3135" s="32"/>
      <c r="H3135" s="32"/>
      <c r="I3135" s="32"/>
      <c r="J3135" s="32"/>
      <c r="K3135" s="32"/>
      <c r="L3135" s="32"/>
    </row>
    <row r="3136" spans="7:12" x14ac:dyDescent="0.2">
      <c r="G3136" s="32"/>
      <c r="H3136" s="32"/>
      <c r="I3136" s="32"/>
      <c r="J3136" s="32"/>
      <c r="K3136" s="32"/>
      <c r="L3136" s="32"/>
    </row>
    <row r="3137" spans="7:12" x14ac:dyDescent="0.2">
      <c r="G3137" s="32"/>
      <c r="H3137" s="32"/>
      <c r="I3137" s="32"/>
      <c r="J3137" s="32"/>
      <c r="K3137" s="32"/>
      <c r="L3137" s="32"/>
    </row>
    <row r="3138" spans="7:12" x14ac:dyDescent="0.2">
      <c r="G3138" s="32"/>
      <c r="H3138" s="32"/>
      <c r="I3138" s="32"/>
      <c r="J3138" s="32"/>
      <c r="K3138" s="32"/>
      <c r="L3138" s="32"/>
    </row>
    <row r="3139" spans="7:12" x14ac:dyDescent="0.2">
      <c r="G3139" s="32"/>
      <c r="H3139" s="32"/>
      <c r="I3139" s="32"/>
      <c r="J3139" s="32"/>
      <c r="K3139" s="32"/>
      <c r="L3139" s="32"/>
    </row>
    <row r="3140" spans="7:12" x14ac:dyDescent="0.2">
      <c r="G3140" s="32"/>
      <c r="H3140" s="32"/>
      <c r="I3140" s="32"/>
      <c r="J3140" s="32"/>
      <c r="K3140" s="32"/>
      <c r="L3140" s="32"/>
    </row>
    <row r="3141" spans="7:12" x14ac:dyDescent="0.2">
      <c r="G3141" s="32"/>
      <c r="H3141" s="32"/>
      <c r="I3141" s="32"/>
      <c r="J3141" s="32"/>
      <c r="K3141" s="32"/>
      <c r="L3141" s="32"/>
    </row>
    <row r="3142" spans="7:12" x14ac:dyDescent="0.2">
      <c r="G3142" s="32"/>
      <c r="H3142" s="32"/>
      <c r="I3142" s="32"/>
      <c r="J3142" s="32"/>
      <c r="K3142" s="32"/>
      <c r="L3142" s="32"/>
    </row>
    <row r="3143" spans="7:12" x14ac:dyDescent="0.2">
      <c r="G3143" s="32"/>
      <c r="H3143" s="32"/>
      <c r="I3143" s="32"/>
      <c r="J3143" s="32"/>
      <c r="K3143" s="32"/>
      <c r="L3143" s="32"/>
    </row>
    <row r="3144" spans="7:12" x14ac:dyDescent="0.2">
      <c r="G3144" s="32"/>
      <c r="H3144" s="32"/>
      <c r="I3144" s="32"/>
      <c r="J3144" s="32"/>
      <c r="K3144" s="32"/>
      <c r="L3144" s="32"/>
    </row>
    <row r="3145" spans="7:12" x14ac:dyDescent="0.2">
      <c r="G3145" s="32"/>
      <c r="H3145" s="32"/>
      <c r="I3145" s="32"/>
      <c r="J3145" s="32"/>
      <c r="K3145" s="32"/>
      <c r="L3145" s="32"/>
    </row>
    <row r="3146" spans="7:12" x14ac:dyDescent="0.2">
      <c r="G3146" s="32"/>
      <c r="H3146" s="32"/>
      <c r="I3146" s="32"/>
      <c r="J3146" s="32"/>
      <c r="K3146" s="32"/>
      <c r="L3146" s="32"/>
    </row>
    <row r="3147" spans="7:12" x14ac:dyDescent="0.2">
      <c r="G3147" s="32"/>
      <c r="H3147" s="32"/>
      <c r="I3147" s="32"/>
      <c r="J3147" s="32"/>
      <c r="K3147" s="32"/>
      <c r="L3147" s="32"/>
    </row>
    <row r="3148" spans="7:12" x14ac:dyDescent="0.2">
      <c r="G3148" s="32"/>
      <c r="H3148" s="32"/>
      <c r="I3148" s="32"/>
      <c r="J3148" s="32"/>
      <c r="K3148" s="32"/>
      <c r="L3148" s="32"/>
    </row>
    <row r="3149" spans="7:12" x14ac:dyDescent="0.2">
      <c r="G3149" s="32"/>
      <c r="H3149" s="32"/>
      <c r="I3149" s="32"/>
      <c r="J3149" s="32"/>
      <c r="K3149" s="32"/>
      <c r="L3149" s="32"/>
    </row>
    <row r="3150" spans="7:12" x14ac:dyDescent="0.2">
      <c r="G3150" s="32"/>
      <c r="H3150" s="32"/>
      <c r="I3150" s="32"/>
      <c r="J3150" s="32"/>
      <c r="K3150" s="32"/>
      <c r="L3150" s="32"/>
    </row>
    <row r="3151" spans="7:12" x14ac:dyDescent="0.2">
      <c r="G3151" s="32"/>
      <c r="H3151" s="32"/>
      <c r="I3151" s="32"/>
      <c r="J3151" s="32"/>
      <c r="K3151" s="32"/>
      <c r="L3151" s="32"/>
    </row>
    <row r="3152" spans="7:12" x14ac:dyDescent="0.2">
      <c r="G3152" s="32"/>
      <c r="H3152" s="32"/>
      <c r="I3152" s="32"/>
      <c r="J3152" s="32"/>
      <c r="K3152" s="32"/>
      <c r="L3152" s="32"/>
    </row>
    <row r="3153" spans="7:12" x14ac:dyDescent="0.2">
      <c r="G3153" s="32"/>
      <c r="H3153" s="32"/>
      <c r="I3153" s="32"/>
      <c r="J3153" s="32"/>
      <c r="K3153" s="32"/>
      <c r="L3153" s="32"/>
    </row>
    <row r="3154" spans="7:12" x14ac:dyDescent="0.2">
      <c r="G3154" s="32"/>
      <c r="H3154" s="32"/>
      <c r="I3154" s="32"/>
      <c r="J3154" s="32"/>
      <c r="K3154" s="32"/>
      <c r="L3154" s="32"/>
    </row>
    <row r="3155" spans="7:12" x14ac:dyDescent="0.2">
      <c r="G3155" s="32"/>
      <c r="H3155" s="32"/>
      <c r="I3155" s="32"/>
      <c r="J3155" s="32"/>
      <c r="K3155" s="32"/>
      <c r="L3155" s="32"/>
    </row>
    <row r="3156" spans="7:12" x14ac:dyDescent="0.2">
      <c r="G3156" s="32"/>
      <c r="H3156" s="32"/>
      <c r="I3156" s="32"/>
      <c r="J3156" s="32"/>
      <c r="K3156" s="32"/>
      <c r="L3156" s="32"/>
    </row>
    <row r="3157" spans="7:12" x14ac:dyDescent="0.2">
      <c r="G3157" s="32"/>
      <c r="H3157" s="32"/>
      <c r="I3157" s="32"/>
      <c r="J3157" s="32"/>
      <c r="K3157" s="32"/>
      <c r="L3157" s="32"/>
    </row>
    <row r="3158" spans="7:12" x14ac:dyDescent="0.2">
      <c r="G3158" s="32"/>
      <c r="H3158" s="32"/>
      <c r="I3158" s="32"/>
      <c r="J3158" s="32"/>
      <c r="K3158" s="32"/>
      <c r="L3158" s="32"/>
    </row>
    <row r="3159" spans="7:12" x14ac:dyDescent="0.2">
      <c r="G3159" s="32"/>
      <c r="H3159" s="32"/>
      <c r="I3159" s="32"/>
      <c r="J3159" s="32"/>
      <c r="K3159" s="32"/>
      <c r="L3159" s="32"/>
    </row>
    <row r="3160" spans="7:12" x14ac:dyDescent="0.2">
      <c r="G3160" s="32"/>
      <c r="H3160" s="32"/>
      <c r="I3160" s="32"/>
      <c r="J3160" s="32"/>
      <c r="K3160" s="32"/>
      <c r="L3160" s="32"/>
    </row>
    <row r="3161" spans="7:12" x14ac:dyDescent="0.2">
      <c r="G3161" s="32"/>
      <c r="H3161" s="32"/>
      <c r="I3161" s="32"/>
      <c r="J3161" s="32"/>
      <c r="K3161" s="32"/>
      <c r="L3161" s="32"/>
    </row>
    <row r="3162" spans="7:12" x14ac:dyDescent="0.2">
      <c r="G3162" s="32"/>
      <c r="H3162" s="32"/>
      <c r="I3162" s="32"/>
      <c r="J3162" s="32"/>
      <c r="K3162" s="32"/>
      <c r="L3162" s="32"/>
    </row>
    <row r="3163" spans="7:12" x14ac:dyDescent="0.2">
      <c r="G3163" s="32"/>
      <c r="H3163" s="32"/>
      <c r="I3163" s="32"/>
      <c r="J3163" s="32"/>
      <c r="K3163" s="32"/>
      <c r="L3163" s="32"/>
    </row>
    <row r="3164" spans="7:12" x14ac:dyDescent="0.2">
      <c r="G3164" s="32"/>
      <c r="H3164" s="32"/>
      <c r="I3164" s="32"/>
      <c r="J3164" s="32"/>
      <c r="K3164" s="32"/>
      <c r="L3164" s="32"/>
    </row>
    <row r="3165" spans="7:12" x14ac:dyDescent="0.2">
      <c r="G3165" s="32"/>
      <c r="H3165" s="32"/>
      <c r="I3165" s="32"/>
      <c r="J3165" s="32"/>
      <c r="K3165" s="32"/>
      <c r="L3165" s="32"/>
    </row>
    <row r="3166" spans="7:12" x14ac:dyDescent="0.2">
      <c r="G3166" s="32"/>
      <c r="H3166" s="32"/>
      <c r="I3166" s="32"/>
      <c r="J3166" s="32"/>
      <c r="K3166" s="32"/>
      <c r="L3166" s="32"/>
    </row>
    <row r="3167" spans="7:12" x14ac:dyDescent="0.2">
      <c r="G3167" s="32"/>
      <c r="H3167" s="32"/>
      <c r="I3167" s="32"/>
      <c r="J3167" s="32"/>
      <c r="K3167" s="32"/>
      <c r="L3167" s="32"/>
    </row>
    <row r="3168" spans="7:12" x14ac:dyDescent="0.2">
      <c r="G3168" s="32"/>
      <c r="H3168" s="32"/>
      <c r="I3168" s="32"/>
      <c r="J3168" s="32"/>
      <c r="K3168" s="32"/>
      <c r="L3168" s="32"/>
    </row>
    <row r="3169" spans="7:12" x14ac:dyDescent="0.2">
      <c r="G3169" s="32"/>
      <c r="H3169" s="32"/>
      <c r="I3169" s="32"/>
      <c r="J3169" s="32"/>
      <c r="K3169" s="32"/>
      <c r="L3169" s="32"/>
    </row>
    <row r="3170" spans="7:12" x14ac:dyDescent="0.2">
      <c r="G3170" s="32"/>
      <c r="H3170" s="32"/>
      <c r="I3170" s="32"/>
      <c r="J3170" s="32"/>
      <c r="K3170" s="32"/>
      <c r="L3170" s="32"/>
    </row>
    <row r="3171" spans="7:12" x14ac:dyDescent="0.2">
      <c r="G3171" s="32"/>
      <c r="H3171" s="32"/>
      <c r="I3171" s="32"/>
      <c r="J3171" s="32"/>
      <c r="K3171" s="32"/>
      <c r="L3171" s="32"/>
    </row>
    <row r="3172" spans="7:12" x14ac:dyDescent="0.2">
      <c r="G3172" s="32"/>
      <c r="H3172" s="32"/>
      <c r="I3172" s="32"/>
      <c r="J3172" s="32"/>
      <c r="K3172" s="32"/>
      <c r="L3172" s="32"/>
    </row>
    <row r="3173" spans="7:12" x14ac:dyDescent="0.2">
      <c r="G3173" s="32"/>
      <c r="H3173" s="32"/>
      <c r="I3173" s="32"/>
      <c r="J3173" s="32"/>
      <c r="K3173" s="32"/>
      <c r="L3173" s="32"/>
    </row>
    <row r="3174" spans="7:12" x14ac:dyDescent="0.2">
      <c r="G3174" s="32"/>
      <c r="H3174" s="32"/>
      <c r="I3174" s="32"/>
      <c r="J3174" s="32"/>
      <c r="K3174" s="32"/>
      <c r="L3174" s="32"/>
    </row>
    <row r="3175" spans="7:12" x14ac:dyDescent="0.2">
      <c r="G3175" s="32"/>
      <c r="H3175" s="32"/>
      <c r="I3175" s="32"/>
      <c r="J3175" s="32"/>
      <c r="K3175" s="32"/>
      <c r="L3175" s="32"/>
    </row>
    <row r="3176" spans="7:12" x14ac:dyDescent="0.2">
      <c r="G3176" s="32"/>
      <c r="H3176" s="32"/>
      <c r="I3176" s="32"/>
      <c r="J3176" s="32"/>
      <c r="K3176" s="32"/>
      <c r="L3176" s="32"/>
    </row>
    <row r="3177" spans="7:12" x14ac:dyDescent="0.2">
      <c r="G3177" s="32"/>
      <c r="H3177" s="32"/>
      <c r="I3177" s="32"/>
      <c r="J3177" s="32"/>
      <c r="K3177" s="32"/>
      <c r="L3177" s="32"/>
    </row>
    <row r="3178" spans="7:12" x14ac:dyDescent="0.2">
      <c r="G3178" s="32"/>
      <c r="H3178" s="32"/>
      <c r="I3178" s="32"/>
      <c r="J3178" s="32"/>
      <c r="K3178" s="32"/>
      <c r="L3178" s="32"/>
    </row>
    <row r="3179" spans="7:12" x14ac:dyDescent="0.2">
      <c r="G3179" s="32"/>
      <c r="H3179" s="32"/>
      <c r="I3179" s="32"/>
      <c r="J3179" s="32"/>
      <c r="K3179" s="32"/>
      <c r="L3179" s="32"/>
    </row>
    <row r="3180" spans="7:12" x14ac:dyDescent="0.2">
      <c r="G3180" s="32"/>
      <c r="H3180" s="32"/>
      <c r="I3180" s="32"/>
      <c r="J3180" s="32"/>
      <c r="K3180" s="32"/>
      <c r="L3180" s="32"/>
    </row>
    <row r="3181" spans="7:12" x14ac:dyDescent="0.2">
      <c r="G3181" s="32"/>
      <c r="H3181" s="32"/>
      <c r="I3181" s="32"/>
      <c r="J3181" s="32"/>
      <c r="K3181" s="32"/>
      <c r="L3181" s="32"/>
    </row>
    <row r="3182" spans="7:12" x14ac:dyDescent="0.2">
      <c r="G3182" s="32"/>
      <c r="H3182" s="32"/>
      <c r="I3182" s="32"/>
      <c r="J3182" s="32"/>
      <c r="K3182" s="32"/>
      <c r="L3182" s="32"/>
    </row>
    <row r="3183" spans="7:12" x14ac:dyDescent="0.2">
      <c r="G3183" s="32"/>
      <c r="H3183" s="32"/>
      <c r="I3183" s="32"/>
      <c r="J3183" s="32"/>
      <c r="K3183" s="32"/>
      <c r="L3183" s="32"/>
    </row>
    <row r="3184" spans="7:12" x14ac:dyDescent="0.2">
      <c r="G3184" s="32"/>
      <c r="H3184" s="32"/>
      <c r="I3184" s="32"/>
      <c r="J3184" s="32"/>
      <c r="K3184" s="32"/>
      <c r="L3184" s="32"/>
    </row>
    <row r="3185" spans="7:12" x14ac:dyDescent="0.2">
      <c r="G3185" s="32"/>
      <c r="H3185" s="32"/>
      <c r="I3185" s="32"/>
      <c r="J3185" s="32"/>
      <c r="K3185" s="32"/>
      <c r="L3185" s="32"/>
    </row>
    <row r="3186" spans="7:12" x14ac:dyDescent="0.2">
      <c r="G3186" s="32"/>
      <c r="H3186" s="32"/>
      <c r="I3186" s="32"/>
      <c r="J3186" s="32"/>
      <c r="K3186" s="32"/>
      <c r="L3186" s="32"/>
    </row>
    <row r="3187" spans="7:12" x14ac:dyDescent="0.2">
      <c r="G3187" s="32"/>
      <c r="H3187" s="32"/>
      <c r="I3187" s="32"/>
      <c r="J3187" s="32"/>
      <c r="K3187" s="32"/>
      <c r="L3187" s="32"/>
    </row>
    <row r="3188" spans="7:12" x14ac:dyDescent="0.2">
      <c r="G3188" s="32"/>
      <c r="H3188" s="32"/>
      <c r="I3188" s="32"/>
      <c r="J3188" s="32"/>
      <c r="K3188" s="32"/>
      <c r="L3188" s="32"/>
    </row>
    <row r="3189" spans="7:12" x14ac:dyDescent="0.2">
      <c r="G3189" s="32"/>
      <c r="H3189" s="32"/>
      <c r="I3189" s="32"/>
      <c r="J3189" s="32"/>
      <c r="K3189" s="32"/>
      <c r="L3189" s="32"/>
    </row>
    <row r="3190" spans="7:12" x14ac:dyDescent="0.2">
      <c r="G3190" s="32"/>
      <c r="H3190" s="32"/>
      <c r="I3190" s="32"/>
      <c r="J3190" s="32"/>
      <c r="K3190" s="32"/>
      <c r="L3190" s="32"/>
    </row>
    <row r="3191" spans="7:12" x14ac:dyDescent="0.2">
      <c r="G3191" s="32"/>
      <c r="H3191" s="32"/>
      <c r="I3191" s="32"/>
      <c r="J3191" s="32"/>
      <c r="K3191" s="32"/>
      <c r="L3191" s="32"/>
    </row>
    <row r="3192" spans="7:12" x14ac:dyDescent="0.2">
      <c r="G3192" s="32"/>
      <c r="H3192" s="32"/>
      <c r="I3192" s="32"/>
      <c r="J3192" s="32"/>
      <c r="K3192" s="32"/>
      <c r="L3192" s="32"/>
    </row>
    <row r="3193" spans="7:12" x14ac:dyDescent="0.2">
      <c r="G3193" s="32"/>
      <c r="H3193" s="32"/>
      <c r="I3193" s="32"/>
      <c r="J3193" s="32"/>
      <c r="K3193" s="32"/>
      <c r="L3193" s="32"/>
    </row>
    <row r="3194" spans="7:12" x14ac:dyDescent="0.2">
      <c r="G3194" s="32"/>
      <c r="H3194" s="32"/>
      <c r="I3194" s="32"/>
      <c r="J3194" s="32"/>
      <c r="K3194" s="32"/>
      <c r="L3194" s="32"/>
    </row>
    <row r="3195" spans="7:12" x14ac:dyDescent="0.2">
      <c r="G3195" s="32"/>
      <c r="H3195" s="32"/>
      <c r="I3195" s="32"/>
      <c r="J3195" s="32"/>
      <c r="K3195" s="32"/>
      <c r="L3195" s="32"/>
    </row>
    <row r="3196" spans="7:12" x14ac:dyDescent="0.2">
      <c r="G3196" s="32"/>
      <c r="H3196" s="32"/>
      <c r="I3196" s="32"/>
      <c r="J3196" s="32"/>
      <c r="K3196" s="32"/>
      <c r="L3196" s="32"/>
    </row>
    <row r="3197" spans="7:12" x14ac:dyDescent="0.2">
      <c r="G3197" s="32"/>
      <c r="H3197" s="32"/>
      <c r="I3197" s="32"/>
      <c r="J3197" s="32"/>
      <c r="K3197" s="32"/>
      <c r="L3197" s="32"/>
    </row>
    <row r="3198" spans="7:12" x14ac:dyDescent="0.2">
      <c r="G3198" s="32"/>
      <c r="H3198" s="32"/>
      <c r="I3198" s="32"/>
      <c r="J3198" s="32"/>
      <c r="K3198" s="32"/>
      <c r="L3198" s="32"/>
    </row>
    <row r="3199" spans="7:12" x14ac:dyDescent="0.2">
      <c r="G3199" s="32"/>
      <c r="H3199" s="32"/>
      <c r="I3199" s="32"/>
      <c r="J3199" s="32"/>
      <c r="K3199" s="32"/>
      <c r="L3199" s="32"/>
    </row>
    <row r="3200" spans="7:12" x14ac:dyDescent="0.2">
      <c r="G3200" s="32"/>
      <c r="H3200" s="32"/>
      <c r="I3200" s="32"/>
      <c r="J3200" s="32"/>
      <c r="K3200" s="32"/>
      <c r="L3200" s="32"/>
    </row>
    <row r="3201" spans="7:12" x14ac:dyDescent="0.2">
      <c r="G3201" s="32"/>
      <c r="H3201" s="32"/>
      <c r="I3201" s="32"/>
      <c r="J3201" s="32"/>
      <c r="K3201" s="32"/>
      <c r="L3201" s="32"/>
    </row>
    <row r="3202" spans="7:12" x14ac:dyDescent="0.2">
      <c r="G3202" s="32"/>
      <c r="H3202" s="32"/>
      <c r="I3202" s="32"/>
      <c r="J3202" s="32"/>
      <c r="K3202" s="32"/>
      <c r="L3202" s="32"/>
    </row>
    <row r="3203" spans="7:12" x14ac:dyDescent="0.2">
      <c r="G3203" s="32"/>
      <c r="H3203" s="32"/>
      <c r="I3203" s="32"/>
      <c r="J3203" s="32"/>
      <c r="K3203" s="32"/>
      <c r="L3203" s="32"/>
    </row>
    <row r="3204" spans="7:12" x14ac:dyDescent="0.2">
      <c r="G3204" s="32"/>
      <c r="H3204" s="32"/>
      <c r="I3204" s="32"/>
      <c r="J3204" s="32"/>
      <c r="K3204" s="32"/>
      <c r="L3204" s="32"/>
    </row>
    <row r="3205" spans="7:12" x14ac:dyDescent="0.2">
      <c r="G3205" s="32"/>
      <c r="H3205" s="32"/>
      <c r="I3205" s="32"/>
      <c r="J3205" s="32"/>
      <c r="K3205" s="32"/>
      <c r="L3205" s="32"/>
    </row>
    <row r="3206" spans="7:12" x14ac:dyDescent="0.2">
      <c r="G3206" s="32"/>
      <c r="H3206" s="32"/>
      <c r="I3206" s="32"/>
      <c r="J3206" s="32"/>
      <c r="K3206" s="32"/>
      <c r="L3206" s="32"/>
    </row>
    <row r="3207" spans="7:12" x14ac:dyDescent="0.2">
      <c r="G3207" s="32"/>
      <c r="H3207" s="32"/>
      <c r="I3207" s="32"/>
      <c r="J3207" s="32"/>
      <c r="K3207" s="32"/>
      <c r="L3207" s="32"/>
    </row>
    <row r="3208" spans="7:12" x14ac:dyDescent="0.2">
      <c r="G3208" s="32"/>
      <c r="H3208" s="32"/>
      <c r="I3208" s="32"/>
      <c r="J3208" s="32"/>
      <c r="K3208" s="32"/>
      <c r="L3208" s="32"/>
    </row>
    <row r="3209" spans="7:12" x14ac:dyDescent="0.2">
      <c r="G3209" s="32"/>
      <c r="H3209" s="32"/>
      <c r="I3209" s="32"/>
      <c r="J3209" s="32"/>
      <c r="K3209" s="32"/>
      <c r="L3209" s="32"/>
    </row>
    <row r="3210" spans="7:12" x14ac:dyDescent="0.2">
      <c r="G3210" s="32"/>
      <c r="H3210" s="32"/>
      <c r="I3210" s="32"/>
      <c r="J3210" s="32"/>
      <c r="K3210" s="32"/>
      <c r="L3210" s="32"/>
    </row>
    <row r="3211" spans="7:12" x14ac:dyDescent="0.2">
      <c r="G3211" s="32"/>
      <c r="H3211" s="32"/>
      <c r="I3211" s="32"/>
      <c r="J3211" s="32"/>
      <c r="K3211" s="32"/>
      <c r="L3211" s="32"/>
    </row>
    <row r="3212" spans="7:12" x14ac:dyDescent="0.2">
      <c r="G3212" s="32"/>
      <c r="H3212" s="32"/>
      <c r="I3212" s="32"/>
      <c r="J3212" s="32"/>
      <c r="K3212" s="32"/>
      <c r="L3212" s="32"/>
    </row>
    <row r="3213" spans="7:12" x14ac:dyDescent="0.2">
      <c r="G3213" s="32"/>
      <c r="H3213" s="32"/>
      <c r="I3213" s="32"/>
      <c r="J3213" s="32"/>
      <c r="K3213" s="32"/>
      <c r="L3213" s="32"/>
    </row>
    <row r="3214" spans="7:12" x14ac:dyDescent="0.2">
      <c r="G3214" s="32"/>
      <c r="H3214" s="32"/>
      <c r="I3214" s="32"/>
      <c r="J3214" s="32"/>
      <c r="K3214" s="32"/>
      <c r="L3214" s="32"/>
    </row>
    <row r="3215" spans="7:12" x14ac:dyDescent="0.2">
      <c r="G3215" s="32"/>
      <c r="H3215" s="32"/>
      <c r="I3215" s="32"/>
      <c r="J3215" s="32"/>
      <c r="K3215" s="32"/>
      <c r="L3215" s="32"/>
    </row>
    <row r="3216" spans="7:12" x14ac:dyDescent="0.2">
      <c r="G3216" s="32"/>
      <c r="H3216" s="32"/>
      <c r="I3216" s="32"/>
      <c r="J3216" s="32"/>
      <c r="K3216" s="32"/>
      <c r="L3216" s="32"/>
    </row>
    <row r="3217" spans="7:12" x14ac:dyDescent="0.2">
      <c r="G3217" s="32"/>
      <c r="H3217" s="32"/>
      <c r="I3217" s="32"/>
      <c r="J3217" s="32"/>
      <c r="K3217" s="32"/>
      <c r="L3217" s="32"/>
    </row>
    <row r="3218" spans="7:12" x14ac:dyDescent="0.2">
      <c r="G3218" s="32"/>
      <c r="H3218" s="32"/>
      <c r="I3218" s="32"/>
      <c r="J3218" s="32"/>
      <c r="K3218" s="32"/>
      <c r="L3218" s="32"/>
    </row>
    <row r="3219" spans="7:12" x14ac:dyDescent="0.2">
      <c r="G3219" s="32"/>
      <c r="H3219" s="32"/>
      <c r="I3219" s="32"/>
      <c r="J3219" s="32"/>
      <c r="K3219" s="32"/>
      <c r="L3219" s="32"/>
    </row>
    <row r="3220" spans="7:12" x14ac:dyDescent="0.2">
      <c r="G3220" s="32"/>
      <c r="H3220" s="32"/>
      <c r="I3220" s="32"/>
      <c r="J3220" s="32"/>
      <c r="K3220" s="32"/>
      <c r="L3220" s="32"/>
    </row>
    <row r="3221" spans="7:12" x14ac:dyDescent="0.2">
      <c r="G3221" s="32"/>
      <c r="H3221" s="32"/>
      <c r="I3221" s="32"/>
      <c r="J3221" s="32"/>
      <c r="K3221" s="32"/>
      <c r="L3221" s="32"/>
    </row>
    <row r="3222" spans="7:12" x14ac:dyDescent="0.2">
      <c r="G3222" s="32"/>
      <c r="H3222" s="32"/>
      <c r="I3222" s="32"/>
      <c r="J3222" s="32"/>
      <c r="K3222" s="32"/>
      <c r="L3222" s="32"/>
    </row>
    <row r="3223" spans="7:12" x14ac:dyDescent="0.2">
      <c r="G3223" s="32"/>
      <c r="H3223" s="32"/>
      <c r="I3223" s="32"/>
      <c r="J3223" s="32"/>
      <c r="K3223" s="32"/>
      <c r="L3223" s="32"/>
    </row>
    <row r="3224" spans="7:12" x14ac:dyDescent="0.2">
      <c r="G3224" s="32"/>
      <c r="H3224" s="32"/>
      <c r="I3224" s="32"/>
      <c r="J3224" s="32"/>
      <c r="K3224" s="32"/>
      <c r="L3224" s="32"/>
    </row>
    <row r="3225" spans="7:12" x14ac:dyDescent="0.2">
      <c r="G3225" s="32"/>
      <c r="H3225" s="32"/>
      <c r="I3225" s="32"/>
      <c r="J3225" s="32"/>
      <c r="K3225" s="32"/>
      <c r="L3225" s="32"/>
    </row>
    <row r="3226" spans="7:12" x14ac:dyDescent="0.2">
      <c r="G3226" s="32"/>
      <c r="H3226" s="32"/>
      <c r="I3226" s="32"/>
      <c r="J3226" s="32"/>
      <c r="K3226" s="32"/>
      <c r="L3226" s="32"/>
    </row>
    <row r="3227" spans="7:12" x14ac:dyDescent="0.2">
      <c r="G3227" s="32"/>
      <c r="H3227" s="32"/>
      <c r="I3227" s="32"/>
      <c r="J3227" s="32"/>
      <c r="K3227" s="32"/>
      <c r="L3227" s="32"/>
    </row>
    <row r="3228" spans="7:12" x14ac:dyDescent="0.2">
      <c r="G3228" s="32"/>
      <c r="H3228" s="32"/>
      <c r="I3228" s="32"/>
      <c r="J3228" s="32"/>
      <c r="K3228" s="32"/>
      <c r="L3228" s="32"/>
    </row>
    <row r="3229" spans="7:12" x14ac:dyDescent="0.2">
      <c r="G3229" s="32"/>
      <c r="H3229" s="32"/>
      <c r="I3229" s="32"/>
      <c r="J3229" s="32"/>
      <c r="K3229" s="32"/>
      <c r="L3229" s="32"/>
    </row>
    <row r="3230" spans="7:12" x14ac:dyDescent="0.2">
      <c r="G3230" s="32"/>
      <c r="H3230" s="32"/>
      <c r="I3230" s="32"/>
      <c r="J3230" s="32"/>
      <c r="K3230" s="32"/>
      <c r="L3230" s="32"/>
    </row>
    <row r="3231" spans="7:12" x14ac:dyDescent="0.2">
      <c r="G3231" s="32"/>
      <c r="H3231" s="32"/>
      <c r="I3231" s="32"/>
      <c r="J3231" s="32"/>
      <c r="K3231" s="32"/>
      <c r="L3231" s="32"/>
    </row>
    <row r="3232" spans="7:12" x14ac:dyDescent="0.2">
      <c r="G3232" s="32"/>
      <c r="H3232" s="32"/>
      <c r="I3232" s="32"/>
      <c r="J3232" s="32"/>
      <c r="K3232" s="32"/>
      <c r="L3232" s="32"/>
    </row>
    <row r="3233" spans="7:12" x14ac:dyDescent="0.2">
      <c r="G3233" s="32"/>
      <c r="H3233" s="32"/>
      <c r="I3233" s="32"/>
      <c r="J3233" s="32"/>
      <c r="K3233" s="32"/>
      <c r="L3233" s="32"/>
    </row>
    <row r="3234" spans="7:12" x14ac:dyDescent="0.2">
      <c r="G3234" s="32"/>
      <c r="H3234" s="32"/>
      <c r="I3234" s="32"/>
      <c r="J3234" s="32"/>
      <c r="K3234" s="32"/>
      <c r="L3234" s="32"/>
    </row>
    <row r="3235" spans="7:12" x14ac:dyDescent="0.2">
      <c r="G3235" s="32"/>
      <c r="H3235" s="32"/>
      <c r="I3235" s="32"/>
      <c r="J3235" s="32"/>
      <c r="K3235" s="32"/>
      <c r="L3235" s="32"/>
    </row>
    <row r="3236" spans="7:12" x14ac:dyDescent="0.2">
      <c r="G3236" s="32"/>
      <c r="H3236" s="32"/>
      <c r="I3236" s="32"/>
      <c r="J3236" s="32"/>
      <c r="K3236" s="32"/>
      <c r="L3236" s="32"/>
    </row>
    <row r="3237" spans="7:12" x14ac:dyDescent="0.2">
      <c r="G3237" s="32"/>
      <c r="H3237" s="32"/>
      <c r="I3237" s="32"/>
      <c r="J3237" s="32"/>
      <c r="K3237" s="32"/>
      <c r="L3237" s="32"/>
    </row>
    <row r="3238" spans="7:12" x14ac:dyDescent="0.2">
      <c r="G3238" s="32"/>
      <c r="H3238" s="32"/>
      <c r="I3238" s="32"/>
      <c r="J3238" s="32"/>
      <c r="K3238" s="32"/>
      <c r="L3238" s="32"/>
    </row>
    <row r="3239" spans="7:12" x14ac:dyDescent="0.2">
      <c r="G3239" s="32"/>
      <c r="H3239" s="32"/>
      <c r="I3239" s="32"/>
      <c r="J3239" s="32"/>
      <c r="K3239" s="32"/>
      <c r="L3239" s="32"/>
    </row>
    <row r="3240" spans="7:12" x14ac:dyDescent="0.2">
      <c r="G3240" s="32"/>
      <c r="H3240" s="32"/>
      <c r="I3240" s="32"/>
      <c r="J3240" s="32"/>
      <c r="K3240" s="32"/>
      <c r="L3240" s="32"/>
    </row>
    <row r="3241" spans="7:12" x14ac:dyDescent="0.2">
      <c r="G3241" s="32"/>
      <c r="H3241" s="32"/>
      <c r="I3241" s="32"/>
      <c r="J3241" s="32"/>
      <c r="K3241" s="32"/>
      <c r="L3241" s="32"/>
    </row>
    <row r="3242" spans="7:12" x14ac:dyDescent="0.2">
      <c r="G3242" s="32"/>
      <c r="H3242" s="32"/>
      <c r="I3242" s="32"/>
      <c r="J3242" s="32"/>
      <c r="K3242" s="32"/>
      <c r="L3242" s="32"/>
    </row>
    <row r="3243" spans="7:12" x14ac:dyDescent="0.2">
      <c r="G3243" s="32"/>
      <c r="H3243" s="32"/>
      <c r="I3243" s="32"/>
      <c r="J3243" s="32"/>
      <c r="K3243" s="32"/>
      <c r="L3243" s="32"/>
    </row>
    <row r="3244" spans="7:12" x14ac:dyDescent="0.2">
      <c r="G3244" s="32"/>
      <c r="H3244" s="32"/>
      <c r="I3244" s="32"/>
      <c r="J3244" s="32"/>
      <c r="K3244" s="32"/>
      <c r="L3244" s="32"/>
    </row>
    <row r="3245" spans="7:12" x14ac:dyDescent="0.2">
      <c r="G3245" s="32"/>
      <c r="H3245" s="32"/>
      <c r="I3245" s="32"/>
      <c r="J3245" s="32"/>
      <c r="K3245" s="32"/>
      <c r="L3245" s="32"/>
    </row>
    <row r="3246" spans="7:12" x14ac:dyDescent="0.2">
      <c r="G3246" s="32"/>
      <c r="H3246" s="32"/>
      <c r="I3246" s="32"/>
      <c r="J3246" s="32"/>
      <c r="K3246" s="32"/>
      <c r="L3246" s="32"/>
    </row>
    <row r="3247" spans="7:12" x14ac:dyDescent="0.2">
      <c r="G3247" s="32"/>
      <c r="H3247" s="32"/>
      <c r="I3247" s="32"/>
      <c r="J3247" s="32"/>
      <c r="K3247" s="32"/>
      <c r="L3247" s="32"/>
    </row>
    <row r="3248" spans="7:12" x14ac:dyDescent="0.2">
      <c r="G3248" s="32"/>
      <c r="H3248" s="32"/>
      <c r="I3248" s="32"/>
      <c r="J3248" s="32"/>
      <c r="K3248" s="32"/>
      <c r="L3248" s="32"/>
    </row>
    <row r="3249" spans="7:12" x14ac:dyDescent="0.2">
      <c r="G3249" s="32"/>
      <c r="H3249" s="32"/>
      <c r="I3249" s="32"/>
      <c r="J3249" s="32"/>
      <c r="K3249" s="32"/>
      <c r="L3249" s="32"/>
    </row>
    <row r="3250" spans="7:12" x14ac:dyDescent="0.2">
      <c r="G3250" s="32"/>
      <c r="H3250" s="32"/>
      <c r="I3250" s="32"/>
      <c r="J3250" s="32"/>
      <c r="K3250" s="32"/>
      <c r="L3250" s="32"/>
    </row>
    <row r="3251" spans="7:12" x14ac:dyDescent="0.2">
      <c r="G3251" s="32"/>
      <c r="H3251" s="32"/>
      <c r="I3251" s="32"/>
      <c r="J3251" s="32"/>
      <c r="K3251" s="32"/>
      <c r="L3251" s="32"/>
    </row>
    <row r="3252" spans="7:12" x14ac:dyDescent="0.2">
      <c r="G3252" s="32"/>
      <c r="H3252" s="32"/>
      <c r="I3252" s="32"/>
      <c r="J3252" s="32"/>
      <c r="K3252" s="32"/>
      <c r="L3252" s="32"/>
    </row>
    <row r="3253" spans="7:12" x14ac:dyDescent="0.2">
      <c r="G3253" s="32"/>
      <c r="H3253" s="32"/>
      <c r="I3253" s="32"/>
      <c r="J3253" s="32"/>
      <c r="K3253" s="32"/>
      <c r="L3253" s="32"/>
    </row>
    <row r="3254" spans="7:12" x14ac:dyDescent="0.2">
      <c r="G3254" s="32"/>
      <c r="H3254" s="32"/>
      <c r="I3254" s="32"/>
      <c r="J3254" s="32"/>
      <c r="K3254" s="32"/>
      <c r="L3254" s="32"/>
    </row>
    <row r="3255" spans="7:12" x14ac:dyDescent="0.2">
      <c r="G3255" s="32"/>
      <c r="H3255" s="32"/>
      <c r="I3255" s="32"/>
      <c r="J3255" s="32"/>
      <c r="K3255" s="32"/>
      <c r="L3255" s="32"/>
    </row>
    <row r="3256" spans="7:12" x14ac:dyDescent="0.2">
      <c r="G3256" s="32"/>
      <c r="H3256" s="32"/>
      <c r="I3256" s="32"/>
      <c r="J3256" s="32"/>
      <c r="K3256" s="32"/>
      <c r="L3256" s="32"/>
    </row>
    <row r="3257" spans="7:12" x14ac:dyDescent="0.2">
      <c r="G3257" s="32"/>
      <c r="H3257" s="32"/>
      <c r="I3257" s="32"/>
      <c r="J3257" s="32"/>
      <c r="K3257" s="32"/>
      <c r="L3257" s="32"/>
    </row>
    <row r="3258" spans="7:12" x14ac:dyDescent="0.2">
      <c r="G3258" s="32"/>
      <c r="H3258" s="32"/>
      <c r="I3258" s="32"/>
      <c r="J3258" s="32"/>
      <c r="K3258" s="32"/>
      <c r="L3258" s="32"/>
    </row>
    <row r="3259" spans="7:12" x14ac:dyDescent="0.2">
      <c r="G3259" s="32"/>
      <c r="H3259" s="32"/>
      <c r="I3259" s="32"/>
      <c r="J3259" s="32"/>
      <c r="K3259" s="32"/>
      <c r="L3259" s="32"/>
    </row>
    <row r="3260" spans="7:12" x14ac:dyDescent="0.2">
      <c r="G3260" s="32"/>
      <c r="H3260" s="32"/>
      <c r="I3260" s="32"/>
      <c r="J3260" s="32"/>
      <c r="K3260" s="32"/>
      <c r="L3260" s="32"/>
    </row>
    <row r="3261" spans="7:12" x14ac:dyDescent="0.2">
      <c r="G3261" s="32"/>
      <c r="H3261" s="32"/>
      <c r="I3261" s="32"/>
      <c r="J3261" s="32"/>
      <c r="K3261" s="32"/>
      <c r="L3261" s="32"/>
    </row>
    <row r="3262" spans="7:12" x14ac:dyDescent="0.2">
      <c r="G3262" s="32"/>
      <c r="H3262" s="32"/>
      <c r="I3262" s="32"/>
      <c r="J3262" s="32"/>
      <c r="K3262" s="32"/>
      <c r="L3262" s="32"/>
    </row>
    <row r="3263" spans="7:12" x14ac:dyDescent="0.2">
      <c r="G3263" s="32"/>
      <c r="H3263" s="32"/>
      <c r="I3263" s="32"/>
      <c r="J3263" s="32"/>
      <c r="K3263" s="32"/>
      <c r="L3263" s="32"/>
    </row>
    <row r="3264" spans="7:12" x14ac:dyDescent="0.2">
      <c r="G3264" s="32"/>
      <c r="H3264" s="32"/>
      <c r="I3264" s="32"/>
      <c r="J3264" s="32"/>
      <c r="K3264" s="32"/>
      <c r="L3264" s="32"/>
    </row>
    <row r="3265" spans="7:12" x14ac:dyDescent="0.2">
      <c r="G3265" s="32"/>
      <c r="H3265" s="32"/>
      <c r="I3265" s="32"/>
      <c r="J3265" s="32"/>
      <c r="K3265" s="32"/>
      <c r="L3265" s="32"/>
    </row>
    <row r="3266" spans="7:12" x14ac:dyDescent="0.2">
      <c r="G3266" s="32"/>
      <c r="H3266" s="32"/>
      <c r="I3266" s="32"/>
      <c r="J3266" s="32"/>
      <c r="K3266" s="32"/>
      <c r="L3266" s="32"/>
    </row>
    <row r="3267" spans="7:12" x14ac:dyDescent="0.2">
      <c r="G3267" s="32"/>
      <c r="H3267" s="32"/>
      <c r="I3267" s="32"/>
      <c r="J3267" s="32"/>
      <c r="K3267" s="32"/>
      <c r="L3267" s="32"/>
    </row>
    <row r="3268" spans="7:12" x14ac:dyDescent="0.2">
      <c r="G3268" s="32"/>
      <c r="H3268" s="32"/>
      <c r="I3268" s="32"/>
      <c r="J3268" s="32"/>
      <c r="K3268" s="32"/>
      <c r="L3268" s="32"/>
    </row>
    <row r="3269" spans="7:12" x14ac:dyDescent="0.2">
      <c r="G3269" s="32"/>
      <c r="H3269" s="32"/>
      <c r="I3269" s="32"/>
      <c r="J3269" s="32"/>
      <c r="K3269" s="32"/>
      <c r="L3269" s="32"/>
    </row>
    <row r="3270" spans="7:12" x14ac:dyDescent="0.2">
      <c r="G3270" s="32"/>
      <c r="H3270" s="32"/>
      <c r="I3270" s="32"/>
      <c r="J3270" s="32"/>
      <c r="K3270" s="32"/>
      <c r="L3270" s="32"/>
    </row>
    <row r="3271" spans="7:12" x14ac:dyDescent="0.2">
      <c r="G3271" s="32"/>
      <c r="H3271" s="32"/>
      <c r="I3271" s="32"/>
      <c r="J3271" s="32"/>
      <c r="K3271" s="32"/>
      <c r="L3271" s="32"/>
    </row>
    <row r="3272" spans="7:12" x14ac:dyDescent="0.2">
      <c r="G3272" s="32"/>
      <c r="H3272" s="32"/>
      <c r="I3272" s="32"/>
      <c r="J3272" s="32"/>
      <c r="K3272" s="32"/>
      <c r="L3272" s="32"/>
    </row>
    <row r="3273" spans="7:12" x14ac:dyDescent="0.2">
      <c r="G3273" s="32"/>
      <c r="H3273" s="32"/>
      <c r="I3273" s="32"/>
      <c r="J3273" s="32"/>
      <c r="K3273" s="32"/>
      <c r="L3273" s="32"/>
    </row>
    <row r="3274" spans="7:12" x14ac:dyDescent="0.2">
      <c r="G3274" s="32"/>
      <c r="H3274" s="32"/>
      <c r="I3274" s="32"/>
      <c r="J3274" s="32"/>
      <c r="K3274" s="32"/>
      <c r="L3274" s="32"/>
    </row>
    <row r="3275" spans="7:12" x14ac:dyDescent="0.2">
      <c r="G3275" s="32"/>
      <c r="H3275" s="32"/>
      <c r="I3275" s="32"/>
      <c r="J3275" s="32"/>
      <c r="K3275" s="32"/>
      <c r="L3275" s="32"/>
    </row>
    <row r="3276" spans="7:12" x14ac:dyDescent="0.2">
      <c r="G3276" s="32"/>
      <c r="H3276" s="32"/>
      <c r="I3276" s="32"/>
      <c r="J3276" s="32"/>
      <c r="K3276" s="32"/>
      <c r="L3276" s="32"/>
    </row>
    <row r="3277" spans="7:12" x14ac:dyDescent="0.2">
      <c r="G3277" s="32"/>
      <c r="H3277" s="32"/>
      <c r="I3277" s="32"/>
      <c r="J3277" s="32"/>
      <c r="K3277" s="32"/>
      <c r="L3277" s="32"/>
    </row>
    <row r="3278" spans="7:12" x14ac:dyDescent="0.2">
      <c r="G3278" s="32"/>
      <c r="H3278" s="32"/>
      <c r="I3278" s="32"/>
      <c r="J3278" s="32"/>
      <c r="K3278" s="32"/>
      <c r="L3278" s="32"/>
    </row>
    <row r="3279" spans="7:12" x14ac:dyDescent="0.2">
      <c r="G3279" s="32"/>
      <c r="H3279" s="32"/>
      <c r="I3279" s="32"/>
      <c r="J3279" s="32"/>
      <c r="K3279" s="32"/>
      <c r="L3279" s="32"/>
    </row>
    <row r="3280" spans="7:12" x14ac:dyDescent="0.2">
      <c r="G3280" s="32"/>
      <c r="H3280" s="32"/>
      <c r="I3280" s="32"/>
      <c r="J3280" s="32"/>
      <c r="K3280" s="32"/>
      <c r="L3280" s="32"/>
    </row>
    <row r="3281" spans="7:12" x14ac:dyDescent="0.2">
      <c r="G3281" s="32"/>
      <c r="H3281" s="32"/>
      <c r="I3281" s="32"/>
      <c r="J3281" s="32"/>
      <c r="K3281" s="32"/>
      <c r="L3281" s="32"/>
    </row>
    <row r="3282" spans="7:12" x14ac:dyDescent="0.2">
      <c r="G3282" s="32"/>
      <c r="H3282" s="32"/>
      <c r="I3282" s="32"/>
      <c r="J3282" s="32"/>
      <c r="K3282" s="32"/>
      <c r="L3282" s="32"/>
    </row>
    <row r="3283" spans="7:12" x14ac:dyDescent="0.2">
      <c r="G3283" s="32"/>
      <c r="H3283" s="32"/>
      <c r="I3283" s="32"/>
      <c r="J3283" s="32"/>
      <c r="K3283" s="32"/>
      <c r="L3283" s="32"/>
    </row>
    <row r="3284" spans="7:12" x14ac:dyDescent="0.2">
      <c r="G3284" s="32"/>
      <c r="H3284" s="32"/>
      <c r="I3284" s="32"/>
      <c r="J3284" s="32"/>
      <c r="K3284" s="32"/>
      <c r="L3284" s="32"/>
    </row>
    <row r="3285" spans="7:12" x14ac:dyDescent="0.2">
      <c r="G3285" s="32"/>
      <c r="H3285" s="32"/>
      <c r="I3285" s="32"/>
      <c r="J3285" s="32"/>
      <c r="K3285" s="32"/>
      <c r="L3285" s="32"/>
    </row>
    <row r="3286" spans="7:12" x14ac:dyDescent="0.2">
      <c r="G3286" s="32"/>
      <c r="H3286" s="32"/>
      <c r="I3286" s="32"/>
      <c r="J3286" s="32"/>
      <c r="K3286" s="32"/>
      <c r="L3286" s="32"/>
    </row>
    <row r="3287" spans="7:12" x14ac:dyDescent="0.2">
      <c r="G3287" s="32"/>
      <c r="H3287" s="32"/>
      <c r="I3287" s="32"/>
      <c r="J3287" s="32"/>
      <c r="K3287" s="32"/>
      <c r="L3287" s="32"/>
    </row>
    <row r="3288" spans="7:12" x14ac:dyDescent="0.2">
      <c r="G3288" s="32"/>
      <c r="H3288" s="32"/>
      <c r="I3288" s="32"/>
      <c r="J3288" s="32"/>
      <c r="K3288" s="32"/>
      <c r="L3288" s="32"/>
    </row>
    <row r="3289" spans="7:12" x14ac:dyDescent="0.2">
      <c r="G3289" s="32"/>
      <c r="H3289" s="32"/>
      <c r="I3289" s="32"/>
      <c r="J3289" s="32"/>
      <c r="K3289" s="32"/>
      <c r="L3289" s="32"/>
    </row>
    <row r="3290" spans="7:12" x14ac:dyDescent="0.2">
      <c r="G3290" s="32"/>
      <c r="H3290" s="32"/>
      <c r="I3290" s="32"/>
      <c r="J3290" s="32"/>
      <c r="K3290" s="32"/>
      <c r="L3290" s="32"/>
    </row>
    <row r="3291" spans="7:12" x14ac:dyDescent="0.2">
      <c r="G3291" s="32"/>
      <c r="H3291" s="32"/>
      <c r="I3291" s="32"/>
      <c r="J3291" s="32"/>
      <c r="K3291" s="32"/>
      <c r="L3291" s="32"/>
    </row>
    <row r="3292" spans="7:12" x14ac:dyDescent="0.2">
      <c r="G3292" s="32"/>
      <c r="H3292" s="32"/>
      <c r="I3292" s="32"/>
      <c r="J3292" s="32"/>
      <c r="K3292" s="32"/>
      <c r="L3292" s="32"/>
    </row>
    <row r="3293" spans="7:12" x14ac:dyDescent="0.2">
      <c r="G3293" s="32"/>
      <c r="H3293" s="32"/>
      <c r="I3293" s="32"/>
      <c r="J3293" s="32"/>
      <c r="K3293" s="32"/>
      <c r="L3293" s="32"/>
    </row>
    <row r="3294" spans="7:12" x14ac:dyDescent="0.2">
      <c r="G3294" s="32"/>
      <c r="H3294" s="32"/>
      <c r="I3294" s="32"/>
      <c r="J3294" s="32"/>
      <c r="K3294" s="32"/>
      <c r="L3294" s="32"/>
    </row>
    <row r="3295" spans="7:12" x14ac:dyDescent="0.2">
      <c r="G3295" s="32"/>
      <c r="H3295" s="32"/>
      <c r="I3295" s="32"/>
      <c r="J3295" s="32"/>
      <c r="K3295" s="32"/>
      <c r="L3295" s="32"/>
    </row>
    <row r="3296" spans="7:12" x14ac:dyDescent="0.2">
      <c r="G3296" s="32"/>
      <c r="H3296" s="32"/>
      <c r="I3296" s="32"/>
      <c r="J3296" s="32"/>
      <c r="K3296" s="32"/>
      <c r="L3296" s="32"/>
    </row>
    <row r="3297" spans="7:12" x14ac:dyDescent="0.2">
      <c r="G3297" s="32"/>
      <c r="H3297" s="32"/>
      <c r="I3297" s="32"/>
      <c r="J3297" s="32"/>
      <c r="K3297" s="32"/>
      <c r="L3297" s="32"/>
    </row>
    <row r="3298" spans="7:12" x14ac:dyDescent="0.2">
      <c r="G3298" s="32"/>
      <c r="H3298" s="32"/>
      <c r="I3298" s="32"/>
      <c r="J3298" s="32"/>
      <c r="K3298" s="32"/>
      <c r="L3298" s="32"/>
    </row>
    <row r="3299" spans="7:12" x14ac:dyDescent="0.2">
      <c r="G3299" s="32"/>
      <c r="H3299" s="32"/>
      <c r="I3299" s="32"/>
      <c r="J3299" s="32"/>
      <c r="K3299" s="32"/>
      <c r="L3299" s="32"/>
    </row>
    <row r="3300" spans="7:12" x14ac:dyDescent="0.2">
      <c r="G3300" s="32"/>
      <c r="H3300" s="32"/>
      <c r="I3300" s="32"/>
      <c r="J3300" s="32"/>
      <c r="K3300" s="32"/>
      <c r="L3300" s="32"/>
    </row>
    <row r="3301" spans="7:12" x14ac:dyDescent="0.2">
      <c r="G3301" s="32"/>
      <c r="H3301" s="32"/>
      <c r="I3301" s="32"/>
      <c r="J3301" s="32"/>
      <c r="K3301" s="32"/>
      <c r="L3301" s="32"/>
    </row>
    <row r="3302" spans="7:12" x14ac:dyDescent="0.2">
      <c r="G3302" s="32"/>
      <c r="H3302" s="32"/>
      <c r="I3302" s="32"/>
      <c r="J3302" s="32"/>
      <c r="K3302" s="32"/>
      <c r="L3302" s="32"/>
    </row>
    <row r="3303" spans="7:12" x14ac:dyDescent="0.2">
      <c r="G3303" s="32"/>
      <c r="H3303" s="32"/>
      <c r="I3303" s="32"/>
      <c r="J3303" s="32"/>
      <c r="K3303" s="32"/>
      <c r="L3303" s="32"/>
    </row>
    <row r="3304" spans="7:12" x14ac:dyDescent="0.2">
      <c r="G3304" s="32"/>
      <c r="H3304" s="32"/>
      <c r="I3304" s="32"/>
      <c r="J3304" s="32"/>
      <c r="K3304" s="32"/>
      <c r="L3304" s="32"/>
    </row>
    <row r="3305" spans="7:12" x14ac:dyDescent="0.2">
      <c r="G3305" s="32"/>
      <c r="H3305" s="32"/>
      <c r="I3305" s="32"/>
      <c r="J3305" s="32"/>
      <c r="K3305" s="32"/>
      <c r="L3305" s="32"/>
    </row>
    <row r="3306" spans="7:12" x14ac:dyDescent="0.2">
      <c r="G3306" s="32"/>
      <c r="H3306" s="32"/>
      <c r="I3306" s="32"/>
      <c r="J3306" s="32"/>
      <c r="K3306" s="32"/>
      <c r="L3306" s="32"/>
    </row>
    <row r="3307" spans="7:12" x14ac:dyDescent="0.2">
      <c r="G3307" s="32"/>
      <c r="H3307" s="32"/>
      <c r="I3307" s="32"/>
      <c r="J3307" s="32"/>
      <c r="K3307" s="32"/>
      <c r="L3307" s="32"/>
    </row>
    <row r="3308" spans="7:12" x14ac:dyDescent="0.2">
      <c r="G3308" s="32"/>
      <c r="H3308" s="32"/>
      <c r="I3308" s="32"/>
      <c r="J3308" s="32"/>
      <c r="K3308" s="32"/>
      <c r="L3308" s="32"/>
    </row>
    <row r="3309" spans="7:12" x14ac:dyDescent="0.2">
      <c r="G3309" s="32"/>
      <c r="H3309" s="32"/>
      <c r="I3309" s="32"/>
      <c r="J3309" s="32"/>
      <c r="K3309" s="32"/>
      <c r="L3309" s="32"/>
    </row>
    <row r="3310" spans="7:12" x14ac:dyDescent="0.2">
      <c r="G3310" s="32"/>
      <c r="H3310" s="32"/>
      <c r="I3310" s="32"/>
      <c r="J3310" s="32"/>
      <c r="K3310" s="32"/>
      <c r="L3310" s="32"/>
    </row>
    <row r="3311" spans="7:12" x14ac:dyDescent="0.2">
      <c r="G3311" s="32"/>
      <c r="H3311" s="32"/>
      <c r="I3311" s="32"/>
      <c r="J3311" s="32"/>
      <c r="K3311" s="32"/>
      <c r="L3311" s="32"/>
    </row>
    <row r="3312" spans="7:12" x14ac:dyDescent="0.2">
      <c r="G3312" s="32"/>
      <c r="H3312" s="32"/>
      <c r="I3312" s="32"/>
      <c r="J3312" s="32"/>
      <c r="K3312" s="32"/>
      <c r="L3312" s="32"/>
    </row>
    <row r="3313" spans="7:12" x14ac:dyDescent="0.2">
      <c r="G3313" s="32"/>
      <c r="H3313" s="32"/>
      <c r="I3313" s="32"/>
      <c r="J3313" s="32"/>
      <c r="K3313" s="32"/>
      <c r="L3313" s="32"/>
    </row>
    <row r="3314" spans="7:12" x14ac:dyDescent="0.2">
      <c r="G3314" s="32"/>
      <c r="H3314" s="32"/>
      <c r="I3314" s="32"/>
      <c r="J3314" s="32"/>
      <c r="K3314" s="32"/>
      <c r="L3314" s="32"/>
    </row>
    <row r="3315" spans="7:12" x14ac:dyDescent="0.2">
      <c r="G3315" s="32"/>
      <c r="H3315" s="32"/>
      <c r="I3315" s="32"/>
      <c r="J3315" s="32"/>
      <c r="K3315" s="32"/>
      <c r="L3315" s="32"/>
    </row>
    <row r="3316" spans="7:12" x14ac:dyDescent="0.2">
      <c r="G3316" s="32"/>
      <c r="H3316" s="32"/>
      <c r="I3316" s="32"/>
      <c r="J3316" s="32"/>
      <c r="K3316" s="32"/>
      <c r="L3316" s="32"/>
    </row>
    <row r="3317" spans="7:12" x14ac:dyDescent="0.2">
      <c r="G3317" s="32"/>
      <c r="H3317" s="32"/>
      <c r="I3317" s="32"/>
      <c r="J3317" s="32"/>
      <c r="K3317" s="32"/>
      <c r="L3317" s="32"/>
    </row>
    <row r="3318" spans="7:12" x14ac:dyDescent="0.2">
      <c r="G3318" s="32"/>
      <c r="H3318" s="32"/>
      <c r="I3318" s="32"/>
      <c r="J3318" s="32"/>
      <c r="K3318" s="32"/>
      <c r="L3318" s="32"/>
    </row>
    <row r="3319" spans="7:12" x14ac:dyDescent="0.2">
      <c r="G3319" s="32"/>
      <c r="H3319" s="32"/>
      <c r="I3319" s="32"/>
      <c r="J3319" s="32"/>
      <c r="K3319" s="32"/>
      <c r="L3319" s="32"/>
    </row>
    <row r="3320" spans="7:12" x14ac:dyDescent="0.2">
      <c r="G3320" s="32"/>
      <c r="H3320" s="32"/>
      <c r="I3320" s="32"/>
      <c r="J3320" s="32"/>
      <c r="K3320" s="32"/>
      <c r="L3320" s="32"/>
    </row>
    <row r="3321" spans="7:12" x14ac:dyDescent="0.2">
      <c r="G3321" s="32"/>
      <c r="H3321" s="32"/>
      <c r="I3321" s="32"/>
      <c r="J3321" s="32"/>
      <c r="K3321" s="32"/>
      <c r="L3321" s="32"/>
    </row>
    <row r="3322" spans="7:12" x14ac:dyDescent="0.2">
      <c r="G3322" s="32"/>
      <c r="H3322" s="32"/>
      <c r="I3322" s="32"/>
      <c r="J3322" s="32"/>
      <c r="K3322" s="32"/>
      <c r="L3322" s="32"/>
    </row>
    <row r="3323" spans="7:12" x14ac:dyDescent="0.2">
      <c r="G3323" s="32"/>
      <c r="H3323" s="32"/>
      <c r="I3323" s="32"/>
      <c r="J3323" s="32"/>
      <c r="K3323" s="32"/>
      <c r="L3323" s="32"/>
    </row>
    <row r="3324" spans="7:12" x14ac:dyDescent="0.2">
      <c r="G3324" s="32"/>
      <c r="H3324" s="32"/>
      <c r="I3324" s="32"/>
      <c r="J3324" s="32"/>
      <c r="K3324" s="32"/>
      <c r="L3324" s="32"/>
    </row>
    <row r="3325" spans="7:12" x14ac:dyDescent="0.2">
      <c r="G3325" s="32"/>
      <c r="H3325" s="32"/>
      <c r="I3325" s="32"/>
      <c r="J3325" s="32"/>
      <c r="K3325" s="32"/>
      <c r="L3325" s="32"/>
    </row>
    <row r="3326" spans="7:12" x14ac:dyDescent="0.2">
      <c r="G3326" s="32"/>
      <c r="H3326" s="32"/>
      <c r="I3326" s="32"/>
      <c r="J3326" s="32"/>
      <c r="K3326" s="32"/>
      <c r="L3326" s="32"/>
    </row>
    <row r="3327" spans="7:12" x14ac:dyDescent="0.2">
      <c r="G3327" s="32"/>
      <c r="H3327" s="32"/>
      <c r="I3327" s="32"/>
      <c r="J3327" s="32"/>
      <c r="K3327" s="32"/>
      <c r="L3327" s="32"/>
    </row>
    <row r="3328" spans="7:12" x14ac:dyDescent="0.2">
      <c r="G3328" s="32"/>
      <c r="H3328" s="32"/>
      <c r="I3328" s="32"/>
      <c r="J3328" s="32"/>
      <c r="K3328" s="32"/>
      <c r="L3328" s="32"/>
    </row>
    <row r="3329" spans="7:12" x14ac:dyDescent="0.2">
      <c r="G3329" s="32"/>
      <c r="H3329" s="32"/>
      <c r="I3329" s="32"/>
      <c r="J3329" s="32"/>
      <c r="K3329" s="32"/>
      <c r="L3329" s="32"/>
    </row>
    <row r="3330" spans="7:12" x14ac:dyDescent="0.2">
      <c r="G3330" s="32"/>
      <c r="H3330" s="32"/>
      <c r="I3330" s="32"/>
      <c r="J3330" s="32"/>
      <c r="K3330" s="32"/>
      <c r="L3330" s="32"/>
    </row>
    <row r="3331" spans="7:12" x14ac:dyDescent="0.2">
      <c r="G3331" s="32"/>
      <c r="H3331" s="32"/>
      <c r="I3331" s="32"/>
      <c r="J3331" s="32"/>
      <c r="K3331" s="32"/>
      <c r="L3331" s="32"/>
    </row>
    <row r="3332" spans="7:12" x14ac:dyDescent="0.2">
      <c r="G3332" s="32"/>
      <c r="H3332" s="32"/>
      <c r="I3332" s="32"/>
      <c r="J3332" s="32"/>
      <c r="K3332" s="32"/>
      <c r="L3332" s="32"/>
    </row>
    <row r="3333" spans="7:12" x14ac:dyDescent="0.2">
      <c r="G3333" s="32"/>
      <c r="H3333" s="32"/>
      <c r="I3333" s="32"/>
      <c r="J3333" s="32"/>
      <c r="K3333" s="32"/>
      <c r="L3333" s="32"/>
    </row>
    <row r="3334" spans="7:12" x14ac:dyDescent="0.2">
      <c r="G3334" s="32"/>
      <c r="H3334" s="32"/>
      <c r="I3334" s="32"/>
      <c r="J3334" s="32"/>
      <c r="K3334" s="32"/>
      <c r="L3334" s="32"/>
    </row>
    <row r="3335" spans="7:12" x14ac:dyDescent="0.2">
      <c r="G3335" s="32"/>
      <c r="H3335" s="32"/>
      <c r="I3335" s="32"/>
      <c r="J3335" s="32"/>
      <c r="K3335" s="32"/>
      <c r="L3335" s="32"/>
    </row>
    <row r="3336" spans="7:12" x14ac:dyDescent="0.2">
      <c r="G3336" s="32"/>
      <c r="H3336" s="32"/>
      <c r="I3336" s="32"/>
      <c r="J3336" s="32"/>
      <c r="K3336" s="32"/>
      <c r="L3336" s="32"/>
    </row>
    <row r="3337" spans="7:12" x14ac:dyDescent="0.2">
      <c r="G3337" s="32"/>
      <c r="H3337" s="32"/>
      <c r="I3337" s="32"/>
      <c r="J3337" s="32"/>
      <c r="K3337" s="32"/>
      <c r="L3337" s="32"/>
    </row>
    <row r="3338" spans="7:12" x14ac:dyDescent="0.2">
      <c r="G3338" s="32"/>
      <c r="H3338" s="32"/>
      <c r="I3338" s="32"/>
      <c r="J3338" s="32"/>
      <c r="K3338" s="32"/>
      <c r="L3338" s="32"/>
    </row>
    <row r="3339" spans="7:12" x14ac:dyDescent="0.2">
      <c r="G3339" s="32"/>
      <c r="H3339" s="32"/>
      <c r="I3339" s="32"/>
      <c r="J3339" s="32"/>
      <c r="K3339" s="32"/>
      <c r="L3339" s="32"/>
    </row>
    <row r="3340" spans="7:12" x14ac:dyDescent="0.2">
      <c r="G3340" s="32"/>
      <c r="H3340" s="32"/>
      <c r="I3340" s="32"/>
      <c r="J3340" s="32"/>
      <c r="K3340" s="32"/>
      <c r="L3340" s="32"/>
    </row>
    <row r="3341" spans="7:12" x14ac:dyDescent="0.2">
      <c r="G3341" s="32"/>
      <c r="H3341" s="32"/>
      <c r="I3341" s="32"/>
      <c r="J3341" s="32"/>
      <c r="K3341" s="32"/>
      <c r="L3341" s="32"/>
    </row>
    <row r="3342" spans="7:12" x14ac:dyDescent="0.2">
      <c r="G3342" s="32"/>
      <c r="H3342" s="32"/>
      <c r="I3342" s="32"/>
      <c r="J3342" s="32"/>
      <c r="K3342" s="32"/>
      <c r="L3342" s="32"/>
    </row>
    <row r="3343" spans="7:12" x14ac:dyDescent="0.2">
      <c r="G3343" s="32"/>
      <c r="H3343" s="32"/>
      <c r="I3343" s="32"/>
      <c r="J3343" s="32"/>
      <c r="K3343" s="32"/>
      <c r="L3343" s="32"/>
    </row>
    <row r="3344" spans="7:12" x14ac:dyDescent="0.2">
      <c r="G3344" s="32"/>
      <c r="H3344" s="32"/>
      <c r="I3344" s="32"/>
      <c r="J3344" s="32"/>
      <c r="K3344" s="32"/>
      <c r="L3344" s="32"/>
    </row>
    <row r="3345" spans="7:12" x14ac:dyDescent="0.2">
      <c r="G3345" s="32"/>
      <c r="H3345" s="32"/>
      <c r="I3345" s="32"/>
      <c r="J3345" s="32"/>
      <c r="K3345" s="32"/>
      <c r="L3345" s="32"/>
    </row>
    <row r="3346" spans="7:12" x14ac:dyDescent="0.2">
      <c r="G3346" s="32"/>
      <c r="H3346" s="32"/>
      <c r="I3346" s="32"/>
      <c r="J3346" s="32"/>
      <c r="K3346" s="32"/>
      <c r="L3346" s="32"/>
    </row>
    <row r="3347" spans="7:12" x14ac:dyDescent="0.2">
      <c r="G3347" s="32"/>
      <c r="H3347" s="32"/>
      <c r="I3347" s="32"/>
      <c r="J3347" s="32"/>
      <c r="K3347" s="32"/>
      <c r="L3347" s="32"/>
    </row>
    <row r="3348" spans="7:12" x14ac:dyDescent="0.2">
      <c r="G3348" s="32"/>
      <c r="H3348" s="32"/>
      <c r="I3348" s="32"/>
      <c r="J3348" s="32"/>
      <c r="K3348" s="32"/>
      <c r="L3348" s="32"/>
    </row>
    <row r="3349" spans="7:12" x14ac:dyDescent="0.2">
      <c r="G3349" s="32"/>
      <c r="H3349" s="32"/>
      <c r="I3349" s="32"/>
      <c r="J3349" s="32"/>
      <c r="K3349" s="32"/>
      <c r="L3349" s="32"/>
    </row>
    <row r="3350" spans="7:12" x14ac:dyDescent="0.2">
      <c r="G3350" s="32"/>
      <c r="H3350" s="32"/>
      <c r="I3350" s="32"/>
      <c r="J3350" s="32"/>
      <c r="K3350" s="32"/>
      <c r="L3350" s="32"/>
    </row>
    <row r="3351" spans="7:12" x14ac:dyDescent="0.2">
      <c r="G3351" s="32"/>
      <c r="H3351" s="32"/>
      <c r="I3351" s="32"/>
      <c r="J3351" s="32"/>
      <c r="K3351" s="32"/>
      <c r="L3351" s="32"/>
    </row>
    <row r="3352" spans="7:12" x14ac:dyDescent="0.2">
      <c r="G3352" s="32"/>
      <c r="H3352" s="32"/>
      <c r="I3352" s="32"/>
      <c r="J3352" s="32"/>
      <c r="K3352" s="32"/>
      <c r="L3352" s="32"/>
    </row>
    <row r="3353" spans="7:12" x14ac:dyDescent="0.2">
      <c r="G3353" s="32"/>
      <c r="H3353" s="32"/>
      <c r="I3353" s="32"/>
      <c r="J3353" s="32"/>
      <c r="K3353" s="32"/>
      <c r="L3353" s="32"/>
    </row>
    <row r="3354" spans="7:12" x14ac:dyDescent="0.2">
      <c r="G3354" s="32"/>
      <c r="H3354" s="32"/>
      <c r="I3354" s="32"/>
      <c r="J3354" s="32"/>
      <c r="K3354" s="32"/>
      <c r="L3354" s="32"/>
    </row>
    <row r="3355" spans="7:12" x14ac:dyDescent="0.2">
      <c r="G3355" s="32"/>
      <c r="H3355" s="32"/>
      <c r="I3355" s="32"/>
      <c r="J3355" s="32"/>
      <c r="K3355" s="32"/>
      <c r="L3355" s="32"/>
    </row>
    <row r="3356" spans="7:12" x14ac:dyDescent="0.2">
      <c r="G3356" s="32"/>
      <c r="H3356" s="32"/>
      <c r="I3356" s="32"/>
      <c r="J3356" s="32"/>
      <c r="K3356" s="32"/>
      <c r="L3356" s="32"/>
    </row>
    <row r="3357" spans="7:12" x14ac:dyDescent="0.2">
      <c r="G3357" s="32"/>
      <c r="H3357" s="32"/>
      <c r="I3357" s="32"/>
      <c r="J3357" s="32"/>
      <c r="K3357" s="32"/>
      <c r="L3357" s="32"/>
    </row>
    <row r="3358" spans="7:12" x14ac:dyDescent="0.2">
      <c r="G3358" s="32"/>
      <c r="H3358" s="32"/>
      <c r="I3358" s="32"/>
      <c r="J3358" s="32"/>
      <c r="K3358" s="32"/>
      <c r="L3358" s="32"/>
    </row>
    <row r="3359" spans="7:12" x14ac:dyDescent="0.2">
      <c r="G3359" s="32"/>
      <c r="H3359" s="32"/>
      <c r="I3359" s="32"/>
      <c r="J3359" s="32"/>
      <c r="K3359" s="32"/>
      <c r="L3359" s="32"/>
    </row>
    <row r="3360" spans="7:12" x14ac:dyDescent="0.2">
      <c r="G3360" s="32"/>
      <c r="H3360" s="32"/>
      <c r="I3360" s="32"/>
      <c r="J3360" s="32"/>
      <c r="K3360" s="32"/>
      <c r="L3360" s="32"/>
    </row>
    <row r="3361" spans="7:12" x14ac:dyDescent="0.2">
      <c r="G3361" s="32"/>
      <c r="H3361" s="32"/>
      <c r="I3361" s="32"/>
      <c r="J3361" s="32"/>
      <c r="K3361" s="32"/>
      <c r="L3361" s="32"/>
    </row>
    <row r="3362" spans="7:12" x14ac:dyDescent="0.2">
      <c r="G3362" s="32"/>
      <c r="H3362" s="32"/>
      <c r="I3362" s="32"/>
      <c r="J3362" s="32"/>
      <c r="K3362" s="32"/>
      <c r="L3362" s="32"/>
    </row>
    <row r="3363" spans="7:12" x14ac:dyDescent="0.2">
      <c r="G3363" s="32"/>
      <c r="H3363" s="32"/>
      <c r="I3363" s="32"/>
      <c r="J3363" s="32"/>
      <c r="K3363" s="32"/>
      <c r="L3363" s="32"/>
    </row>
    <row r="3364" spans="7:12" x14ac:dyDescent="0.2">
      <c r="G3364" s="32"/>
      <c r="H3364" s="32"/>
      <c r="I3364" s="32"/>
      <c r="J3364" s="32"/>
      <c r="K3364" s="32"/>
      <c r="L3364" s="32"/>
    </row>
    <row r="3365" spans="7:12" x14ac:dyDescent="0.2">
      <c r="G3365" s="32"/>
      <c r="H3365" s="32"/>
      <c r="I3365" s="32"/>
      <c r="J3365" s="32"/>
      <c r="K3365" s="32"/>
      <c r="L3365" s="32"/>
    </row>
    <row r="3366" spans="7:12" x14ac:dyDescent="0.2">
      <c r="G3366" s="32"/>
      <c r="H3366" s="32"/>
      <c r="I3366" s="32"/>
      <c r="J3366" s="32"/>
      <c r="K3366" s="32"/>
      <c r="L3366" s="32"/>
    </row>
    <row r="3367" spans="7:12" x14ac:dyDescent="0.2">
      <c r="G3367" s="32"/>
      <c r="H3367" s="32"/>
      <c r="I3367" s="32"/>
      <c r="J3367" s="32"/>
      <c r="K3367" s="32"/>
      <c r="L3367" s="32"/>
    </row>
    <row r="3368" spans="7:12" x14ac:dyDescent="0.2">
      <c r="G3368" s="32"/>
      <c r="H3368" s="32"/>
      <c r="I3368" s="32"/>
      <c r="J3368" s="32"/>
      <c r="K3368" s="32"/>
      <c r="L3368" s="32"/>
    </row>
    <row r="3369" spans="7:12" x14ac:dyDescent="0.2">
      <c r="G3369" s="32"/>
      <c r="H3369" s="32"/>
      <c r="I3369" s="32"/>
      <c r="J3369" s="32"/>
      <c r="K3369" s="32"/>
      <c r="L3369" s="32"/>
    </row>
    <row r="3370" spans="7:12" x14ac:dyDescent="0.2">
      <c r="G3370" s="32"/>
      <c r="H3370" s="32"/>
      <c r="I3370" s="32"/>
      <c r="J3370" s="32"/>
      <c r="K3370" s="32"/>
      <c r="L3370" s="32"/>
    </row>
    <row r="3371" spans="7:12" x14ac:dyDescent="0.2">
      <c r="G3371" s="32"/>
      <c r="H3371" s="32"/>
      <c r="I3371" s="32"/>
      <c r="J3371" s="32"/>
      <c r="K3371" s="32"/>
      <c r="L3371" s="32"/>
    </row>
    <row r="3372" spans="7:12" x14ac:dyDescent="0.2">
      <c r="G3372" s="32"/>
      <c r="H3372" s="32"/>
      <c r="I3372" s="32"/>
      <c r="J3372" s="32"/>
      <c r="K3372" s="32"/>
      <c r="L3372" s="32"/>
    </row>
    <row r="3373" spans="7:12" x14ac:dyDescent="0.2">
      <c r="G3373" s="32"/>
      <c r="H3373" s="32"/>
      <c r="I3373" s="32"/>
      <c r="J3373" s="32"/>
      <c r="K3373" s="32"/>
      <c r="L3373" s="32"/>
    </row>
    <row r="3374" spans="7:12" x14ac:dyDescent="0.2">
      <c r="G3374" s="32"/>
      <c r="H3374" s="32"/>
      <c r="I3374" s="32"/>
      <c r="J3374" s="32"/>
      <c r="K3374" s="32"/>
      <c r="L3374" s="32"/>
    </row>
    <row r="3375" spans="7:12" x14ac:dyDescent="0.2">
      <c r="G3375" s="32"/>
      <c r="H3375" s="32"/>
      <c r="I3375" s="32"/>
      <c r="J3375" s="32"/>
      <c r="K3375" s="32"/>
      <c r="L3375" s="32"/>
    </row>
    <row r="3376" spans="7:12" x14ac:dyDescent="0.2">
      <c r="G3376" s="32"/>
      <c r="H3376" s="32"/>
      <c r="I3376" s="32"/>
      <c r="J3376" s="32"/>
      <c r="K3376" s="32"/>
      <c r="L3376" s="32"/>
    </row>
    <row r="3377" spans="7:12" x14ac:dyDescent="0.2">
      <c r="G3377" s="32"/>
      <c r="H3377" s="32"/>
      <c r="I3377" s="32"/>
      <c r="J3377" s="32"/>
      <c r="K3377" s="32"/>
      <c r="L3377" s="32"/>
    </row>
    <row r="3378" spans="7:12" x14ac:dyDescent="0.2">
      <c r="G3378" s="32"/>
      <c r="H3378" s="32"/>
      <c r="I3378" s="32"/>
      <c r="J3378" s="32"/>
      <c r="K3378" s="32"/>
      <c r="L3378" s="32"/>
    </row>
    <row r="3379" spans="7:12" x14ac:dyDescent="0.2">
      <c r="G3379" s="32"/>
      <c r="H3379" s="32"/>
      <c r="I3379" s="32"/>
      <c r="J3379" s="32"/>
      <c r="K3379" s="32"/>
      <c r="L3379" s="32"/>
    </row>
    <row r="3380" spans="7:12" x14ac:dyDescent="0.2">
      <c r="G3380" s="32"/>
      <c r="H3380" s="32"/>
      <c r="I3380" s="32"/>
      <c r="J3380" s="32"/>
      <c r="K3380" s="32"/>
      <c r="L3380" s="32"/>
    </row>
    <row r="3381" spans="7:12" x14ac:dyDescent="0.2">
      <c r="G3381" s="32"/>
      <c r="H3381" s="32"/>
      <c r="I3381" s="32"/>
      <c r="J3381" s="32"/>
      <c r="K3381" s="32"/>
      <c r="L3381" s="32"/>
    </row>
    <row r="3382" spans="7:12" x14ac:dyDescent="0.2">
      <c r="G3382" s="32"/>
      <c r="H3382" s="32"/>
      <c r="I3382" s="32"/>
      <c r="J3382" s="32"/>
      <c r="K3382" s="32"/>
      <c r="L3382" s="32"/>
    </row>
    <row r="3383" spans="7:12" x14ac:dyDescent="0.2">
      <c r="G3383" s="32"/>
      <c r="H3383" s="32"/>
      <c r="I3383" s="32"/>
      <c r="J3383" s="32"/>
      <c r="K3383" s="32"/>
      <c r="L3383" s="32"/>
    </row>
    <row r="3384" spans="7:12" x14ac:dyDescent="0.2">
      <c r="G3384" s="32"/>
      <c r="H3384" s="32"/>
      <c r="I3384" s="32"/>
      <c r="J3384" s="32"/>
      <c r="K3384" s="32"/>
      <c r="L3384" s="32"/>
    </row>
    <row r="3385" spans="7:12" x14ac:dyDescent="0.2">
      <c r="G3385" s="32"/>
      <c r="H3385" s="32"/>
      <c r="I3385" s="32"/>
      <c r="J3385" s="32"/>
      <c r="K3385" s="32"/>
      <c r="L3385" s="32"/>
    </row>
    <row r="3386" spans="7:12" x14ac:dyDescent="0.2">
      <c r="G3386" s="32"/>
      <c r="H3386" s="32"/>
      <c r="I3386" s="32"/>
      <c r="J3386" s="32"/>
      <c r="K3386" s="32"/>
      <c r="L3386" s="32"/>
    </row>
    <row r="3387" spans="7:12" x14ac:dyDescent="0.2">
      <c r="G3387" s="32"/>
      <c r="H3387" s="32"/>
      <c r="I3387" s="32"/>
      <c r="J3387" s="32"/>
      <c r="K3387" s="32"/>
      <c r="L3387" s="32"/>
    </row>
    <row r="3388" spans="7:12" x14ac:dyDescent="0.2">
      <c r="G3388" s="32"/>
      <c r="H3388" s="32"/>
      <c r="I3388" s="32"/>
      <c r="J3388" s="32"/>
      <c r="K3388" s="32"/>
      <c r="L3388" s="32"/>
    </row>
    <row r="3389" spans="7:12" x14ac:dyDescent="0.2">
      <c r="G3389" s="32"/>
      <c r="H3389" s="32"/>
      <c r="I3389" s="32"/>
      <c r="J3389" s="32"/>
      <c r="K3389" s="32"/>
      <c r="L3389" s="32"/>
    </row>
    <row r="3390" spans="7:12" x14ac:dyDescent="0.2">
      <c r="G3390" s="32"/>
      <c r="H3390" s="32"/>
      <c r="I3390" s="32"/>
      <c r="J3390" s="32"/>
      <c r="K3390" s="32"/>
      <c r="L3390" s="32"/>
    </row>
    <row r="3391" spans="7:12" x14ac:dyDescent="0.2">
      <c r="G3391" s="32"/>
      <c r="H3391" s="32"/>
      <c r="I3391" s="32"/>
      <c r="J3391" s="32"/>
      <c r="K3391" s="32"/>
      <c r="L3391" s="32"/>
    </row>
    <row r="3392" spans="7:12" x14ac:dyDescent="0.2">
      <c r="G3392" s="32"/>
      <c r="H3392" s="32"/>
      <c r="I3392" s="32"/>
      <c r="J3392" s="32"/>
      <c r="K3392" s="32"/>
      <c r="L3392" s="32"/>
    </row>
    <row r="3393" spans="7:12" x14ac:dyDescent="0.2">
      <c r="G3393" s="32"/>
      <c r="H3393" s="32"/>
      <c r="I3393" s="32"/>
      <c r="J3393" s="32"/>
      <c r="K3393" s="32"/>
      <c r="L3393" s="32"/>
    </row>
    <row r="3394" spans="7:12" x14ac:dyDescent="0.2">
      <c r="G3394" s="32"/>
      <c r="H3394" s="32"/>
      <c r="I3394" s="32"/>
      <c r="J3394" s="32"/>
      <c r="K3394" s="32"/>
      <c r="L3394" s="32"/>
    </row>
    <row r="3395" spans="7:12" x14ac:dyDescent="0.2">
      <c r="G3395" s="32"/>
      <c r="H3395" s="32"/>
      <c r="I3395" s="32"/>
      <c r="J3395" s="32"/>
      <c r="K3395" s="32"/>
      <c r="L3395" s="32"/>
    </row>
    <row r="3396" spans="7:12" x14ac:dyDescent="0.2">
      <c r="G3396" s="32"/>
      <c r="H3396" s="32"/>
      <c r="I3396" s="32"/>
      <c r="J3396" s="32"/>
      <c r="K3396" s="32"/>
      <c r="L3396" s="32"/>
    </row>
    <row r="3397" spans="7:12" x14ac:dyDescent="0.2">
      <c r="G3397" s="32"/>
      <c r="H3397" s="32"/>
      <c r="I3397" s="32"/>
      <c r="J3397" s="32"/>
      <c r="K3397" s="32"/>
      <c r="L3397" s="32"/>
    </row>
    <row r="3398" spans="7:12" x14ac:dyDescent="0.2">
      <c r="G3398" s="32"/>
      <c r="H3398" s="32"/>
      <c r="I3398" s="32"/>
      <c r="J3398" s="32"/>
      <c r="K3398" s="32"/>
      <c r="L3398" s="32"/>
    </row>
    <row r="3399" spans="7:12" x14ac:dyDescent="0.2">
      <c r="G3399" s="32"/>
      <c r="H3399" s="32"/>
      <c r="I3399" s="32"/>
      <c r="J3399" s="32"/>
      <c r="K3399" s="32"/>
      <c r="L3399" s="32"/>
    </row>
    <row r="3400" spans="7:12" x14ac:dyDescent="0.2">
      <c r="G3400" s="32"/>
      <c r="H3400" s="32"/>
      <c r="I3400" s="32"/>
      <c r="J3400" s="32"/>
      <c r="K3400" s="32"/>
      <c r="L3400" s="32"/>
    </row>
    <row r="3401" spans="7:12" x14ac:dyDescent="0.2">
      <c r="G3401" s="32"/>
      <c r="H3401" s="32"/>
      <c r="I3401" s="32"/>
      <c r="J3401" s="32"/>
      <c r="K3401" s="32"/>
      <c r="L3401" s="32"/>
    </row>
    <row r="3402" spans="7:12" x14ac:dyDescent="0.2">
      <c r="G3402" s="32"/>
      <c r="H3402" s="32"/>
      <c r="I3402" s="32"/>
      <c r="J3402" s="32"/>
      <c r="K3402" s="32"/>
      <c r="L3402" s="32"/>
    </row>
    <row r="3403" spans="7:12" x14ac:dyDescent="0.2">
      <c r="G3403" s="32"/>
      <c r="H3403" s="32"/>
      <c r="I3403" s="32"/>
      <c r="J3403" s="32"/>
      <c r="K3403" s="32"/>
      <c r="L3403" s="32"/>
    </row>
    <row r="3404" spans="7:12" x14ac:dyDescent="0.2">
      <c r="G3404" s="32"/>
      <c r="H3404" s="32"/>
      <c r="I3404" s="32"/>
      <c r="J3404" s="32"/>
      <c r="K3404" s="32"/>
      <c r="L3404" s="32"/>
    </row>
    <row r="3405" spans="7:12" x14ac:dyDescent="0.2">
      <c r="G3405" s="32"/>
      <c r="H3405" s="32"/>
      <c r="I3405" s="32"/>
      <c r="J3405" s="32"/>
      <c r="K3405" s="32"/>
      <c r="L3405" s="32"/>
    </row>
    <row r="3406" spans="7:12" x14ac:dyDescent="0.2">
      <c r="G3406" s="32"/>
      <c r="H3406" s="32"/>
      <c r="I3406" s="32"/>
      <c r="J3406" s="32"/>
      <c r="K3406" s="32"/>
      <c r="L3406" s="32"/>
    </row>
    <row r="3407" spans="7:12" x14ac:dyDescent="0.2">
      <c r="G3407" s="32"/>
      <c r="H3407" s="32"/>
      <c r="I3407" s="32"/>
      <c r="J3407" s="32"/>
      <c r="K3407" s="32"/>
      <c r="L3407" s="32"/>
    </row>
    <row r="3408" spans="7:12" x14ac:dyDescent="0.2">
      <c r="G3408" s="32"/>
      <c r="H3408" s="32"/>
      <c r="I3408" s="32"/>
      <c r="J3408" s="32"/>
      <c r="K3408" s="32"/>
      <c r="L3408" s="32"/>
    </row>
    <row r="3409" spans="7:12" x14ac:dyDescent="0.2">
      <c r="G3409" s="32"/>
      <c r="H3409" s="32"/>
      <c r="I3409" s="32"/>
      <c r="J3409" s="32"/>
      <c r="K3409" s="32"/>
      <c r="L3409" s="32"/>
    </row>
    <row r="3410" spans="7:12" x14ac:dyDescent="0.2">
      <c r="G3410" s="32"/>
      <c r="H3410" s="32"/>
      <c r="I3410" s="32"/>
      <c r="J3410" s="32"/>
      <c r="K3410" s="32"/>
      <c r="L3410" s="32"/>
    </row>
    <row r="3411" spans="7:12" x14ac:dyDescent="0.2">
      <c r="G3411" s="32"/>
      <c r="H3411" s="32"/>
      <c r="I3411" s="32"/>
      <c r="J3411" s="32"/>
      <c r="K3411" s="32"/>
      <c r="L3411" s="32"/>
    </row>
    <row r="3412" spans="7:12" x14ac:dyDescent="0.2">
      <c r="G3412" s="32"/>
      <c r="H3412" s="32"/>
      <c r="I3412" s="32"/>
      <c r="J3412" s="32"/>
      <c r="K3412" s="32"/>
      <c r="L3412" s="32"/>
    </row>
    <row r="3413" spans="7:12" x14ac:dyDescent="0.2">
      <c r="G3413" s="32"/>
      <c r="H3413" s="32"/>
      <c r="I3413" s="32"/>
      <c r="J3413" s="32"/>
      <c r="K3413" s="32"/>
      <c r="L3413" s="32"/>
    </row>
    <row r="3414" spans="7:12" x14ac:dyDescent="0.2">
      <c r="G3414" s="32"/>
      <c r="H3414" s="32"/>
      <c r="I3414" s="32"/>
      <c r="J3414" s="32"/>
      <c r="K3414" s="32"/>
      <c r="L3414" s="32"/>
    </row>
    <row r="3415" spans="7:12" x14ac:dyDescent="0.2">
      <c r="G3415" s="32"/>
      <c r="H3415" s="32"/>
      <c r="I3415" s="32"/>
      <c r="J3415" s="32"/>
      <c r="K3415" s="32"/>
      <c r="L3415" s="32"/>
    </row>
    <row r="3416" spans="7:12" x14ac:dyDescent="0.2">
      <c r="G3416" s="32"/>
      <c r="H3416" s="32"/>
      <c r="I3416" s="32"/>
      <c r="J3416" s="32"/>
      <c r="K3416" s="32"/>
      <c r="L3416" s="32"/>
    </row>
    <row r="3417" spans="7:12" x14ac:dyDescent="0.2">
      <c r="G3417" s="32"/>
      <c r="H3417" s="32"/>
      <c r="I3417" s="32"/>
      <c r="J3417" s="32"/>
      <c r="K3417" s="32"/>
      <c r="L3417" s="32"/>
    </row>
    <row r="3418" spans="7:12" x14ac:dyDescent="0.2">
      <c r="G3418" s="32"/>
      <c r="H3418" s="32"/>
      <c r="I3418" s="32"/>
      <c r="J3418" s="32"/>
      <c r="K3418" s="32"/>
      <c r="L3418" s="32"/>
    </row>
    <row r="3419" spans="7:12" x14ac:dyDescent="0.2">
      <c r="G3419" s="32"/>
      <c r="H3419" s="32"/>
      <c r="I3419" s="32"/>
      <c r="J3419" s="32"/>
      <c r="K3419" s="32"/>
      <c r="L3419" s="32"/>
    </row>
    <row r="3420" spans="7:12" x14ac:dyDescent="0.2">
      <c r="G3420" s="32"/>
      <c r="H3420" s="32"/>
      <c r="I3420" s="32"/>
      <c r="J3420" s="32"/>
      <c r="K3420" s="32"/>
      <c r="L3420" s="32"/>
    </row>
    <row r="3421" spans="7:12" x14ac:dyDescent="0.2">
      <c r="G3421" s="32"/>
      <c r="H3421" s="32"/>
      <c r="I3421" s="32"/>
      <c r="J3421" s="32"/>
      <c r="K3421" s="32"/>
      <c r="L3421" s="32"/>
    </row>
    <row r="3422" spans="7:12" x14ac:dyDescent="0.2">
      <c r="G3422" s="32"/>
      <c r="H3422" s="32"/>
      <c r="I3422" s="32"/>
      <c r="J3422" s="32"/>
      <c r="K3422" s="32"/>
      <c r="L3422" s="32"/>
    </row>
    <row r="3423" spans="7:12" x14ac:dyDescent="0.2">
      <c r="G3423" s="32"/>
      <c r="H3423" s="32"/>
      <c r="I3423" s="32"/>
      <c r="J3423" s="32"/>
      <c r="K3423" s="32"/>
      <c r="L3423" s="32"/>
    </row>
    <row r="3424" spans="7:12" x14ac:dyDescent="0.2">
      <c r="G3424" s="32"/>
      <c r="H3424" s="32"/>
      <c r="I3424" s="32"/>
      <c r="J3424" s="32"/>
      <c r="K3424" s="32"/>
      <c r="L3424" s="32"/>
    </row>
    <row r="3425" spans="7:12" x14ac:dyDescent="0.2">
      <c r="G3425" s="32"/>
      <c r="H3425" s="32"/>
      <c r="I3425" s="32"/>
      <c r="J3425" s="32"/>
      <c r="K3425" s="32"/>
      <c r="L3425" s="32"/>
    </row>
    <row r="3426" spans="7:12" x14ac:dyDescent="0.2">
      <c r="G3426" s="32"/>
      <c r="H3426" s="32"/>
      <c r="I3426" s="32"/>
      <c r="J3426" s="32"/>
      <c r="K3426" s="32"/>
      <c r="L3426" s="32"/>
    </row>
    <row r="3427" spans="7:12" x14ac:dyDescent="0.2">
      <c r="G3427" s="32"/>
      <c r="H3427" s="32"/>
      <c r="I3427" s="32"/>
      <c r="J3427" s="32"/>
      <c r="K3427" s="32"/>
      <c r="L3427" s="32"/>
    </row>
    <row r="3428" spans="7:12" x14ac:dyDescent="0.2">
      <c r="G3428" s="32"/>
      <c r="H3428" s="32"/>
      <c r="I3428" s="32"/>
      <c r="J3428" s="32"/>
      <c r="K3428" s="32"/>
      <c r="L3428" s="32"/>
    </row>
    <row r="3429" spans="7:12" x14ac:dyDescent="0.2">
      <c r="G3429" s="32"/>
      <c r="H3429" s="32"/>
      <c r="I3429" s="32"/>
      <c r="J3429" s="32"/>
      <c r="K3429" s="32"/>
      <c r="L3429" s="32"/>
    </row>
    <row r="3430" spans="7:12" x14ac:dyDescent="0.2">
      <c r="G3430" s="32"/>
      <c r="H3430" s="32"/>
      <c r="I3430" s="32"/>
      <c r="J3430" s="32"/>
      <c r="K3430" s="32"/>
      <c r="L3430" s="32"/>
    </row>
    <row r="3431" spans="7:12" x14ac:dyDescent="0.2">
      <c r="G3431" s="32"/>
      <c r="H3431" s="32"/>
      <c r="I3431" s="32"/>
      <c r="J3431" s="32"/>
      <c r="K3431" s="32"/>
      <c r="L3431" s="32"/>
    </row>
    <row r="3432" spans="7:12" x14ac:dyDescent="0.2">
      <c r="G3432" s="32"/>
      <c r="H3432" s="32"/>
      <c r="I3432" s="32"/>
      <c r="J3432" s="32"/>
      <c r="K3432" s="32"/>
      <c r="L3432" s="32"/>
    </row>
    <row r="3433" spans="7:12" x14ac:dyDescent="0.2">
      <c r="G3433" s="32"/>
      <c r="H3433" s="32"/>
      <c r="I3433" s="32"/>
      <c r="J3433" s="32"/>
      <c r="K3433" s="32"/>
      <c r="L3433" s="32"/>
    </row>
    <row r="3434" spans="7:12" x14ac:dyDescent="0.2">
      <c r="G3434" s="32"/>
      <c r="H3434" s="32"/>
      <c r="I3434" s="32"/>
      <c r="J3434" s="32"/>
      <c r="K3434" s="32"/>
      <c r="L3434" s="32"/>
    </row>
    <row r="3435" spans="7:12" x14ac:dyDescent="0.2">
      <c r="G3435" s="32"/>
      <c r="H3435" s="32"/>
      <c r="I3435" s="32"/>
      <c r="J3435" s="32"/>
      <c r="K3435" s="32"/>
      <c r="L3435" s="32"/>
    </row>
    <row r="3436" spans="7:12" x14ac:dyDescent="0.2">
      <c r="G3436" s="32"/>
      <c r="H3436" s="32"/>
      <c r="I3436" s="32"/>
      <c r="J3436" s="32"/>
      <c r="K3436" s="32"/>
      <c r="L3436" s="32"/>
    </row>
    <row r="3437" spans="7:12" x14ac:dyDescent="0.2">
      <c r="G3437" s="32"/>
      <c r="H3437" s="32"/>
      <c r="I3437" s="32"/>
      <c r="J3437" s="32"/>
      <c r="K3437" s="32"/>
      <c r="L3437" s="32"/>
    </row>
    <row r="3438" spans="7:12" x14ac:dyDescent="0.2">
      <c r="G3438" s="32"/>
      <c r="H3438" s="32"/>
      <c r="I3438" s="32"/>
      <c r="J3438" s="32"/>
      <c r="K3438" s="32"/>
      <c r="L3438" s="32"/>
    </row>
    <row r="3439" spans="7:12" x14ac:dyDescent="0.2">
      <c r="G3439" s="32"/>
      <c r="H3439" s="32"/>
      <c r="I3439" s="32"/>
      <c r="J3439" s="32"/>
      <c r="K3439" s="32"/>
      <c r="L3439" s="32"/>
    </row>
    <row r="3440" spans="7:12" x14ac:dyDescent="0.2">
      <c r="G3440" s="32"/>
      <c r="H3440" s="32"/>
      <c r="I3440" s="32"/>
      <c r="J3440" s="32"/>
      <c r="K3440" s="32"/>
      <c r="L3440" s="32"/>
    </row>
    <row r="3441" spans="7:12" x14ac:dyDescent="0.2">
      <c r="G3441" s="32"/>
      <c r="H3441" s="32"/>
      <c r="I3441" s="32"/>
      <c r="J3441" s="32"/>
      <c r="K3441" s="32"/>
      <c r="L3441" s="32"/>
    </row>
    <row r="3442" spans="7:12" x14ac:dyDescent="0.2">
      <c r="G3442" s="32"/>
      <c r="H3442" s="32"/>
      <c r="I3442" s="32"/>
      <c r="J3442" s="32"/>
      <c r="K3442" s="32"/>
      <c r="L3442" s="32"/>
    </row>
    <row r="3443" spans="7:12" x14ac:dyDescent="0.2">
      <c r="G3443" s="32"/>
      <c r="H3443" s="32"/>
      <c r="I3443" s="32"/>
      <c r="J3443" s="32"/>
      <c r="K3443" s="32"/>
      <c r="L3443" s="32"/>
    </row>
    <row r="3444" spans="7:12" x14ac:dyDescent="0.2">
      <c r="G3444" s="32"/>
      <c r="H3444" s="32"/>
      <c r="I3444" s="32"/>
      <c r="J3444" s="32"/>
      <c r="K3444" s="32"/>
      <c r="L3444" s="32"/>
    </row>
    <row r="3445" spans="7:12" x14ac:dyDescent="0.2">
      <c r="G3445" s="32"/>
      <c r="H3445" s="32"/>
      <c r="I3445" s="32"/>
      <c r="J3445" s="32"/>
      <c r="K3445" s="32"/>
      <c r="L3445" s="32"/>
    </row>
    <row r="3446" spans="7:12" x14ac:dyDescent="0.2">
      <c r="G3446" s="32"/>
      <c r="H3446" s="32"/>
      <c r="I3446" s="32"/>
      <c r="J3446" s="32"/>
      <c r="K3446" s="32"/>
      <c r="L3446" s="32"/>
    </row>
    <row r="3447" spans="7:12" x14ac:dyDescent="0.2">
      <c r="G3447" s="32"/>
      <c r="H3447" s="32"/>
      <c r="I3447" s="32"/>
      <c r="J3447" s="32"/>
      <c r="K3447" s="32"/>
      <c r="L3447" s="32"/>
    </row>
    <row r="3448" spans="7:12" x14ac:dyDescent="0.2">
      <c r="G3448" s="32"/>
      <c r="H3448" s="32"/>
      <c r="I3448" s="32"/>
      <c r="J3448" s="32"/>
      <c r="K3448" s="32"/>
      <c r="L3448" s="32"/>
    </row>
    <row r="3449" spans="7:12" x14ac:dyDescent="0.2">
      <c r="G3449" s="32"/>
      <c r="H3449" s="32"/>
      <c r="I3449" s="32"/>
      <c r="J3449" s="32"/>
      <c r="K3449" s="32"/>
      <c r="L3449" s="32"/>
    </row>
    <row r="3450" spans="7:12" x14ac:dyDescent="0.2">
      <c r="G3450" s="32"/>
      <c r="H3450" s="32"/>
      <c r="I3450" s="32"/>
      <c r="J3450" s="32"/>
      <c r="K3450" s="32"/>
      <c r="L3450" s="32"/>
    </row>
    <row r="3451" spans="7:12" x14ac:dyDescent="0.2">
      <c r="G3451" s="32"/>
      <c r="H3451" s="32"/>
      <c r="I3451" s="32"/>
      <c r="J3451" s="32"/>
      <c r="K3451" s="32"/>
      <c r="L3451" s="32"/>
    </row>
    <row r="3452" spans="7:12" x14ac:dyDescent="0.2">
      <c r="G3452" s="32"/>
      <c r="H3452" s="32"/>
      <c r="I3452" s="32"/>
      <c r="J3452" s="32"/>
      <c r="K3452" s="32"/>
      <c r="L3452" s="32"/>
    </row>
    <row r="3453" spans="7:12" x14ac:dyDescent="0.2">
      <c r="G3453" s="32"/>
      <c r="H3453" s="32"/>
      <c r="I3453" s="32"/>
      <c r="J3453" s="32"/>
      <c r="K3453" s="32"/>
      <c r="L3453" s="32"/>
    </row>
    <row r="3454" spans="7:12" x14ac:dyDescent="0.2">
      <c r="G3454" s="32"/>
      <c r="H3454" s="32"/>
      <c r="I3454" s="32"/>
      <c r="J3454" s="32"/>
      <c r="K3454" s="32"/>
      <c r="L3454" s="32"/>
    </row>
    <row r="3455" spans="7:12" x14ac:dyDescent="0.2">
      <c r="G3455" s="32"/>
      <c r="H3455" s="32"/>
      <c r="I3455" s="32"/>
      <c r="J3455" s="32"/>
      <c r="K3455" s="32"/>
      <c r="L3455" s="32"/>
    </row>
    <row r="3456" spans="7:12" x14ac:dyDescent="0.2">
      <c r="G3456" s="32"/>
      <c r="H3456" s="32"/>
      <c r="I3456" s="32"/>
      <c r="J3456" s="32"/>
      <c r="K3456" s="32"/>
      <c r="L3456" s="32"/>
    </row>
    <row r="3457" spans="7:12" x14ac:dyDescent="0.2">
      <c r="G3457" s="32"/>
      <c r="H3457" s="32"/>
      <c r="I3457" s="32"/>
      <c r="J3457" s="32"/>
      <c r="K3457" s="32"/>
      <c r="L3457" s="32"/>
    </row>
    <row r="3458" spans="7:12" x14ac:dyDescent="0.2">
      <c r="G3458" s="32"/>
      <c r="H3458" s="32"/>
      <c r="I3458" s="32"/>
      <c r="J3458" s="32"/>
      <c r="K3458" s="32"/>
      <c r="L3458" s="32"/>
    </row>
    <row r="3459" spans="7:12" x14ac:dyDescent="0.2">
      <c r="G3459" s="32"/>
      <c r="H3459" s="32"/>
      <c r="I3459" s="32"/>
      <c r="J3459" s="32"/>
      <c r="K3459" s="32"/>
      <c r="L3459" s="32"/>
    </row>
    <row r="3460" spans="7:12" x14ac:dyDescent="0.2">
      <c r="G3460" s="32"/>
      <c r="H3460" s="32"/>
      <c r="I3460" s="32"/>
      <c r="J3460" s="32"/>
      <c r="K3460" s="32"/>
      <c r="L3460" s="32"/>
    </row>
    <row r="3461" spans="7:12" x14ac:dyDescent="0.2">
      <c r="G3461" s="32"/>
      <c r="H3461" s="32"/>
      <c r="I3461" s="32"/>
      <c r="J3461" s="32"/>
      <c r="K3461" s="32"/>
      <c r="L3461" s="32"/>
    </row>
    <row r="3462" spans="7:12" x14ac:dyDescent="0.2">
      <c r="G3462" s="32"/>
      <c r="H3462" s="32"/>
      <c r="I3462" s="32"/>
      <c r="J3462" s="32"/>
      <c r="K3462" s="32"/>
      <c r="L3462" s="32"/>
    </row>
    <row r="3463" spans="7:12" x14ac:dyDescent="0.2">
      <c r="G3463" s="32"/>
      <c r="H3463" s="32"/>
      <c r="I3463" s="32"/>
      <c r="J3463" s="32"/>
      <c r="K3463" s="32"/>
      <c r="L3463" s="32"/>
    </row>
    <row r="3464" spans="7:12" x14ac:dyDescent="0.2">
      <c r="G3464" s="32"/>
      <c r="H3464" s="32"/>
      <c r="I3464" s="32"/>
      <c r="J3464" s="32"/>
      <c r="K3464" s="32"/>
      <c r="L3464" s="32"/>
    </row>
    <row r="3465" spans="7:12" x14ac:dyDescent="0.2">
      <c r="G3465" s="32"/>
      <c r="H3465" s="32"/>
      <c r="I3465" s="32"/>
      <c r="J3465" s="32"/>
      <c r="K3465" s="32"/>
      <c r="L3465" s="32"/>
    </row>
    <row r="3466" spans="7:12" x14ac:dyDescent="0.2">
      <c r="G3466" s="32"/>
      <c r="H3466" s="32"/>
      <c r="I3466" s="32"/>
      <c r="J3466" s="32"/>
      <c r="K3466" s="32"/>
      <c r="L3466" s="32"/>
    </row>
    <row r="3467" spans="7:12" x14ac:dyDescent="0.2">
      <c r="G3467" s="32"/>
      <c r="H3467" s="32"/>
      <c r="I3467" s="32"/>
      <c r="J3467" s="32"/>
      <c r="K3467" s="32"/>
      <c r="L3467" s="32"/>
    </row>
    <row r="3468" spans="7:12" x14ac:dyDescent="0.2">
      <c r="G3468" s="32"/>
      <c r="H3468" s="32"/>
      <c r="I3468" s="32"/>
      <c r="J3468" s="32"/>
      <c r="K3468" s="32"/>
      <c r="L3468" s="32"/>
    </row>
    <row r="3469" spans="7:12" x14ac:dyDescent="0.2">
      <c r="G3469" s="32"/>
      <c r="H3469" s="32"/>
      <c r="I3469" s="32"/>
      <c r="J3469" s="32"/>
      <c r="K3469" s="32"/>
      <c r="L3469" s="32"/>
    </row>
    <row r="3470" spans="7:12" x14ac:dyDescent="0.2">
      <c r="G3470" s="32"/>
      <c r="H3470" s="32"/>
      <c r="I3470" s="32"/>
      <c r="J3470" s="32"/>
      <c r="K3470" s="32"/>
      <c r="L3470" s="32"/>
    </row>
    <row r="3471" spans="7:12" x14ac:dyDescent="0.2">
      <c r="G3471" s="32"/>
      <c r="H3471" s="32"/>
      <c r="I3471" s="32"/>
      <c r="J3471" s="32"/>
      <c r="K3471" s="32"/>
      <c r="L3471" s="32"/>
    </row>
    <row r="3472" spans="7:12" x14ac:dyDescent="0.2">
      <c r="G3472" s="32"/>
      <c r="H3472" s="32"/>
      <c r="I3472" s="32"/>
      <c r="J3472" s="32"/>
      <c r="K3472" s="32"/>
      <c r="L3472" s="32"/>
    </row>
    <row r="3473" spans="7:12" x14ac:dyDescent="0.2">
      <c r="G3473" s="32"/>
      <c r="H3473" s="32"/>
      <c r="I3473" s="32"/>
      <c r="J3473" s="32"/>
      <c r="K3473" s="32"/>
      <c r="L3473" s="32"/>
    </row>
    <row r="3474" spans="7:12" x14ac:dyDescent="0.2">
      <c r="G3474" s="32"/>
      <c r="H3474" s="32"/>
      <c r="I3474" s="32"/>
      <c r="J3474" s="32"/>
      <c r="K3474" s="32"/>
      <c r="L3474" s="32"/>
    </row>
    <row r="3475" spans="7:12" x14ac:dyDescent="0.2">
      <c r="G3475" s="32"/>
      <c r="H3475" s="32"/>
      <c r="I3475" s="32"/>
      <c r="J3475" s="32"/>
      <c r="K3475" s="32"/>
      <c r="L3475" s="32"/>
    </row>
    <row r="3476" spans="7:12" x14ac:dyDescent="0.2">
      <c r="G3476" s="32"/>
      <c r="H3476" s="32"/>
      <c r="I3476" s="32"/>
      <c r="J3476" s="32"/>
      <c r="K3476" s="32"/>
      <c r="L3476" s="32"/>
    </row>
    <row r="3477" spans="7:12" x14ac:dyDescent="0.2">
      <c r="G3477" s="32"/>
      <c r="H3477" s="32"/>
      <c r="I3477" s="32"/>
      <c r="J3477" s="32"/>
      <c r="K3477" s="32"/>
      <c r="L3477" s="32"/>
    </row>
    <row r="3478" spans="7:12" x14ac:dyDescent="0.2">
      <c r="G3478" s="32"/>
      <c r="H3478" s="32"/>
      <c r="I3478" s="32"/>
      <c r="J3478" s="32"/>
      <c r="K3478" s="32"/>
      <c r="L3478" s="32"/>
    </row>
    <row r="3479" spans="7:12" x14ac:dyDescent="0.2">
      <c r="G3479" s="32"/>
      <c r="H3479" s="32"/>
      <c r="I3479" s="32"/>
      <c r="J3479" s="32"/>
      <c r="K3479" s="32"/>
      <c r="L3479" s="32"/>
    </row>
    <row r="3480" spans="7:12" x14ac:dyDescent="0.2">
      <c r="G3480" s="32"/>
      <c r="H3480" s="32"/>
      <c r="I3480" s="32"/>
      <c r="J3480" s="32"/>
      <c r="K3480" s="32"/>
      <c r="L3480" s="32"/>
    </row>
    <row r="3481" spans="7:12" x14ac:dyDescent="0.2">
      <c r="G3481" s="32"/>
      <c r="H3481" s="32"/>
      <c r="I3481" s="32"/>
      <c r="J3481" s="32"/>
      <c r="K3481" s="32"/>
      <c r="L3481" s="32"/>
    </row>
    <row r="3482" spans="7:12" x14ac:dyDescent="0.2">
      <c r="G3482" s="32"/>
      <c r="H3482" s="32"/>
      <c r="I3482" s="32"/>
      <c r="J3482" s="32"/>
      <c r="K3482" s="32"/>
      <c r="L3482" s="32"/>
    </row>
    <row r="3483" spans="7:12" x14ac:dyDescent="0.2">
      <c r="G3483" s="32"/>
      <c r="H3483" s="32"/>
      <c r="I3483" s="32"/>
      <c r="J3483" s="32"/>
      <c r="K3483" s="32"/>
      <c r="L3483" s="32"/>
    </row>
    <row r="3484" spans="7:12" x14ac:dyDescent="0.2">
      <c r="G3484" s="32"/>
      <c r="H3484" s="32"/>
      <c r="I3484" s="32"/>
      <c r="J3484" s="32"/>
      <c r="K3484" s="32"/>
      <c r="L3484" s="32"/>
    </row>
    <row r="3485" spans="7:12" x14ac:dyDescent="0.2">
      <c r="G3485" s="32"/>
      <c r="H3485" s="32"/>
      <c r="I3485" s="32"/>
      <c r="J3485" s="32"/>
      <c r="K3485" s="32"/>
      <c r="L3485" s="32"/>
    </row>
    <row r="3486" spans="7:12" x14ac:dyDescent="0.2">
      <c r="G3486" s="32"/>
      <c r="H3486" s="32"/>
      <c r="I3486" s="32"/>
      <c r="J3486" s="32"/>
      <c r="K3486" s="32"/>
      <c r="L3486" s="32"/>
    </row>
    <row r="3487" spans="7:12" x14ac:dyDescent="0.2">
      <c r="G3487" s="32"/>
      <c r="H3487" s="32"/>
      <c r="I3487" s="32"/>
      <c r="J3487" s="32"/>
      <c r="K3487" s="32"/>
      <c r="L3487" s="32"/>
    </row>
    <row r="3488" spans="7:12" x14ac:dyDescent="0.2">
      <c r="G3488" s="32"/>
      <c r="H3488" s="32"/>
      <c r="I3488" s="32"/>
      <c r="J3488" s="32"/>
      <c r="K3488" s="32"/>
      <c r="L3488" s="32"/>
    </row>
    <row r="3489" spans="7:12" x14ac:dyDescent="0.2">
      <c r="G3489" s="32"/>
      <c r="H3489" s="32"/>
      <c r="I3489" s="32"/>
      <c r="J3489" s="32"/>
      <c r="K3489" s="32"/>
      <c r="L3489" s="32"/>
    </row>
    <row r="3490" spans="7:12" x14ac:dyDescent="0.2">
      <c r="G3490" s="32"/>
      <c r="H3490" s="32"/>
      <c r="I3490" s="32"/>
      <c r="J3490" s="32"/>
      <c r="K3490" s="32"/>
      <c r="L3490" s="32"/>
    </row>
    <row r="3491" spans="7:12" x14ac:dyDescent="0.2">
      <c r="G3491" s="32"/>
      <c r="H3491" s="32"/>
      <c r="I3491" s="32"/>
      <c r="J3491" s="32"/>
      <c r="K3491" s="32"/>
      <c r="L3491" s="32"/>
    </row>
    <row r="3492" spans="7:12" x14ac:dyDescent="0.2">
      <c r="G3492" s="32"/>
      <c r="H3492" s="32"/>
      <c r="I3492" s="32"/>
      <c r="J3492" s="32"/>
      <c r="K3492" s="32"/>
      <c r="L3492" s="32"/>
    </row>
    <row r="3493" spans="7:12" x14ac:dyDescent="0.2">
      <c r="G3493" s="32"/>
      <c r="H3493" s="32"/>
      <c r="I3493" s="32"/>
      <c r="J3493" s="32"/>
      <c r="K3493" s="32"/>
      <c r="L3493" s="32"/>
    </row>
    <row r="3494" spans="7:12" x14ac:dyDescent="0.2">
      <c r="G3494" s="32"/>
      <c r="H3494" s="32"/>
      <c r="I3494" s="32"/>
      <c r="J3494" s="32"/>
      <c r="K3494" s="32"/>
      <c r="L3494" s="32"/>
    </row>
    <row r="3495" spans="7:12" x14ac:dyDescent="0.2">
      <c r="G3495" s="32"/>
      <c r="H3495" s="32"/>
      <c r="I3495" s="32"/>
      <c r="J3495" s="32"/>
      <c r="K3495" s="32"/>
      <c r="L3495" s="32"/>
    </row>
    <row r="3496" spans="7:12" x14ac:dyDescent="0.2">
      <c r="G3496" s="32"/>
      <c r="H3496" s="32"/>
      <c r="I3496" s="32"/>
      <c r="J3496" s="32"/>
      <c r="K3496" s="32"/>
      <c r="L3496" s="32"/>
    </row>
    <row r="3497" spans="7:12" x14ac:dyDescent="0.2">
      <c r="G3497" s="32"/>
      <c r="H3497" s="32"/>
      <c r="I3497" s="32"/>
      <c r="J3497" s="32"/>
      <c r="K3497" s="32"/>
      <c r="L3497" s="32"/>
    </row>
    <row r="3498" spans="7:12" x14ac:dyDescent="0.2">
      <c r="G3498" s="32"/>
      <c r="H3498" s="32"/>
      <c r="I3498" s="32"/>
      <c r="J3498" s="32"/>
      <c r="K3498" s="32"/>
      <c r="L3498" s="32"/>
    </row>
    <row r="3499" spans="7:12" x14ac:dyDescent="0.2">
      <c r="G3499" s="32"/>
      <c r="H3499" s="32"/>
      <c r="I3499" s="32"/>
      <c r="J3499" s="32"/>
      <c r="K3499" s="32"/>
      <c r="L3499" s="32"/>
    </row>
    <row r="3500" spans="7:12" x14ac:dyDescent="0.2">
      <c r="G3500" s="32"/>
      <c r="H3500" s="32"/>
      <c r="I3500" s="32"/>
      <c r="J3500" s="32"/>
      <c r="K3500" s="32"/>
      <c r="L3500" s="32"/>
    </row>
    <row r="3501" spans="7:12" x14ac:dyDescent="0.2">
      <c r="G3501" s="32"/>
      <c r="H3501" s="32"/>
      <c r="I3501" s="32"/>
      <c r="J3501" s="32"/>
      <c r="K3501" s="32"/>
      <c r="L3501" s="32"/>
    </row>
    <row r="3502" spans="7:12" x14ac:dyDescent="0.2">
      <c r="G3502" s="32"/>
      <c r="H3502" s="32"/>
      <c r="I3502" s="32"/>
      <c r="J3502" s="32"/>
      <c r="K3502" s="32"/>
      <c r="L3502" s="32"/>
    </row>
    <row r="3503" spans="7:12" x14ac:dyDescent="0.2">
      <c r="G3503" s="32"/>
      <c r="H3503" s="32"/>
      <c r="I3503" s="32"/>
      <c r="J3503" s="32"/>
      <c r="K3503" s="32"/>
      <c r="L3503" s="32"/>
    </row>
    <row r="3504" spans="7:12" x14ac:dyDescent="0.2">
      <c r="G3504" s="32"/>
      <c r="H3504" s="32"/>
      <c r="I3504" s="32"/>
      <c r="J3504" s="32"/>
      <c r="K3504" s="32"/>
      <c r="L3504" s="32"/>
    </row>
    <row r="3505" spans="7:12" x14ac:dyDescent="0.2">
      <c r="G3505" s="32"/>
      <c r="H3505" s="32"/>
      <c r="I3505" s="32"/>
      <c r="J3505" s="32"/>
      <c r="K3505" s="32"/>
      <c r="L3505" s="32"/>
    </row>
    <row r="3506" spans="7:12" x14ac:dyDescent="0.2">
      <c r="G3506" s="32"/>
      <c r="H3506" s="32"/>
      <c r="I3506" s="32"/>
      <c r="J3506" s="32"/>
      <c r="K3506" s="32"/>
      <c r="L3506" s="32"/>
    </row>
    <row r="3507" spans="7:12" x14ac:dyDescent="0.2">
      <c r="G3507" s="32"/>
      <c r="H3507" s="32"/>
      <c r="I3507" s="32"/>
      <c r="J3507" s="32"/>
      <c r="K3507" s="32"/>
      <c r="L3507" s="32"/>
    </row>
    <row r="3508" spans="7:12" x14ac:dyDescent="0.2">
      <c r="G3508" s="32"/>
      <c r="H3508" s="32"/>
      <c r="I3508" s="32"/>
      <c r="J3508" s="32"/>
      <c r="K3508" s="32"/>
      <c r="L3508" s="32"/>
    </row>
    <row r="3509" spans="7:12" x14ac:dyDescent="0.2">
      <c r="G3509" s="32"/>
      <c r="H3509" s="32"/>
      <c r="I3509" s="32"/>
      <c r="J3509" s="32"/>
      <c r="K3509" s="32"/>
      <c r="L3509" s="32"/>
    </row>
    <row r="3510" spans="7:12" x14ac:dyDescent="0.2">
      <c r="G3510" s="32"/>
      <c r="H3510" s="32"/>
      <c r="I3510" s="32"/>
      <c r="J3510" s="32"/>
      <c r="K3510" s="32"/>
      <c r="L3510" s="32"/>
    </row>
    <row r="3511" spans="7:12" x14ac:dyDescent="0.2">
      <c r="G3511" s="32"/>
      <c r="H3511" s="32"/>
      <c r="I3511" s="32"/>
      <c r="J3511" s="32"/>
      <c r="K3511" s="32"/>
      <c r="L3511" s="32"/>
    </row>
    <row r="3512" spans="7:12" x14ac:dyDescent="0.2">
      <c r="G3512" s="32"/>
      <c r="H3512" s="32"/>
      <c r="I3512" s="32"/>
      <c r="J3512" s="32"/>
      <c r="K3512" s="32"/>
      <c r="L3512" s="32"/>
    </row>
    <row r="3513" spans="7:12" x14ac:dyDescent="0.2">
      <c r="G3513" s="32"/>
      <c r="H3513" s="32"/>
      <c r="I3513" s="32"/>
      <c r="J3513" s="32"/>
      <c r="K3513" s="32"/>
      <c r="L3513" s="32"/>
    </row>
    <row r="3514" spans="7:12" x14ac:dyDescent="0.2">
      <c r="G3514" s="32"/>
      <c r="H3514" s="32"/>
      <c r="I3514" s="32"/>
      <c r="J3514" s="32"/>
      <c r="K3514" s="32"/>
      <c r="L3514" s="32"/>
    </row>
    <row r="3515" spans="7:12" x14ac:dyDescent="0.2">
      <c r="G3515" s="32"/>
      <c r="H3515" s="32"/>
      <c r="I3515" s="32"/>
      <c r="J3515" s="32"/>
      <c r="K3515" s="32"/>
      <c r="L3515" s="32"/>
    </row>
    <row r="3516" spans="7:12" x14ac:dyDescent="0.2">
      <c r="G3516" s="32"/>
      <c r="H3516" s="32"/>
      <c r="I3516" s="32"/>
      <c r="J3516" s="32"/>
      <c r="K3516" s="32"/>
      <c r="L3516" s="32"/>
    </row>
    <row r="3517" spans="7:12" x14ac:dyDescent="0.2">
      <c r="G3517" s="32"/>
      <c r="H3517" s="32"/>
      <c r="I3517" s="32"/>
      <c r="J3517" s="32"/>
      <c r="K3517" s="32"/>
      <c r="L3517" s="32"/>
    </row>
    <row r="3518" spans="7:12" x14ac:dyDescent="0.2">
      <c r="G3518" s="32"/>
      <c r="H3518" s="32"/>
      <c r="I3518" s="32"/>
      <c r="J3518" s="32"/>
      <c r="K3518" s="32"/>
      <c r="L3518" s="32"/>
    </row>
    <row r="3519" spans="7:12" x14ac:dyDescent="0.2">
      <c r="G3519" s="32"/>
      <c r="H3519" s="32"/>
      <c r="I3519" s="32"/>
      <c r="J3519" s="32"/>
      <c r="K3519" s="32"/>
      <c r="L3519" s="32"/>
    </row>
    <row r="3520" spans="7:12" x14ac:dyDescent="0.2">
      <c r="G3520" s="32"/>
      <c r="H3520" s="32"/>
      <c r="I3520" s="32"/>
      <c r="J3520" s="32"/>
      <c r="K3520" s="32"/>
      <c r="L3520" s="32"/>
    </row>
    <row r="3521" spans="7:12" x14ac:dyDescent="0.2">
      <c r="G3521" s="32"/>
      <c r="H3521" s="32"/>
      <c r="I3521" s="32"/>
      <c r="J3521" s="32"/>
      <c r="K3521" s="32"/>
      <c r="L3521" s="32"/>
    </row>
    <row r="3522" spans="7:12" x14ac:dyDescent="0.2">
      <c r="G3522" s="32"/>
      <c r="H3522" s="32"/>
      <c r="I3522" s="32"/>
      <c r="J3522" s="32"/>
      <c r="K3522" s="32"/>
      <c r="L3522" s="32"/>
    </row>
    <row r="3523" spans="7:12" x14ac:dyDescent="0.2">
      <c r="G3523" s="32"/>
      <c r="H3523" s="32"/>
      <c r="I3523" s="32"/>
      <c r="J3523" s="32"/>
      <c r="K3523" s="32"/>
      <c r="L3523" s="32"/>
    </row>
    <row r="3524" spans="7:12" x14ac:dyDescent="0.2">
      <c r="G3524" s="32"/>
      <c r="H3524" s="32"/>
      <c r="I3524" s="32"/>
      <c r="J3524" s="32"/>
      <c r="K3524" s="32"/>
      <c r="L3524" s="32"/>
    </row>
    <row r="3525" spans="7:12" x14ac:dyDescent="0.2">
      <c r="G3525" s="32"/>
      <c r="H3525" s="32"/>
      <c r="I3525" s="32"/>
      <c r="J3525" s="32"/>
      <c r="K3525" s="32"/>
      <c r="L3525" s="32"/>
    </row>
    <row r="3526" spans="7:12" x14ac:dyDescent="0.2">
      <c r="G3526" s="32"/>
      <c r="H3526" s="32"/>
      <c r="I3526" s="32"/>
      <c r="J3526" s="32"/>
      <c r="K3526" s="32"/>
      <c r="L3526" s="32"/>
    </row>
    <row r="3527" spans="7:12" x14ac:dyDescent="0.2">
      <c r="G3527" s="32"/>
      <c r="H3527" s="32"/>
      <c r="I3527" s="32"/>
      <c r="J3527" s="32"/>
      <c r="K3527" s="32"/>
      <c r="L3527" s="32"/>
    </row>
    <row r="3528" spans="7:12" x14ac:dyDescent="0.2">
      <c r="G3528" s="32"/>
      <c r="H3528" s="32"/>
      <c r="I3528" s="32"/>
      <c r="J3528" s="32"/>
      <c r="K3528" s="32"/>
      <c r="L3528" s="32"/>
    </row>
    <row r="3529" spans="7:12" x14ac:dyDescent="0.2">
      <c r="G3529" s="32"/>
      <c r="H3529" s="32"/>
      <c r="I3529" s="32"/>
      <c r="J3529" s="32"/>
      <c r="K3529" s="32"/>
      <c r="L3529" s="32"/>
    </row>
    <row r="3530" spans="7:12" x14ac:dyDescent="0.2">
      <c r="G3530" s="32"/>
      <c r="H3530" s="32"/>
      <c r="I3530" s="32"/>
      <c r="J3530" s="32"/>
      <c r="K3530" s="32"/>
      <c r="L3530" s="32"/>
    </row>
    <row r="3531" spans="7:12" x14ac:dyDescent="0.2">
      <c r="G3531" s="32"/>
      <c r="H3531" s="32"/>
      <c r="I3531" s="32"/>
      <c r="J3531" s="32"/>
      <c r="K3531" s="32"/>
      <c r="L3531" s="32"/>
    </row>
    <row r="3532" spans="7:12" x14ac:dyDescent="0.2">
      <c r="G3532" s="32"/>
      <c r="H3532" s="32"/>
      <c r="I3532" s="32"/>
      <c r="J3532" s="32"/>
      <c r="K3532" s="32"/>
      <c r="L3532" s="32"/>
    </row>
    <row r="3533" spans="7:12" x14ac:dyDescent="0.2">
      <c r="G3533" s="32"/>
      <c r="H3533" s="32"/>
      <c r="I3533" s="32"/>
      <c r="J3533" s="32"/>
      <c r="K3533" s="32"/>
      <c r="L3533" s="32"/>
    </row>
    <row r="3534" spans="7:12" x14ac:dyDescent="0.2">
      <c r="G3534" s="32"/>
      <c r="H3534" s="32"/>
      <c r="I3534" s="32"/>
      <c r="J3534" s="32"/>
      <c r="K3534" s="32"/>
      <c r="L3534" s="32"/>
    </row>
    <row r="3535" spans="7:12" x14ac:dyDescent="0.2">
      <c r="G3535" s="32"/>
      <c r="H3535" s="32"/>
      <c r="I3535" s="32"/>
      <c r="J3535" s="32"/>
      <c r="K3535" s="32"/>
      <c r="L3535" s="32"/>
    </row>
    <row r="3536" spans="7:12" x14ac:dyDescent="0.2">
      <c r="G3536" s="32"/>
      <c r="H3536" s="32"/>
      <c r="I3536" s="32"/>
      <c r="J3536" s="32"/>
      <c r="K3536" s="32"/>
      <c r="L3536" s="32"/>
    </row>
    <row r="3537" spans="7:12" x14ac:dyDescent="0.2">
      <c r="G3537" s="32"/>
      <c r="H3537" s="32"/>
      <c r="I3537" s="32"/>
      <c r="J3537" s="32"/>
      <c r="K3537" s="32"/>
      <c r="L3537" s="32"/>
    </row>
    <row r="3538" spans="7:12" x14ac:dyDescent="0.2">
      <c r="G3538" s="32"/>
      <c r="H3538" s="32"/>
      <c r="I3538" s="32"/>
      <c r="J3538" s="32"/>
      <c r="K3538" s="32"/>
      <c r="L3538" s="32"/>
    </row>
    <row r="3539" spans="7:12" x14ac:dyDescent="0.2">
      <c r="G3539" s="32"/>
      <c r="H3539" s="32"/>
      <c r="I3539" s="32"/>
      <c r="J3539" s="32"/>
      <c r="K3539" s="32"/>
      <c r="L3539" s="32"/>
    </row>
    <row r="3540" spans="7:12" x14ac:dyDescent="0.2">
      <c r="G3540" s="32"/>
      <c r="H3540" s="32"/>
      <c r="I3540" s="32"/>
      <c r="J3540" s="32"/>
      <c r="K3540" s="32"/>
      <c r="L3540" s="32"/>
    </row>
    <row r="3541" spans="7:12" x14ac:dyDescent="0.2">
      <c r="G3541" s="32"/>
      <c r="H3541" s="32"/>
      <c r="I3541" s="32"/>
      <c r="J3541" s="32"/>
      <c r="K3541" s="32"/>
      <c r="L3541" s="32"/>
    </row>
    <row r="3542" spans="7:12" x14ac:dyDescent="0.2">
      <c r="G3542" s="32"/>
      <c r="H3542" s="32"/>
      <c r="I3542" s="32"/>
      <c r="J3542" s="32"/>
      <c r="K3542" s="32"/>
      <c r="L3542" s="32"/>
    </row>
    <row r="3543" spans="7:12" x14ac:dyDescent="0.2">
      <c r="G3543" s="32"/>
      <c r="H3543" s="32"/>
      <c r="I3543" s="32"/>
      <c r="J3543" s="32"/>
      <c r="K3543" s="32"/>
      <c r="L3543" s="32"/>
    </row>
    <row r="3544" spans="7:12" x14ac:dyDescent="0.2">
      <c r="G3544" s="32"/>
      <c r="H3544" s="32"/>
      <c r="I3544" s="32"/>
      <c r="J3544" s="32"/>
      <c r="K3544" s="32"/>
      <c r="L3544" s="32"/>
    </row>
    <row r="3545" spans="7:12" x14ac:dyDescent="0.2">
      <c r="G3545" s="32"/>
      <c r="H3545" s="32"/>
      <c r="I3545" s="32"/>
      <c r="J3545" s="32"/>
      <c r="K3545" s="32"/>
      <c r="L3545" s="32"/>
    </row>
    <row r="3546" spans="7:12" x14ac:dyDescent="0.2">
      <c r="G3546" s="32"/>
      <c r="H3546" s="32"/>
      <c r="I3546" s="32"/>
      <c r="J3546" s="32"/>
      <c r="K3546" s="32"/>
      <c r="L3546" s="32"/>
    </row>
    <row r="3547" spans="7:12" x14ac:dyDescent="0.2">
      <c r="G3547" s="32"/>
      <c r="H3547" s="32"/>
      <c r="I3547" s="32"/>
      <c r="J3547" s="32"/>
      <c r="K3547" s="32"/>
      <c r="L3547" s="32"/>
    </row>
    <row r="3548" spans="7:12" x14ac:dyDescent="0.2">
      <c r="G3548" s="32"/>
      <c r="H3548" s="32"/>
      <c r="I3548" s="32"/>
      <c r="J3548" s="32"/>
      <c r="K3548" s="32"/>
      <c r="L3548" s="32"/>
    </row>
    <row r="3549" spans="7:12" x14ac:dyDescent="0.2">
      <c r="G3549" s="32"/>
      <c r="H3549" s="32"/>
      <c r="I3549" s="32"/>
      <c r="J3549" s="32"/>
      <c r="K3549" s="32"/>
      <c r="L3549" s="32"/>
    </row>
    <row r="3550" spans="7:12" x14ac:dyDescent="0.2">
      <c r="G3550" s="32"/>
      <c r="H3550" s="32"/>
      <c r="I3550" s="32"/>
      <c r="J3550" s="32"/>
      <c r="K3550" s="32"/>
      <c r="L3550" s="32"/>
    </row>
    <row r="3551" spans="7:12" x14ac:dyDescent="0.2">
      <c r="G3551" s="32"/>
      <c r="H3551" s="32"/>
      <c r="I3551" s="32"/>
      <c r="J3551" s="32"/>
      <c r="K3551" s="32"/>
      <c r="L3551" s="32"/>
    </row>
    <row r="3552" spans="7:12" x14ac:dyDescent="0.2">
      <c r="G3552" s="32"/>
      <c r="H3552" s="32"/>
      <c r="I3552" s="32"/>
      <c r="J3552" s="32"/>
      <c r="K3552" s="32"/>
      <c r="L3552" s="32"/>
    </row>
    <row r="3553" spans="7:12" x14ac:dyDescent="0.2">
      <c r="G3553" s="32"/>
      <c r="H3553" s="32"/>
      <c r="I3553" s="32"/>
      <c r="J3553" s="32"/>
      <c r="K3553" s="32"/>
      <c r="L3553" s="32"/>
    </row>
    <row r="3554" spans="7:12" x14ac:dyDescent="0.2">
      <c r="G3554" s="32"/>
      <c r="H3554" s="32"/>
      <c r="I3554" s="32"/>
      <c r="J3554" s="32"/>
      <c r="K3554" s="32"/>
      <c r="L3554" s="32"/>
    </row>
    <row r="3555" spans="7:12" x14ac:dyDescent="0.2">
      <c r="G3555" s="32"/>
      <c r="H3555" s="32"/>
      <c r="I3555" s="32"/>
      <c r="J3555" s="32"/>
      <c r="K3555" s="32"/>
      <c r="L3555" s="32"/>
    </row>
    <row r="3556" spans="7:12" x14ac:dyDescent="0.2">
      <c r="G3556" s="32"/>
      <c r="H3556" s="32"/>
      <c r="I3556" s="32"/>
      <c r="J3556" s="32"/>
      <c r="K3556" s="32"/>
      <c r="L3556" s="32"/>
    </row>
    <row r="3557" spans="7:12" x14ac:dyDescent="0.2">
      <c r="G3557" s="32"/>
      <c r="H3557" s="32"/>
      <c r="I3557" s="32"/>
      <c r="J3557" s="32"/>
      <c r="K3557" s="32"/>
      <c r="L3557" s="32"/>
    </row>
    <row r="3558" spans="7:12" x14ac:dyDescent="0.2">
      <c r="G3558" s="32"/>
      <c r="H3558" s="32"/>
      <c r="I3558" s="32"/>
      <c r="J3558" s="32"/>
      <c r="K3558" s="32"/>
      <c r="L3558" s="32"/>
    </row>
    <row r="3559" spans="7:12" x14ac:dyDescent="0.2">
      <c r="G3559" s="32"/>
      <c r="H3559" s="32"/>
      <c r="I3559" s="32"/>
      <c r="J3559" s="32"/>
      <c r="K3559" s="32"/>
      <c r="L3559" s="32"/>
    </row>
    <row r="3560" spans="7:12" x14ac:dyDescent="0.2">
      <c r="G3560" s="32"/>
      <c r="H3560" s="32"/>
      <c r="I3560" s="32"/>
      <c r="J3560" s="32"/>
      <c r="K3560" s="32"/>
      <c r="L3560" s="32"/>
    </row>
    <row r="3561" spans="7:12" x14ac:dyDescent="0.2">
      <c r="G3561" s="32"/>
      <c r="H3561" s="32"/>
      <c r="I3561" s="32"/>
      <c r="J3561" s="32"/>
      <c r="K3561" s="32"/>
      <c r="L3561" s="32"/>
    </row>
    <row r="3562" spans="7:12" x14ac:dyDescent="0.2">
      <c r="G3562" s="32"/>
      <c r="H3562" s="32"/>
      <c r="I3562" s="32"/>
      <c r="J3562" s="32"/>
      <c r="K3562" s="32"/>
      <c r="L3562" s="32"/>
    </row>
    <row r="3563" spans="7:12" x14ac:dyDescent="0.2">
      <c r="G3563" s="32"/>
      <c r="H3563" s="32"/>
      <c r="I3563" s="32"/>
      <c r="J3563" s="32"/>
      <c r="K3563" s="32"/>
      <c r="L3563" s="32"/>
    </row>
    <row r="3564" spans="7:12" x14ac:dyDescent="0.2">
      <c r="G3564" s="32"/>
      <c r="H3564" s="32"/>
      <c r="I3564" s="32"/>
      <c r="J3564" s="32"/>
      <c r="K3564" s="32"/>
      <c r="L3564" s="32"/>
    </row>
    <row r="3565" spans="7:12" x14ac:dyDescent="0.2">
      <c r="G3565" s="32"/>
      <c r="H3565" s="32"/>
      <c r="I3565" s="32"/>
      <c r="J3565" s="32"/>
      <c r="K3565" s="32"/>
      <c r="L3565" s="32"/>
    </row>
    <row r="3566" spans="7:12" x14ac:dyDescent="0.2">
      <c r="G3566" s="32"/>
      <c r="H3566" s="32"/>
      <c r="I3566" s="32"/>
      <c r="J3566" s="32"/>
      <c r="K3566" s="32"/>
      <c r="L3566" s="32"/>
    </row>
    <row r="3567" spans="7:12" x14ac:dyDescent="0.2">
      <c r="G3567" s="32"/>
      <c r="H3567" s="32"/>
      <c r="I3567" s="32"/>
      <c r="J3567" s="32"/>
      <c r="K3567" s="32"/>
      <c r="L3567" s="32"/>
    </row>
    <row r="3568" spans="7:12" x14ac:dyDescent="0.2">
      <c r="G3568" s="32"/>
      <c r="H3568" s="32"/>
      <c r="I3568" s="32"/>
      <c r="J3568" s="32"/>
      <c r="K3568" s="32"/>
      <c r="L3568" s="32"/>
    </row>
    <row r="3569" spans="7:12" x14ac:dyDescent="0.2">
      <c r="G3569" s="32"/>
      <c r="H3569" s="32"/>
      <c r="I3569" s="32"/>
      <c r="J3569" s="32"/>
      <c r="K3569" s="32"/>
      <c r="L3569" s="32"/>
    </row>
    <row r="3570" spans="7:12" x14ac:dyDescent="0.2">
      <c r="G3570" s="32"/>
      <c r="H3570" s="32"/>
      <c r="I3570" s="32"/>
      <c r="J3570" s="32"/>
      <c r="K3570" s="32"/>
      <c r="L3570" s="32"/>
    </row>
    <row r="3571" spans="7:12" x14ac:dyDescent="0.2">
      <c r="G3571" s="32"/>
      <c r="H3571" s="32"/>
      <c r="I3571" s="32"/>
      <c r="J3571" s="32"/>
      <c r="K3571" s="32"/>
      <c r="L3571" s="32"/>
    </row>
    <row r="3572" spans="7:12" x14ac:dyDescent="0.2">
      <c r="G3572" s="32"/>
      <c r="H3572" s="32"/>
      <c r="I3572" s="32"/>
      <c r="J3572" s="32"/>
      <c r="K3572" s="32"/>
      <c r="L3572" s="32"/>
    </row>
    <row r="3573" spans="7:12" x14ac:dyDescent="0.2">
      <c r="G3573" s="32"/>
      <c r="H3573" s="32"/>
      <c r="I3573" s="32"/>
      <c r="J3573" s="32"/>
      <c r="K3573" s="32"/>
      <c r="L3573" s="32"/>
    </row>
    <row r="3574" spans="7:12" x14ac:dyDescent="0.2">
      <c r="G3574" s="32"/>
      <c r="H3574" s="32"/>
      <c r="I3574" s="32"/>
      <c r="J3574" s="32"/>
      <c r="K3574" s="32"/>
      <c r="L3574" s="32"/>
    </row>
    <row r="3575" spans="7:12" x14ac:dyDescent="0.2">
      <c r="G3575" s="32"/>
      <c r="H3575" s="32"/>
      <c r="I3575" s="32"/>
      <c r="J3575" s="32"/>
      <c r="K3575" s="32"/>
      <c r="L3575" s="32"/>
    </row>
    <row r="3576" spans="7:12" x14ac:dyDescent="0.2">
      <c r="G3576" s="32"/>
      <c r="H3576" s="32"/>
      <c r="I3576" s="32"/>
      <c r="J3576" s="32"/>
      <c r="K3576" s="32"/>
      <c r="L3576" s="32"/>
    </row>
    <row r="3577" spans="7:12" x14ac:dyDescent="0.2">
      <c r="G3577" s="32"/>
      <c r="H3577" s="32"/>
      <c r="I3577" s="32"/>
      <c r="J3577" s="32"/>
      <c r="K3577" s="32"/>
      <c r="L3577" s="32"/>
    </row>
    <row r="3578" spans="7:12" x14ac:dyDescent="0.2">
      <c r="G3578" s="32"/>
      <c r="H3578" s="32"/>
      <c r="I3578" s="32"/>
      <c r="J3578" s="32"/>
      <c r="K3578" s="32"/>
      <c r="L3578" s="32"/>
    </row>
    <row r="3579" spans="7:12" x14ac:dyDescent="0.2">
      <c r="G3579" s="32"/>
      <c r="H3579" s="32"/>
      <c r="I3579" s="32"/>
      <c r="J3579" s="32"/>
      <c r="K3579" s="32"/>
      <c r="L3579" s="32"/>
    </row>
    <row r="3580" spans="7:12" x14ac:dyDescent="0.2">
      <c r="G3580" s="32"/>
      <c r="H3580" s="32"/>
      <c r="I3580" s="32"/>
      <c r="J3580" s="32"/>
      <c r="K3580" s="32"/>
      <c r="L3580" s="32"/>
    </row>
    <row r="3581" spans="7:12" x14ac:dyDescent="0.2">
      <c r="G3581" s="32"/>
      <c r="H3581" s="32"/>
      <c r="I3581" s="32"/>
      <c r="J3581" s="32"/>
      <c r="K3581" s="32"/>
      <c r="L3581" s="32"/>
    </row>
    <row r="3582" spans="7:12" x14ac:dyDescent="0.2">
      <c r="G3582" s="32"/>
      <c r="H3582" s="32"/>
      <c r="I3582" s="32"/>
      <c r="J3582" s="32"/>
      <c r="K3582" s="32"/>
      <c r="L3582" s="32"/>
    </row>
    <row r="3583" spans="7:12" x14ac:dyDescent="0.2">
      <c r="G3583" s="32"/>
      <c r="H3583" s="32"/>
      <c r="I3583" s="32"/>
      <c r="J3583" s="32"/>
      <c r="K3583" s="32"/>
      <c r="L3583" s="32"/>
    </row>
    <row r="3584" spans="7:12" x14ac:dyDescent="0.2">
      <c r="G3584" s="32"/>
      <c r="H3584" s="32"/>
      <c r="I3584" s="32"/>
      <c r="J3584" s="32"/>
      <c r="K3584" s="32"/>
      <c r="L3584" s="32"/>
    </row>
    <row r="3585" spans="7:12" x14ac:dyDescent="0.2">
      <c r="G3585" s="32"/>
      <c r="H3585" s="32"/>
      <c r="I3585" s="32"/>
      <c r="J3585" s="32"/>
      <c r="K3585" s="32"/>
      <c r="L3585" s="32"/>
    </row>
    <row r="3586" spans="7:12" x14ac:dyDescent="0.2">
      <c r="G3586" s="32"/>
      <c r="H3586" s="32"/>
      <c r="I3586" s="32"/>
      <c r="J3586" s="32"/>
      <c r="K3586" s="32"/>
      <c r="L3586" s="32"/>
    </row>
    <row r="3587" spans="7:12" x14ac:dyDescent="0.2">
      <c r="G3587" s="32"/>
      <c r="H3587" s="32"/>
      <c r="I3587" s="32"/>
      <c r="J3587" s="32"/>
      <c r="K3587" s="32"/>
      <c r="L3587" s="32"/>
    </row>
    <row r="3588" spans="7:12" x14ac:dyDescent="0.2">
      <c r="G3588" s="32"/>
      <c r="H3588" s="32"/>
      <c r="I3588" s="32"/>
      <c r="J3588" s="32"/>
      <c r="K3588" s="32"/>
      <c r="L3588" s="32"/>
    </row>
    <row r="3589" spans="7:12" x14ac:dyDescent="0.2">
      <c r="G3589" s="32"/>
      <c r="H3589" s="32"/>
      <c r="I3589" s="32"/>
      <c r="J3589" s="32"/>
      <c r="K3589" s="32"/>
      <c r="L3589" s="32"/>
    </row>
    <row r="3590" spans="7:12" x14ac:dyDescent="0.2">
      <c r="G3590" s="32"/>
      <c r="H3590" s="32"/>
      <c r="I3590" s="32"/>
      <c r="J3590" s="32"/>
      <c r="K3590" s="32"/>
      <c r="L3590" s="32"/>
    </row>
    <row r="3591" spans="7:12" x14ac:dyDescent="0.2">
      <c r="G3591" s="32"/>
      <c r="H3591" s="32"/>
      <c r="I3591" s="32"/>
      <c r="J3591" s="32"/>
      <c r="K3591" s="32"/>
      <c r="L3591" s="32"/>
    </row>
    <row r="3592" spans="7:12" x14ac:dyDescent="0.2">
      <c r="G3592" s="32"/>
      <c r="H3592" s="32"/>
      <c r="I3592" s="32"/>
      <c r="J3592" s="32"/>
      <c r="K3592" s="32"/>
      <c r="L3592" s="32"/>
    </row>
    <row r="3593" spans="7:12" x14ac:dyDescent="0.2">
      <c r="G3593" s="32"/>
      <c r="H3593" s="32"/>
      <c r="I3593" s="32"/>
      <c r="J3593" s="32"/>
      <c r="K3593" s="32"/>
      <c r="L3593" s="32"/>
    </row>
    <row r="3594" spans="7:12" x14ac:dyDescent="0.2">
      <c r="G3594" s="32"/>
      <c r="H3594" s="32"/>
      <c r="I3594" s="32"/>
      <c r="J3594" s="32"/>
      <c r="K3594" s="32"/>
      <c r="L3594" s="32"/>
    </row>
    <row r="3595" spans="7:12" x14ac:dyDescent="0.2">
      <c r="G3595" s="32"/>
      <c r="H3595" s="32"/>
      <c r="I3595" s="32"/>
      <c r="J3595" s="32"/>
      <c r="K3595" s="32"/>
      <c r="L3595" s="32"/>
    </row>
    <row r="3596" spans="7:12" x14ac:dyDescent="0.2">
      <c r="G3596" s="32"/>
      <c r="H3596" s="32"/>
      <c r="I3596" s="32"/>
      <c r="J3596" s="32"/>
      <c r="K3596" s="32"/>
      <c r="L3596" s="32"/>
    </row>
    <row r="3597" spans="7:12" x14ac:dyDescent="0.2">
      <c r="G3597" s="32"/>
      <c r="H3597" s="32"/>
      <c r="I3597" s="32"/>
      <c r="J3597" s="32"/>
      <c r="K3597" s="32"/>
      <c r="L3597" s="32"/>
    </row>
    <row r="3598" spans="7:12" x14ac:dyDescent="0.2">
      <c r="G3598" s="32"/>
      <c r="H3598" s="32"/>
      <c r="I3598" s="32"/>
      <c r="J3598" s="32"/>
      <c r="K3598" s="32"/>
      <c r="L3598" s="32"/>
    </row>
    <row r="3599" spans="7:12" x14ac:dyDescent="0.2">
      <c r="G3599" s="32"/>
      <c r="H3599" s="32"/>
      <c r="I3599" s="32"/>
      <c r="J3599" s="32"/>
      <c r="K3599" s="32"/>
      <c r="L3599" s="32"/>
    </row>
    <row r="3600" spans="7:12" x14ac:dyDescent="0.2">
      <c r="G3600" s="32"/>
      <c r="H3600" s="32"/>
      <c r="I3600" s="32"/>
      <c r="J3600" s="32"/>
      <c r="K3600" s="32"/>
      <c r="L3600" s="32"/>
    </row>
    <row r="3601" spans="7:12" x14ac:dyDescent="0.2">
      <c r="G3601" s="32"/>
      <c r="H3601" s="32"/>
      <c r="I3601" s="32"/>
      <c r="J3601" s="32"/>
      <c r="K3601" s="32"/>
      <c r="L3601" s="32"/>
    </row>
    <row r="3602" spans="7:12" x14ac:dyDescent="0.2">
      <c r="G3602" s="32"/>
      <c r="H3602" s="32"/>
      <c r="I3602" s="32"/>
      <c r="J3602" s="32"/>
      <c r="K3602" s="32"/>
      <c r="L3602" s="32"/>
    </row>
    <row r="3603" spans="7:12" x14ac:dyDescent="0.2">
      <c r="G3603" s="32"/>
      <c r="H3603" s="32"/>
      <c r="I3603" s="32"/>
      <c r="J3603" s="32"/>
      <c r="K3603" s="32"/>
      <c r="L3603" s="32"/>
    </row>
    <row r="3604" spans="7:12" x14ac:dyDescent="0.2">
      <c r="G3604" s="32"/>
      <c r="H3604" s="32"/>
      <c r="I3604" s="32"/>
      <c r="J3604" s="32"/>
      <c r="K3604" s="32"/>
      <c r="L3604" s="32"/>
    </row>
    <row r="3605" spans="7:12" x14ac:dyDescent="0.2">
      <c r="G3605" s="32"/>
      <c r="H3605" s="32"/>
      <c r="I3605" s="32"/>
      <c r="J3605" s="32"/>
      <c r="K3605" s="32"/>
      <c r="L3605" s="32"/>
    </row>
    <row r="3606" spans="7:12" x14ac:dyDescent="0.2">
      <c r="G3606" s="32"/>
      <c r="H3606" s="32"/>
      <c r="I3606" s="32"/>
      <c r="J3606" s="32"/>
      <c r="K3606" s="32"/>
      <c r="L3606" s="32"/>
    </row>
    <row r="3607" spans="7:12" x14ac:dyDescent="0.2">
      <c r="G3607" s="32"/>
      <c r="H3607" s="32"/>
      <c r="I3607" s="32"/>
      <c r="J3607" s="32"/>
      <c r="K3607" s="32"/>
      <c r="L3607" s="32"/>
    </row>
    <row r="3608" spans="7:12" x14ac:dyDescent="0.2">
      <c r="G3608" s="32"/>
      <c r="H3608" s="32"/>
      <c r="I3608" s="32"/>
      <c r="J3608" s="32"/>
      <c r="K3608" s="32"/>
      <c r="L3608" s="32"/>
    </row>
    <row r="3609" spans="7:12" x14ac:dyDescent="0.2">
      <c r="G3609" s="32"/>
      <c r="H3609" s="32"/>
      <c r="I3609" s="32"/>
      <c r="J3609" s="32"/>
      <c r="K3609" s="32"/>
      <c r="L3609" s="32"/>
    </row>
    <row r="3610" spans="7:12" x14ac:dyDescent="0.2">
      <c r="G3610" s="32"/>
      <c r="H3610" s="32"/>
      <c r="I3610" s="32"/>
      <c r="J3610" s="32"/>
      <c r="K3610" s="32"/>
      <c r="L3610" s="32"/>
    </row>
    <row r="3611" spans="7:12" x14ac:dyDescent="0.2">
      <c r="G3611" s="32"/>
      <c r="H3611" s="32"/>
      <c r="I3611" s="32"/>
      <c r="J3611" s="32"/>
      <c r="K3611" s="32"/>
      <c r="L3611" s="32"/>
    </row>
    <row r="3612" spans="7:12" x14ac:dyDescent="0.2">
      <c r="G3612" s="32"/>
      <c r="H3612" s="32"/>
      <c r="I3612" s="32"/>
      <c r="J3612" s="32"/>
      <c r="K3612" s="32"/>
      <c r="L3612" s="32"/>
    </row>
    <row r="3613" spans="7:12" x14ac:dyDescent="0.2">
      <c r="G3613" s="32"/>
      <c r="H3613" s="32"/>
      <c r="I3613" s="32"/>
      <c r="J3613" s="32"/>
      <c r="K3613" s="32"/>
      <c r="L3613" s="32"/>
    </row>
    <row r="3614" spans="7:12" x14ac:dyDescent="0.2">
      <c r="G3614" s="32"/>
      <c r="H3614" s="32"/>
      <c r="I3614" s="32"/>
      <c r="J3614" s="32"/>
      <c r="K3614" s="32"/>
      <c r="L3614" s="32"/>
    </row>
    <row r="3615" spans="7:12" x14ac:dyDescent="0.2">
      <c r="G3615" s="32"/>
      <c r="H3615" s="32"/>
      <c r="I3615" s="32"/>
      <c r="J3615" s="32"/>
      <c r="K3615" s="32"/>
      <c r="L3615" s="32"/>
    </row>
    <row r="3616" spans="7:12" x14ac:dyDescent="0.2">
      <c r="G3616" s="32"/>
      <c r="H3616" s="32"/>
      <c r="I3616" s="32"/>
      <c r="J3616" s="32"/>
      <c r="K3616" s="32"/>
      <c r="L3616" s="32"/>
    </row>
    <row r="3617" spans="7:12" x14ac:dyDescent="0.2">
      <c r="G3617" s="32"/>
      <c r="H3617" s="32"/>
      <c r="I3617" s="32"/>
      <c r="J3617" s="32"/>
      <c r="K3617" s="32"/>
      <c r="L3617" s="32"/>
    </row>
    <row r="3618" spans="7:12" x14ac:dyDescent="0.2">
      <c r="G3618" s="32"/>
      <c r="H3618" s="32"/>
      <c r="I3618" s="32"/>
      <c r="J3618" s="32"/>
      <c r="K3618" s="32"/>
      <c r="L3618" s="32"/>
    </row>
    <row r="3619" spans="7:12" x14ac:dyDescent="0.2">
      <c r="G3619" s="32"/>
      <c r="H3619" s="32"/>
      <c r="I3619" s="32"/>
      <c r="J3619" s="32"/>
      <c r="K3619" s="32"/>
      <c r="L3619" s="32"/>
    </row>
    <row r="3620" spans="7:12" x14ac:dyDescent="0.2">
      <c r="G3620" s="32"/>
      <c r="H3620" s="32"/>
      <c r="I3620" s="32"/>
      <c r="J3620" s="32"/>
      <c r="K3620" s="32"/>
      <c r="L3620" s="32"/>
    </row>
    <row r="3621" spans="7:12" x14ac:dyDescent="0.2">
      <c r="G3621" s="32"/>
      <c r="H3621" s="32"/>
      <c r="I3621" s="32"/>
      <c r="J3621" s="32"/>
      <c r="K3621" s="32"/>
      <c r="L3621" s="32"/>
    </row>
    <row r="3622" spans="7:12" x14ac:dyDescent="0.2">
      <c r="G3622" s="32"/>
      <c r="H3622" s="32"/>
      <c r="I3622" s="32"/>
      <c r="J3622" s="32"/>
      <c r="K3622" s="32"/>
      <c r="L3622" s="32"/>
    </row>
    <row r="3623" spans="7:12" x14ac:dyDescent="0.2">
      <c r="G3623" s="32"/>
      <c r="H3623" s="32"/>
      <c r="I3623" s="32"/>
      <c r="J3623" s="32"/>
      <c r="K3623" s="32"/>
      <c r="L3623" s="32"/>
    </row>
    <row r="3624" spans="7:12" x14ac:dyDescent="0.2">
      <c r="G3624" s="32"/>
      <c r="H3624" s="32"/>
      <c r="I3624" s="32"/>
      <c r="J3624" s="32"/>
      <c r="K3624" s="32"/>
      <c r="L3624" s="32"/>
    </row>
    <row r="3625" spans="7:12" x14ac:dyDescent="0.2">
      <c r="G3625" s="32"/>
      <c r="H3625" s="32"/>
      <c r="I3625" s="32"/>
      <c r="J3625" s="32"/>
      <c r="K3625" s="32"/>
      <c r="L3625" s="32"/>
    </row>
    <row r="3626" spans="7:12" x14ac:dyDescent="0.2">
      <c r="G3626" s="32"/>
      <c r="H3626" s="32"/>
      <c r="I3626" s="32"/>
      <c r="J3626" s="32"/>
      <c r="K3626" s="32"/>
      <c r="L3626" s="32"/>
    </row>
    <row r="3627" spans="7:12" x14ac:dyDescent="0.2">
      <c r="G3627" s="32"/>
      <c r="H3627" s="32"/>
      <c r="I3627" s="32"/>
      <c r="J3627" s="32"/>
      <c r="K3627" s="32"/>
      <c r="L3627" s="32"/>
    </row>
    <row r="3628" spans="7:12" x14ac:dyDescent="0.2">
      <c r="G3628" s="32"/>
      <c r="H3628" s="32"/>
      <c r="I3628" s="32"/>
      <c r="J3628" s="32"/>
      <c r="K3628" s="32"/>
      <c r="L3628" s="32"/>
    </row>
    <row r="3629" spans="7:12" x14ac:dyDescent="0.2">
      <c r="G3629" s="32"/>
      <c r="H3629" s="32"/>
      <c r="I3629" s="32"/>
      <c r="J3629" s="32"/>
      <c r="K3629" s="32"/>
      <c r="L3629" s="32"/>
    </row>
    <row r="3630" spans="7:12" x14ac:dyDescent="0.2">
      <c r="G3630" s="32"/>
      <c r="H3630" s="32"/>
      <c r="I3630" s="32"/>
      <c r="J3630" s="32"/>
      <c r="K3630" s="32"/>
      <c r="L3630" s="32"/>
    </row>
    <row r="3631" spans="7:12" x14ac:dyDescent="0.2">
      <c r="G3631" s="32"/>
      <c r="H3631" s="32"/>
      <c r="I3631" s="32"/>
      <c r="J3631" s="32"/>
      <c r="K3631" s="32"/>
      <c r="L3631" s="32"/>
    </row>
    <row r="3632" spans="7:12" x14ac:dyDescent="0.2">
      <c r="G3632" s="32"/>
      <c r="H3632" s="32"/>
      <c r="I3632" s="32"/>
      <c r="J3632" s="32"/>
      <c r="K3632" s="32"/>
      <c r="L3632" s="32"/>
    </row>
    <row r="3633" spans="7:12" x14ac:dyDescent="0.2">
      <c r="G3633" s="32"/>
      <c r="H3633" s="32"/>
      <c r="I3633" s="32"/>
      <c r="J3633" s="32"/>
      <c r="K3633" s="32"/>
      <c r="L3633" s="32"/>
    </row>
    <row r="3634" spans="7:12" x14ac:dyDescent="0.2">
      <c r="G3634" s="32"/>
      <c r="H3634" s="32"/>
      <c r="I3634" s="32"/>
      <c r="J3634" s="32"/>
      <c r="K3634" s="32"/>
      <c r="L3634" s="32"/>
    </row>
    <row r="3635" spans="7:12" x14ac:dyDescent="0.2">
      <c r="G3635" s="32"/>
      <c r="H3635" s="32"/>
      <c r="I3635" s="32"/>
      <c r="J3635" s="32"/>
      <c r="K3635" s="32"/>
      <c r="L3635" s="32"/>
    </row>
    <row r="3636" spans="7:12" x14ac:dyDescent="0.2">
      <c r="G3636" s="32"/>
      <c r="H3636" s="32"/>
      <c r="I3636" s="32"/>
      <c r="J3636" s="32"/>
      <c r="K3636" s="32"/>
      <c r="L3636" s="32"/>
    </row>
    <row r="3637" spans="7:12" x14ac:dyDescent="0.2">
      <c r="G3637" s="32"/>
      <c r="H3637" s="32"/>
      <c r="I3637" s="32"/>
      <c r="J3637" s="32"/>
      <c r="K3637" s="32"/>
      <c r="L3637" s="32"/>
    </row>
    <row r="3638" spans="7:12" x14ac:dyDescent="0.2">
      <c r="G3638" s="32"/>
      <c r="H3638" s="32"/>
      <c r="I3638" s="32"/>
      <c r="J3638" s="32"/>
      <c r="K3638" s="32"/>
      <c r="L3638" s="32"/>
    </row>
    <row r="3639" spans="7:12" x14ac:dyDescent="0.2">
      <c r="G3639" s="32"/>
      <c r="H3639" s="32"/>
      <c r="I3639" s="32"/>
      <c r="J3639" s="32"/>
      <c r="K3639" s="32"/>
      <c r="L3639" s="32"/>
    </row>
    <row r="3640" spans="7:12" x14ac:dyDescent="0.2">
      <c r="G3640" s="32"/>
      <c r="H3640" s="32"/>
      <c r="I3640" s="32"/>
      <c r="J3640" s="32"/>
      <c r="K3640" s="32"/>
      <c r="L3640" s="32"/>
    </row>
    <row r="3641" spans="7:12" x14ac:dyDescent="0.2">
      <c r="G3641" s="32"/>
      <c r="H3641" s="32"/>
      <c r="I3641" s="32"/>
      <c r="J3641" s="32"/>
      <c r="K3641" s="32"/>
      <c r="L3641" s="32"/>
    </row>
    <row r="3642" spans="7:12" x14ac:dyDescent="0.2">
      <c r="G3642" s="32"/>
      <c r="H3642" s="32"/>
      <c r="I3642" s="32"/>
      <c r="J3642" s="32"/>
      <c r="K3642" s="32"/>
      <c r="L3642" s="32"/>
    </row>
    <row r="3643" spans="7:12" x14ac:dyDescent="0.2">
      <c r="G3643" s="32"/>
      <c r="H3643" s="32"/>
      <c r="I3643" s="32"/>
      <c r="J3643" s="32"/>
      <c r="K3643" s="32"/>
      <c r="L3643" s="32"/>
    </row>
    <row r="3644" spans="7:12" x14ac:dyDescent="0.2">
      <c r="G3644" s="32"/>
      <c r="H3644" s="32"/>
      <c r="I3644" s="32"/>
      <c r="J3644" s="32"/>
      <c r="K3644" s="32"/>
      <c r="L3644" s="32"/>
    </row>
    <row r="3645" spans="7:12" x14ac:dyDescent="0.2">
      <c r="G3645" s="32"/>
      <c r="H3645" s="32"/>
      <c r="I3645" s="32"/>
      <c r="J3645" s="32"/>
      <c r="K3645" s="32"/>
      <c r="L3645" s="32"/>
    </row>
    <row r="3646" spans="7:12" x14ac:dyDescent="0.2">
      <c r="G3646" s="32"/>
      <c r="H3646" s="32"/>
      <c r="I3646" s="32"/>
      <c r="J3646" s="32"/>
      <c r="K3646" s="32"/>
      <c r="L3646" s="32"/>
    </row>
    <row r="3647" spans="7:12" x14ac:dyDescent="0.2">
      <c r="G3647" s="32"/>
      <c r="H3647" s="32"/>
      <c r="I3647" s="32"/>
      <c r="J3647" s="32"/>
      <c r="K3647" s="32"/>
      <c r="L3647" s="32"/>
    </row>
    <row r="3648" spans="7:12" x14ac:dyDescent="0.2">
      <c r="G3648" s="32"/>
      <c r="H3648" s="32"/>
      <c r="I3648" s="32"/>
      <c r="J3648" s="32"/>
      <c r="K3648" s="32"/>
      <c r="L3648" s="32"/>
    </row>
    <row r="3649" spans="7:12" x14ac:dyDescent="0.2">
      <c r="G3649" s="32"/>
      <c r="H3649" s="32"/>
      <c r="I3649" s="32"/>
      <c r="J3649" s="32"/>
      <c r="K3649" s="32"/>
      <c r="L3649" s="32"/>
    </row>
    <row r="3650" spans="7:12" x14ac:dyDescent="0.2">
      <c r="G3650" s="32"/>
      <c r="H3650" s="32"/>
      <c r="I3650" s="32"/>
      <c r="J3650" s="32"/>
      <c r="K3650" s="32"/>
      <c r="L3650" s="32"/>
    </row>
    <row r="3651" spans="7:12" x14ac:dyDescent="0.2">
      <c r="G3651" s="32"/>
      <c r="H3651" s="32"/>
      <c r="I3651" s="32"/>
      <c r="J3651" s="32"/>
      <c r="K3651" s="32"/>
      <c r="L3651" s="32"/>
    </row>
    <row r="3652" spans="7:12" x14ac:dyDescent="0.2">
      <c r="G3652" s="32"/>
      <c r="H3652" s="32"/>
      <c r="I3652" s="32"/>
      <c r="J3652" s="32"/>
      <c r="K3652" s="32"/>
      <c r="L3652" s="32"/>
    </row>
    <row r="3653" spans="7:12" x14ac:dyDescent="0.2">
      <c r="G3653" s="32"/>
      <c r="H3653" s="32"/>
      <c r="I3653" s="32"/>
      <c r="J3653" s="32"/>
      <c r="K3653" s="32"/>
      <c r="L3653" s="32"/>
    </row>
    <row r="3654" spans="7:12" x14ac:dyDescent="0.2">
      <c r="G3654" s="32"/>
      <c r="H3654" s="32"/>
      <c r="I3654" s="32"/>
      <c r="J3654" s="32"/>
      <c r="K3654" s="32"/>
      <c r="L3654" s="32"/>
    </row>
    <row r="3655" spans="7:12" x14ac:dyDescent="0.2">
      <c r="G3655" s="32"/>
      <c r="H3655" s="32"/>
      <c r="I3655" s="32"/>
      <c r="J3655" s="32"/>
      <c r="K3655" s="32"/>
      <c r="L3655" s="32"/>
    </row>
    <row r="3656" spans="7:12" x14ac:dyDescent="0.2">
      <c r="G3656" s="32"/>
      <c r="H3656" s="32"/>
      <c r="I3656" s="32"/>
      <c r="J3656" s="32"/>
      <c r="K3656" s="32"/>
      <c r="L3656" s="32"/>
    </row>
    <row r="3657" spans="7:12" x14ac:dyDescent="0.2">
      <c r="G3657" s="32"/>
      <c r="H3657" s="32"/>
      <c r="I3657" s="32"/>
      <c r="J3657" s="32"/>
      <c r="K3657" s="32"/>
      <c r="L3657" s="32"/>
    </row>
    <row r="3658" spans="7:12" x14ac:dyDescent="0.2">
      <c r="G3658" s="32"/>
      <c r="H3658" s="32"/>
      <c r="I3658" s="32"/>
      <c r="J3658" s="32"/>
      <c r="K3658" s="32"/>
      <c r="L3658" s="32"/>
    </row>
    <row r="3659" spans="7:12" x14ac:dyDescent="0.2">
      <c r="G3659" s="32"/>
      <c r="H3659" s="32"/>
      <c r="I3659" s="32"/>
      <c r="J3659" s="32"/>
      <c r="K3659" s="32"/>
      <c r="L3659" s="32"/>
    </row>
    <row r="3660" spans="7:12" x14ac:dyDescent="0.2">
      <c r="G3660" s="32"/>
      <c r="H3660" s="32"/>
      <c r="I3660" s="32"/>
      <c r="J3660" s="32"/>
      <c r="K3660" s="32"/>
      <c r="L3660" s="32"/>
    </row>
    <row r="3661" spans="7:12" x14ac:dyDescent="0.2">
      <c r="G3661" s="32"/>
      <c r="H3661" s="32"/>
      <c r="I3661" s="32"/>
      <c r="J3661" s="32"/>
      <c r="K3661" s="32"/>
      <c r="L3661" s="32"/>
    </row>
    <row r="3662" spans="7:12" x14ac:dyDescent="0.2">
      <c r="G3662" s="32"/>
      <c r="H3662" s="32"/>
      <c r="I3662" s="32"/>
      <c r="J3662" s="32"/>
      <c r="K3662" s="32"/>
      <c r="L3662" s="32"/>
    </row>
    <row r="3663" spans="7:12" x14ac:dyDescent="0.2">
      <c r="G3663" s="32"/>
      <c r="H3663" s="32"/>
      <c r="I3663" s="32"/>
      <c r="J3663" s="32"/>
      <c r="K3663" s="32"/>
      <c r="L3663" s="32"/>
    </row>
    <row r="3664" spans="7:12" x14ac:dyDescent="0.2">
      <c r="G3664" s="32"/>
      <c r="H3664" s="32"/>
      <c r="I3664" s="32"/>
      <c r="J3664" s="32"/>
      <c r="K3664" s="32"/>
      <c r="L3664" s="32"/>
    </row>
    <row r="3665" spans="7:12" x14ac:dyDescent="0.2">
      <c r="G3665" s="32"/>
      <c r="H3665" s="32"/>
      <c r="I3665" s="32"/>
      <c r="J3665" s="32"/>
      <c r="K3665" s="32"/>
      <c r="L3665" s="32"/>
    </row>
    <row r="3666" spans="7:12" x14ac:dyDescent="0.2">
      <c r="G3666" s="32"/>
      <c r="H3666" s="32"/>
      <c r="I3666" s="32"/>
      <c r="J3666" s="32"/>
      <c r="K3666" s="32"/>
      <c r="L3666" s="32"/>
    </row>
    <row r="3667" spans="7:12" x14ac:dyDescent="0.2">
      <c r="G3667" s="32"/>
      <c r="H3667" s="32"/>
      <c r="I3667" s="32"/>
      <c r="J3667" s="32"/>
      <c r="K3667" s="32"/>
      <c r="L3667" s="32"/>
    </row>
    <row r="3668" spans="7:12" x14ac:dyDescent="0.2">
      <c r="G3668" s="32"/>
      <c r="H3668" s="32"/>
      <c r="I3668" s="32"/>
      <c r="J3668" s="32"/>
      <c r="K3668" s="32"/>
      <c r="L3668" s="32"/>
    </row>
    <row r="3669" spans="7:12" x14ac:dyDescent="0.2">
      <c r="G3669" s="32"/>
      <c r="H3669" s="32"/>
      <c r="I3669" s="32"/>
      <c r="J3669" s="32"/>
      <c r="K3669" s="32"/>
      <c r="L3669" s="32"/>
    </row>
    <row r="3670" spans="7:12" x14ac:dyDescent="0.2">
      <c r="G3670" s="32"/>
      <c r="H3670" s="32"/>
      <c r="I3670" s="32"/>
      <c r="J3670" s="32"/>
      <c r="K3670" s="32"/>
      <c r="L3670" s="32"/>
    </row>
    <row r="3671" spans="7:12" x14ac:dyDescent="0.2">
      <c r="G3671" s="32"/>
      <c r="H3671" s="32"/>
      <c r="I3671" s="32"/>
      <c r="J3671" s="32"/>
      <c r="K3671" s="32"/>
      <c r="L3671" s="32"/>
    </row>
    <row r="3672" spans="7:12" x14ac:dyDescent="0.2">
      <c r="G3672" s="32"/>
      <c r="H3672" s="32"/>
      <c r="I3672" s="32"/>
      <c r="J3672" s="32"/>
      <c r="K3672" s="32"/>
      <c r="L3672" s="32"/>
    </row>
    <row r="3673" spans="7:12" x14ac:dyDescent="0.2">
      <c r="G3673" s="32"/>
      <c r="H3673" s="32"/>
      <c r="I3673" s="32"/>
      <c r="J3673" s="32"/>
      <c r="K3673" s="32"/>
      <c r="L3673" s="32"/>
    </row>
    <row r="3674" spans="7:12" x14ac:dyDescent="0.2">
      <c r="G3674" s="32"/>
      <c r="H3674" s="32"/>
      <c r="I3674" s="32"/>
      <c r="J3674" s="32"/>
      <c r="K3674" s="32"/>
      <c r="L3674" s="32"/>
    </row>
    <row r="3675" spans="7:12" x14ac:dyDescent="0.2">
      <c r="G3675" s="32"/>
      <c r="H3675" s="32"/>
      <c r="I3675" s="32"/>
      <c r="J3675" s="32"/>
      <c r="K3675" s="32"/>
      <c r="L3675" s="32"/>
    </row>
    <row r="3676" spans="7:12" x14ac:dyDescent="0.2">
      <c r="G3676" s="32"/>
      <c r="H3676" s="32"/>
      <c r="I3676" s="32"/>
      <c r="J3676" s="32"/>
      <c r="K3676" s="32"/>
      <c r="L3676" s="32"/>
    </row>
    <row r="3677" spans="7:12" x14ac:dyDescent="0.2">
      <c r="G3677" s="32"/>
      <c r="H3677" s="32"/>
      <c r="I3677" s="32"/>
      <c r="J3677" s="32"/>
      <c r="K3677" s="32"/>
      <c r="L3677" s="32"/>
    </row>
    <row r="3678" spans="7:12" x14ac:dyDescent="0.2">
      <c r="G3678" s="32"/>
      <c r="H3678" s="32"/>
      <c r="I3678" s="32"/>
      <c r="J3678" s="32"/>
      <c r="K3678" s="32"/>
      <c r="L3678" s="32"/>
    </row>
    <row r="3679" spans="7:12" x14ac:dyDescent="0.2">
      <c r="G3679" s="32"/>
      <c r="H3679" s="32"/>
      <c r="I3679" s="32"/>
      <c r="J3679" s="32"/>
      <c r="K3679" s="32"/>
      <c r="L3679" s="32"/>
    </row>
    <row r="3680" spans="7:12" x14ac:dyDescent="0.2">
      <c r="G3680" s="32"/>
      <c r="H3680" s="32"/>
      <c r="I3680" s="32"/>
      <c r="J3680" s="32"/>
      <c r="K3680" s="32"/>
      <c r="L3680" s="32"/>
    </row>
    <row r="3681" spans="7:12" x14ac:dyDescent="0.2">
      <c r="G3681" s="32"/>
      <c r="H3681" s="32"/>
      <c r="I3681" s="32"/>
      <c r="J3681" s="32"/>
      <c r="K3681" s="32"/>
      <c r="L3681" s="32"/>
    </row>
    <row r="3682" spans="7:12" x14ac:dyDescent="0.2">
      <c r="G3682" s="32"/>
      <c r="H3682" s="32"/>
      <c r="I3682" s="32"/>
      <c r="J3682" s="32"/>
      <c r="K3682" s="32"/>
      <c r="L3682" s="32"/>
    </row>
    <row r="3683" spans="7:12" x14ac:dyDescent="0.2">
      <c r="G3683" s="32"/>
      <c r="H3683" s="32"/>
      <c r="I3683" s="32"/>
      <c r="J3683" s="32"/>
      <c r="K3683" s="32"/>
      <c r="L3683" s="32"/>
    </row>
    <row r="3684" spans="7:12" x14ac:dyDescent="0.2">
      <c r="G3684" s="32"/>
      <c r="H3684" s="32"/>
      <c r="I3684" s="32"/>
      <c r="J3684" s="32"/>
      <c r="K3684" s="32"/>
      <c r="L3684" s="32"/>
    </row>
    <row r="3685" spans="7:12" x14ac:dyDescent="0.2">
      <c r="G3685" s="32"/>
      <c r="H3685" s="32"/>
      <c r="I3685" s="32"/>
      <c r="J3685" s="32"/>
      <c r="K3685" s="32"/>
      <c r="L3685" s="32"/>
    </row>
    <row r="3686" spans="7:12" x14ac:dyDescent="0.2">
      <c r="G3686" s="32"/>
      <c r="H3686" s="32"/>
      <c r="I3686" s="32"/>
      <c r="J3686" s="32"/>
      <c r="K3686" s="32"/>
      <c r="L3686" s="32"/>
    </row>
    <row r="3687" spans="7:12" x14ac:dyDescent="0.2">
      <c r="G3687" s="32"/>
      <c r="H3687" s="32"/>
      <c r="I3687" s="32"/>
      <c r="J3687" s="32"/>
      <c r="K3687" s="32"/>
      <c r="L3687" s="32"/>
    </row>
    <row r="3688" spans="7:12" x14ac:dyDescent="0.2">
      <c r="G3688" s="32"/>
      <c r="H3688" s="32"/>
      <c r="I3688" s="32"/>
      <c r="J3688" s="32"/>
      <c r="K3688" s="32"/>
      <c r="L3688" s="32"/>
    </row>
    <row r="3689" spans="7:12" x14ac:dyDescent="0.2">
      <c r="G3689" s="32"/>
      <c r="H3689" s="32"/>
      <c r="I3689" s="32"/>
      <c r="J3689" s="32"/>
      <c r="K3689" s="32"/>
      <c r="L3689" s="32"/>
    </row>
    <row r="3690" spans="7:12" x14ac:dyDescent="0.2">
      <c r="G3690" s="32"/>
      <c r="H3690" s="32"/>
      <c r="I3690" s="32"/>
      <c r="J3690" s="32"/>
      <c r="K3690" s="32"/>
      <c r="L3690" s="32"/>
    </row>
    <row r="3691" spans="7:12" x14ac:dyDescent="0.2">
      <c r="G3691" s="32"/>
      <c r="H3691" s="32"/>
      <c r="I3691" s="32"/>
      <c r="J3691" s="32"/>
      <c r="K3691" s="32"/>
      <c r="L3691" s="32"/>
    </row>
    <row r="3692" spans="7:12" x14ac:dyDescent="0.2">
      <c r="G3692" s="32"/>
      <c r="H3692" s="32"/>
      <c r="I3692" s="32"/>
      <c r="J3692" s="32"/>
      <c r="K3692" s="32"/>
      <c r="L3692" s="32"/>
    </row>
    <row r="3693" spans="7:12" x14ac:dyDescent="0.2">
      <c r="G3693" s="32"/>
      <c r="H3693" s="32"/>
      <c r="I3693" s="32"/>
      <c r="J3693" s="32"/>
      <c r="K3693" s="32"/>
      <c r="L3693" s="32"/>
    </row>
    <row r="3694" spans="7:12" x14ac:dyDescent="0.2">
      <c r="G3694" s="32"/>
      <c r="H3694" s="32"/>
      <c r="I3694" s="32"/>
      <c r="J3694" s="32"/>
      <c r="K3694" s="32"/>
      <c r="L3694" s="32"/>
    </row>
    <row r="3695" spans="7:12" x14ac:dyDescent="0.2">
      <c r="G3695" s="32"/>
      <c r="H3695" s="32"/>
      <c r="I3695" s="32"/>
      <c r="J3695" s="32"/>
      <c r="K3695" s="32"/>
      <c r="L3695" s="32"/>
    </row>
    <row r="3696" spans="7:12" x14ac:dyDescent="0.2">
      <c r="G3696" s="32"/>
      <c r="H3696" s="32"/>
      <c r="I3696" s="32"/>
      <c r="J3696" s="32"/>
      <c r="K3696" s="32"/>
      <c r="L3696" s="32"/>
    </row>
    <row r="3697" spans="7:12" x14ac:dyDescent="0.2">
      <c r="G3697" s="32"/>
      <c r="H3697" s="32"/>
      <c r="I3697" s="32"/>
      <c r="J3697" s="32"/>
      <c r="K3697" s="32"/>
      <c r="L3697" s="32"/>
    </row>
    <row r="3698" spans="7:12" x14ac:dyDescent="0.2">
      <c r="G3698" s="32"/>
      <c r="H3698" s="32"/>
      <c r="I3698" s="32"/>
      <c r="J3698" s="32"/>
      <c r="K3698" s="32"/>
      <c r="L3698" s="32"/>
    </row>
    <row r="3699" spans="7:12" x14ac:dyDescent="0.2">
      <c r="G3699" s="32"/>
      <c r="H3699" s="32"/>
      <c r="I3699" s="32"/>
      <c r="J3699" s="32"/>
      <c r="K3699" s="32"/>
      <c r="L3699" s="32"/>
    </row>
    <row r="3700" spans="7:12" x14ac:dyDescent="0.2">
      <c r="G3700" s="32"/>
      <c r="H3700" s="32"/>
      <c r="I3700" s="32"/>
      <c r="J3700" s="32"/>
      <c r="K3700" s="32"/>
      <c r="L3700" s="32"/>
    </row>
    <row r="3701" spans="7:12" x14ac:dyDescent="0.2">
      <c r="G3701" s="32"/>
      <c r="H3701" s="32"/>
      <c r="I3701" s="32"/>
      <c r="J3701" s="32"/>
      <c r="K3701" s="32"/>
      <c r="L3701" s="32"/>
    </row>
    <row r="3702" spans="7:12" x14ac:dyDescent="0.2">
      <c r="G3702" s="32"/>
      <c r="H3702" s="32"/>
      <c r="I3702" s="32"/>
      <c r="J3702" s="32"/>
      <c r="K3702" s="32"/>
      <c r="L3702" s="32"/>
    </row>
    <row r="3703" spans="7:12" x14ac:dyDescent="0.2">
      <c r="G3703" s="32"/>
      <c r="H3703" s="32"/>
      <c r="I3703" s="32"/>
      <c r="J3703" s="32"/>
      <c r="K3703" s="32"/>
      <c r="L3703" s="32"/>
    </row>
    <row r="3704" spans="7:12" x14ac:dyDescent="0.2">
      <c r="G3704" s="32"/>
      <c r="H3704" s="32"/>
      <c r="I3704" s="32"/>
      <c r="J3704" s="32"/>
      <c r="K3704" s="32"/>
      <c r="L3704" s="32"/>
    </row>
    <row r="3705" spans="7:12" x14ac:dyDescent="0.2">
      <c r="G3705" s="32"/>
      <c r="H3705" s="32"/>
      <c r="I3705" s="32"/>
      <c r="J3705" s="32"/>
      <c r="K3705" s="32"/>
      <c r="L3705" s="32"/>
    </row>
    <row r="3706" spans="7:12" x14ac:dyDescent="0.2">
      <c r="G3706" s="32"/>
      <c r="H3706" s="32"/>
      <c r="I3706" s="32"/>
      <c r="J3706" s="32"/>
      <c r="K3706" s="32"/>
      <c r="L3706" s="32"/>
    </row>
    <row r="3707" spans="7:12" x14ac:dyDescent="0.2">
      <c r="G3707" s="32"/>
      <c r="H3707" s="32"/>
      <c r="I3707" s="32"/>
      <c r="J3707" s="32"/>
      <c r="K3707" s="32"/>
      <c r="L3707" s="32"/>
    </row>
    <row r="3708" spans="7:12" x14ac:dyDescent="0.2">
      <c r="G3708" s="32"/>
      <c r="H3708" s="32"/>
      <c r="I3708" s="32"/>
      <c r="J3708" s="32"/>
      <c r="K3708" s="32"/>
      <c r="L3708" s="32"/>
    </row>
    <row r="3709" spans="7:12" x14ac:dyDescent="0.2">
      <c r="G3709" s="32"/>
      <c r="H3709" s="32"/>
      <c r="I3709" s="32"/>
      <c r="J3709" s="32"/>
      <c r="K3709" s="32"/>
      <c r="L3709" s="32"/>
    </row>
    <row r="3710" spans="7:12" x14ac:dyDescent="0.2">
      <c r="G3710" s="32"/>
      <c r="H3710" s="32"/>
      <c r="I3710" s="32"/>
      <c r="J3710" s="32"/>
      <c r="K3710" s="32"/>
      <c r="L3710" s="32"/>
    </row>
    <row r="3711" spans="7:12" x14ac:dyDescent="0.2">
      <c r="G3711" s="32"/>
      <c r="H3711" s="32"/>
      <c r="I3711" s="32"/>
      <c r="J3711" s="32"/>
      <c r="K3711" s="32"/>
      <c r="L3711" s="32"/>
    </row>
    <row r="3712" spans="7:12" x14ac:dyDescent="0.2">
      <c r="G3712" s="32"/>
      <c r="H3712" s="32"/>
      <c r="I3712" s="32"/>
      <c r="J3712" s="32"/>
      <c r="K3712" s="32"/>
      <c r="L3712" s="32"/>
    </row>
    <row r="3713" spans="7:12" x14ac:dyDescent="0.2">
      <c r="G3713" s="32"/>
      <c r="H3713" s="32"/>
      <c r="I3713" s="32"/>
      <c r="J3713" s="32"/>
      <c r="K3713" s="32"/>
      <c r="L3713" s="32"/>
    </row>
    <row r="3714" spans="7:12" x14ac:dyDescent="0.2">
      <c r="G3714" s="32"/>
      <c r="H3714" s="32"/>
      <c r="I3714" s="32"/>
      <c r="J3714" s="32"/>
      <c r="K3714" s="32"/>
      <c r="L3714" s="32"/>
    </row>
    <row r="3715" spans="7:12" x14ac:dyDescent="0.2">
      <c r="G3715" s="32"/>
      <c r="H3715" s="32"/>
      <c r="I3715" s="32"/>
      <c r="J3715" s="32"/>
      <c r="K3715" s="32"/>
      <c r="L3715" s="32"/>
    </row>
    <row r="3716" spans="7:12" x14ac:dyDescent="0.2">
      <c r="G3716" s="32"/>
      <c r="H3716" s="32"/>
      <c r="I3716" s="32"/>
      <c r="J3716" s="32"/>
      <c r="K3716" s="32"/>
      <c r="L3716" s="32"/>
    </row>
    <row r="3717" spans="7:12" x14ac:dyDescent="0.2">
      <c r="G3717" s="32"/>
      <c r="H3717" s="32"/>
      <c r="I3717" s="32"/>
      <c r="J3717" s="32"/>
      <c r="K3717" s="32"/>
      <c r="L3717" s="32"/>
    </row>
    <row r="3718" spans="7:12" x14ac:dyDescent="0.2">
      <c r="G3718" s="32"/>
      <c r="H3718" s="32"/>
      <c r="I3718" s="32"/>
      <c r="J3718" s="32"/>
      <c r="K3718" s="32"/>
      <c r="L3718" s="32"/>
    </row>
    <row r="3719" spans="7:12" x14ac:dyDescent="0.2">
      <c r="G3719" s="32"/>
      <c r="H3719" s="32"/>
      <c r="I3719" s="32"/>
      <c r="J3719" s="32"/>
      <c r="K3719" s="32"/>
      <c r="L3719" s="32"/>
    </row>
    <row r="3720" spans="7:12" x14ac:dyDescent="0.2">
      <c r="G3720" s="32"/>
      <c r="H3720" s="32"/>
      <c r="I3720" s="32"/>
      <c r="J3720" s="32"/>
      <c r="K3720" s="32"/>
      <c r="L3720" s="32"/>
    </row>
    <row r="3721" spans="7:12" x14ac:dyDescent="0.2">
      <c r="G3721" s="32"/>
      <c r="H3721" s="32"/>
      <c r="I3721" s="32"/>
      <c r="J3721" s="32"/>
      <c r="K3721" s="32"/>
      <c r="L3721" s="32"/>
    </row>
    <row r="3722" spans="7:12" x14ac:dyDescent="0.2">
      <c r="G3722" s="32"/>
      <c r="H3722" s="32"/>
      <c r="I3722" s="32"/>
      <c r="J3722" s="32"/>
      <c r="K3722" s="32"/>
      <c r="L3722" s="32"/>
    </row>
    <row r="3723" spans="7:12" x14ac:dyDescent="0.2">
      <c r="G3723" s="32"/>
      <c r="H3723" s="32"/>
      <c r="I3723" s="32"/>
      <c r="J3723" s="32"/>
      <c r="K3723" s="32"/>
      <c r="L3723" s="32"/>
    </row>
    <row r="3724" spans="7:12" x14ac:dyDescent="0.2">
      <c r="G3724" s="32"/>
      <c r="H3724" s="32"/>
      <c r="I3724" s="32"/>
      <c r="J3724" s="32"/>
      <c r="K3724" s="32"/>
      <c r="L3724" s="32"/>
    </row>
    <row r="3725" spans="7:12" x14ac:dyDescent="0.2">
      <c r="G3725" s="32"/>
      <c r="H3725" s="32"/>
      <c r="I3725" s="32"/>
      <c r="J3725" s="32"/>
      <c r="K3725" s="32"/>
      <c r="L3725" s="32"/>
    </row>
    <row r="3726" spans="7:12" x14ac:dyDescent="0.2">
      <c r="G3726" s="32"/>
      <c r="H3726" s="32"/>
      <c r="I3726" s="32"/>
      <c r="J3726" s="32"/>
      <c r="K3726" s="32"/>
      <c r="L3726" s="32"/>
    </row>
    <row r="3727" spans="7:12" x14ac:dyDescent="0.2">
      <c r="G3727" s="32"/>
      <c r="H3727" s="32"/>
      <c r="I3727" s="32"/>
      <c r="J3727" s="32"/>
      <c r="K3727" s="32"/>
      <c r="L3727" s="32"/>
    </row>
    <row r="3728" spans="7:12" x14ac:dyDescent="0.2">
      <c r="G3728" s="32"/>
      <c r="H3728" s="32"/>
      <c r="I3728" s="32"/>
      <c r="J3728" s="32"/>
      <c r="K3728" s="32"/>
      <c r="L3728" s="32"/>
    </row>
    <row r="3729" spans="7:12" x14ac:dyDescent="0.2">
      <c r="G3729" s="32"/>
      <c r="H3729" s="32"/>
      <c r="I3729" s="32"/>
      <c r="J3729" s="32"/>
      <c r="K3729" s="32"/>
      <c r="L3729" s="32"/>
    </row>
    <row r="3730" spans="7:12" x14ac:dyDescent="0.2">
      <c r="G3730" s="32"/>
      <c r="H3730" s="32"/>
      <c r="I3730" s="32"/>
      <c r="J3730" s="32"/>
      <c r="K3730" s="32"/>
      <c r="L3730" s="32"/>
    </row>
    <row r="3731" spans="7:12" x14ac:dyDescent="0.2">
      <c r="G3731" s="32"/>
      <c r="H3731" s="32"/>
      <c r="I3731" s="32"/>
      <c r="J3731" s="32"/>
      <c r="K3731" s="32"/>
      <c r="L3731" s="32"/>
    </row>
    <row r="3732" spans="7:12" x14ac:dyDescent="0.2">
      <c r="G3732" s="32"/>
      <c r="H3732" s="32"/>
      <c r="I3732" s="32"/>
      <c r="J3732" s="32"/>
      <c r="K3732" s="32"/>
      <c r="L3732" s="32"/>
    </row>
    <row r="3733" spans="7:12" x14ac:dyDescent="0.2">
      <c r="G3733" s="32"/>
      <c r="H3733" s="32"/>
      <c r="I3733" s="32"/>
      <c r="J3733" s="32"/>
      <c r="K3733" s="32"/>
      <c r="L3733" s="32"/>
    </row>
    <row r="3734" spans="7:12" x14ac:dyDescent="0.2">
      <c r="G3734" s="32"/>
      <c r="H3734" s="32"/>
      <c r="I3734" s="32"/>
      <c r="J3734" s="32"/>
      <c r="K3734" s="32"/>
      <c r="L3734" s="32"/>
    </row>
    <row r="3735" spans="7:12" x14ac:dyDescent="0.2">
      <c r="G3735" s="32"/>
      <c r="H3735" s="32"/>
      <c r="I3735" s="32"/>
      <c r="J3735" s="32"/>
      <c r="K3735" s="32"/>
      <c r="L3735" s="32"/>
    </row>
    <row r="3736" spans="7:12" x14ac:dyDescent="0.2">
      <c r="G3736" s="32"/>
      <c r="H3736" s="32"/>
      <c r="I3736" s="32"/>
      <c r="J3736" s="32"/>
      <c r="K3736" s="32"/>
      <c r="L3736" s="32"/>
    </row>
    <row r="3737" spans="7:12" x14ac:dyDescent="0.2">
      <c r="G3737" s="32"/>
      <c r="H3737" s="32"/>
      <c r="I3737" s="32"/>
      <c r="J3737" s="32"/>
      <c r="K3737" s="32"/>
      <c r="L3737" s="32"/>
    </row>
    <row r="3738" spans="7:12" x14ac:dyDescent="0.2">
      <c r="G3738" s="32"/>
      <c r="H3738" s="32"/>
      <c r="I3738" s="32"/>
      <c r="J3738" s="32"/>
      <c r="K3738" s="32"/>
      <c r="L3738" s="32"/>
    </row>
    <row r="3739" spans="7:12" x14ac:dyDescent="0.2">
      <c r="G3739" s="32"/>
      <c r="H3739" s="32"/>
      <c r="I3739" s="32"/>
      <c r="J3739" s="32"/>
      <c r="K3739" s="32"/>
      <c r="L3739" s="32"/>
    </row>
    <row r="3740" spans="7:12" x14ac:dyDescent="0.2">
      <c r="G3740" s="32"/>
      <c r="H3740" s="32"/>
      <c r="I3740" s="32"/>
      <c r="J3740" s="32"/>
      <c r="K3740" s="32"/>
      <c r="L3740" s="32"/>
    </row>
    <row r="3741" spans="7:12" x14ac:dyDescent="0.2">
      <c r="G3741" s="32"/>
      <c r="H3741" s="32"/>
      <c r="I3741" s="32"/>
      <c r="J3741" s="32"/>
      <c r="K3741" s="32"/>
      <c r="L3741" s="32"/>
    </row>
    <row r="3742" spans="7:12" x14ac:dyDescent="0.2">
      <c r="G3742" s="32"/>
      <c r="H3742" s="32"/>
      <c r="I3742" s="32"/>
      <c r="J3742" s="32"/>
      <c r="K3742" s="32"/>
      <c r="L3742" s="32"/>
    </row>
    <row r="3743" spans="7:12" x14ac:dyDescent="0.2">
      <c r="G3743" s="32"/>
      <c r="H3743" s="32"/>
      <c r="I3743" s="32"/>
      <c r="J3743" s="32"/>
      <c r="K3743" s="32"/>
      <c r="L3743" s="32"/>
    </row>
    <row r="3744" spans="7:12" x14ac:dyDescent="0.2">
      <c r="G3744" s="32"/>
      <c r="H3744" s="32"/>
      <c r="I3744" s="32"/>
      <c r="J3744" s="32"/>
      <c r="K3744" s="32"/>
      <c r="L3744" s="32"/>
    </row>
    <row r="3745" spans="7:12" x14ac:dyDescent="0.2">
      <c r="G3745" s="32"/>
      <c r="H3745" s="32"/>
      <c r="I3745" s="32"/>
      <c r="J3745" s="32"/>
      <c r="K3745" s="32"/>
      <c r="L3745" s="32"/>
    </row>
    <row r="3746" spans="7:12" x14ac:dyDescent="0.2">
      <c r="G3746" s="32"/>
      <c r="H3746" s="32"/>
      <c r="I3746" s="32"/>
      <c r="J3746" s="32"/>
      <c r="K3746" s="32"/>
      <c r="L3746" s="32"/>
    </row>
    <row r="3747" spans="7:12" x14ac:dyDescent="0.2">
      <c r="G3747" s="32"/>
      <c r="H3747" s="32"/>
      <c r="I3747" s="32"/>
      <c r="J3747" s="32"/>
      <c r="K3747" s="32"/>
      <c r="L3747" s="32"/>
    </row>
    <row r="3748" spans="7:12" x14ac:dyDescent="0.2">
      <c r="G3748" s="32"/>
      <c r="H3748" s="32"/>
      <c r="I3748" s="32"/>
      <c r="J3748" s="32"/>
      <c r="K3748" s="32"/>
      <c r="L3748" s="32"/>
    </row>
    <row r="3749" spans="7:12" x14ac:dyDescent="0.2">
      <c r="G3749" s="32"/>
      <c r="H3749" s="32"/>
      <c r="I3749" s="32"/>
      <c r="J3749" s="32"/>
      <c r="K3749" s="32"/>
      <c r="L3749" s="32"/>
    </row>
    <row r="3750" spans="7:12" x14ac:dyDescent="0.2">
      <c r="G3750" s="32"/>
      <c r="H3750" s="32"/>
      <c r="I3750" s="32"/>
      <c r="J3750" s="32"/>
      <c r="K3750" s="32"/>
      <c r="L3750" s="32"/>
    </row>
    <row r="3751" spans="7:12" x14ac:dyDescent="0.2">
      <c r="G3751" s="32"/>
      <c r="H3751" s="32"/>
      <c r="I3751" s="32"/>
      <c r="J3751" s="32"/>
      <c r="K3751" s="32"/>
      <c r="L3751" s="32"/>
    </row>
    <row r="3752" spans="7:12" x14ac:dyDescent="0.2">
      <c r="G3752" s="32"/>
      <c r="H3752" s="32"/>
      <c r="I3752" s="32"/>
      <c r="J3752" s="32"/>
      <c r="K3752" s="32"/>
      <c r="L3752" s="32"/>
    </row>
    <row r="3753" spans="7:12" x14ac:dyDescent="0.2">
      <c r="G3753" s="32"/>
      <c r="H3753" s="32"/>
      <c r="I3753" s="32"/>
      <c r="J3753" s="32"/>
      <c r="K3753" s="32"/>
      <c r="L3753" s="32"/>
    </row>
    <row r="3754" spans="7:12" x14ac:dyDescent="0.2">
      <c r="G3754" s="32"/>
      <c r="H3754" s="32"/>
      <c r="I3754" s="32"/>
      <c r="J3754" s="32"/>
      <c r="K3754" s="32"/>
      <c r="L3754" s="32"/>
    </row>
    <row r="3755" spans="7:12" x14ac:dyDescent="0.2">
      <c r="G3755" s="32"/>
      <c r="H3755" s="32"/>
      <c r="I3755" s="32"/>
      <c r="J3755" s="32"/>
      <c r="K3755" s="32"/>
      <c r="L3755" s="32"/>
    </row>
    <row r="3756" spans="7:12" x14ac:dyDescent="0.2">
      <c r="G3756" s="32"/>
      <c r="H3756" s="32"/>
      <c r="I3756" s="32"/>
      <c r="J3756" s="32"/>
      <c r="K3756" s="32"/>
      <c r="L3756" s="32"/>
    </row>
    <row r="3757" spans="7:12" x14ac:dyDescent="0.2">
      <c r="G3757" s="32"/>
      <c r="H3757" s="32"/>
      <c r="I3757" s="32"/>
      <c r="J3757" s="32"/>
      <c r="K3757" s="32"/>
      <c r="L3757" s="32"/>
    </row>
    <row r="3758" spans="7:12" x14ac:dyDescent="0.2">
      <c r="G3758" s="32"/>
      <c r="H3758" s="32"/>
      <c r="I3758" s="32"/>
      <c r="J3758" s="32"/>
      <c r="K3758" s="32"/>
      <c r="L3758" s="32"/>
    </row>
    <row r="3759" spans="7:12" x14ac:dyDescent="0.2">
      <c r="G3759" s="32"/>
      <c r="H3759" s="32"/>
      <c r="I3759" s="32"/>
      <c r="J3759" s="32"/>
      <c r="K3759" s="32"/>
      <c r="L3759" s="32"/>
    </row>
    <row r="3760" spans="7:12" x14ac:dyDescent="0.2">
      <c r="G3760" s="32"/>
      <c r="H3760" s="32"/>
      <c r="I3760" s="32"/>
      <c r="J3760" s="32"/>
      <c r="K3760" s="32"/>
      <c r="L3760" s="32"/>
    </row>
    <row r="3761" spans="7:12" x14ac:dyDescent="0.2">
      <c r="G3761" s="32"/>
      <c r="H3761" s="32"/>
      <c r="I3761" s="32"/>
      <c r="J3761" s="32"/>
      <c r="K3761" s="32"/>
      <c r="L3761" s="32"/>
    </row>
    <row r="3762" spans="7:12" x14ac:dyDescent="0.2">
      <c r="G3762" s="32"/>
      <c r="H3762" s="32"/>
      <c r="I3762" s="32"/>
      <c r="J3762" s="32"/>
      <c r="K3762" s="32"/>
      <c r="L3762" s="32"/>
    </row>
    <row r="3763" spans="7:12" x14ac:dyDescent="0.2">
      <c r="G3763" s="32"/>
      <c r="H3763" s="32"/>
      <c r="I3763" s="32"/>
      <c r="J3763" s="32"/>
      <c r="K3763" s="32"/>
      <c r="L3763" s="32"/>
    </row>
    <row r="3764" spans="7:12" x14ac:dyDescent="0.2">
      <c r="G3764" s="32"/>
      <c r="H3764" s="32"/>
      <c r="I3764" s="32"/>
      <c r="J3764" s="32"/>
      <c r="K3764" s="32"/>
      <c r="L3764" s="32"/>
    </row>
    <row r="3765" spans="7:12" x14ac:dyDescent="0.2">
      <c r="G3765" s="32"/>
      <c r="H3765" s="32"/>
      <c r="I3765" s="32"/>
      <c r="J3765" s="32"/>
      <c r="K3765" s="32"/>
      <c r="L3765" s="32"/>
    </row>
    <row r="3766" spans="7:12" x14ac:dyDescent="0.2">
      <c r="G3766" s="32"/>
      <c r="H3766" s="32"/>
      <c r="I3766" s="32"/>
      <c r="J3766" s="32"/>
      <c r="K3766" s="32"/>
      <c r="L3766" s="32"/>
    </row>
    <row r="3767" spans="7:12" x14ac:dyDescent="0.2">
      <c r="G3767" s="32"/>
      <c r="H3767" s="32"/>
      <c r="I3767" s="32"/>
      <c r="J3767" s="32"/>
      <c r="K3767" s="32"/>
      <c r="L3767" s="32"/>
    </row>
    <row r="3768" spans="7:12" x14ac:dyDescent="0.2">
      <c r="G3768" s="32"/>
      <c r="H3768" s="32"/>
      <c r="I3768" s="32"/>
      <c r="J3768" s="32"/>
      <c r="K3768" s="32"/>
      <c r="L3768" s="32"/>
    </row>
    <row r="3769" spans="7:12" x14ac:dyDescent="0.2">
      <c r="G3769" s="32"/>
      <c r="H3769" s="32"/>
      <c r="I3769" s="32"/>
      <c r="J3769" s="32"/>
      <c r="K3769" s="32"/>
      <c r="L3769" s="32"/>
    </row>
    <row r="3770" spans="7:12" x14ac:dyDescent="0.2">
      <c r="G3770" s="32"/>
      <c r="H3770" s="32"/>
      <c r="I3770" s="32"/>
      <c r="J3770" s="32"/>
      <c r="K3770" s="32"/>
      <c r="L3770" s="32"/>
    </row>
    <row r="3771" spans="7:12" x14ac:dyDescent="0.2">
      <c r="G3771" s="32"/>
      <c r="H3771" s="32"/>
      <c r="I3771" s="32"/>
      <c r="J3771" s="32"/>
      <c r="K3771" s="32"/>
      <c r="L3771" s="32"/>
    </row>
    <row r="3772" spans="7:12" x14ac:dyDescent="0.2">
      <c r="G3772" s="32"/>
      <c r="H3772" s="32"/>
      <c r="I3772" s="32"/>
      <c r="J3772" s="32"/>
      <c r="K3772" s="32"/>
      <c r="L3772" s="32"/>
    </row>
    <row r="3773" spans="7:12" x14ac:dyDescent="0.2">
      <c r="G3773" s="32"/>
      <c r="H3773" s="32"/>
      <c r="I3773" s="32"/>
      <c r="J3773" s="32"/>
      <c r="K3773" s="32"/>
      <c r="L3773" s="32"/>
    </row>
    <row r="3774" spans="7:12" x14ac:dyDescent="0.2">
      <c r="G3774" s="32"/>
      <c r="H3774" s="32"/>
      <c r="I3774" s="32"/>
      <c r="J3774" s="32"/>
      <c r="K3774" s="32"/>
      <c r="L3774" s="32"/>
    </row>
    <row r="3775" spans="7:12" x14ac:dyDescent="0.2">
      <c r="G3775" s="32"/>
      <c r="H3775" s="32"/>
      <c r="I3775" s="32"/>
      <c r="J3775" s="32"/>
      <c r="K3775" s="32"/>
      <c r="L3775" s="32"/>
    </row>
    <row r="3776" spans="7:12" x14ac:dyDescent="0.2">
      <c r="G3776" s="32"/>
      <c r="H3776" s="32"/>
      <c r="I3776" s="32"/>
      <c r="J3776" s="32"/>
      <c r="K3776" s="32"/>
      <c r="L3776" s="32"/>
    </row>
    <row r="3777" spans="7:12" x14ac:dyDescent="0.2">
      <c r="G3777" s="32"/>
      <c r="H3777" s="32"/>
      <c r="I3777" s="32"/>
      <c r="J3777" s="32"/>
      <c r="K3777" s="32"/>
      <c r="L3777" s="32"/>
    </row>
    <row r="3778" spans="7:12" x14ac:dyDescent="0.2">
      <c r="G3778" s="32"/>
      <c r="H3778" s="32"/>
      <c r="I3778" s="32"/>
      <c r="J3778" s="32"/>
      <c r="K3778" s="32"/>
      <c r="L3778" s="32"/>
    </row>
    <row r="3779" spans="7:12" x14ac:dyDescent="0.2">
      <c r="G3779" s="32"/>
      <c r="H3779" s="32"/>
      <c r="I3779" s="32"/>
      <c r="J3779" s="32"/>
      <c r="K3779" s="32"/>
      <c r="L3779" s="32"/>
    </row>
    <row r="3780" spans="7:12" x14ac:dyDescent="0.2">
      <c r="G3780" s="32"/>
      <c r="H3780" s="32"/>
      <c r="I3780" s="32"/>
      <c r="J3780" s="32"/>
      <c r="K3780" s="32"/>
      <c r="L3780" s="32"/>
    </row>
    <row r="3781" spans="7:12" x14ac:dyDescent="0.2">
      <c r="G3781" s="32"/>
      <c r="H3781" s="32"/>
      <c r="I3781" s="32"/>
      <c r="J3781" s="32"/>
      <c r="K3781" s="32"/>
      <c r="L3781" s="32"/>
    </row>
    <row r="3782" spans="7:12" x14ac:dyDescent="0.2">
      <c r="G3782" s="32"/>
      <c r="H3782" s="32"/>
      <c r="I3782" s="32"/>
      <c r="J3782" s="32"/>
      <c r="K3782" s="32"/>
      <c r="L3782" s="32"/>
    </row>
    <row r="3783" spans="7:12" x14ac:dyDescent="0.2">
      <c r="G3783" s="32"/>
      <c r="H3783" s="32"/>
      <c r="I3783" s="32"/>
      <c r="J3783" s="32"/>
      <c r="K3783" s="32"/>
      <c r="L3783" s="32"/>
    </row>
    <row r="3784" spans="7:12" x14ac:dyDescent="0.2">
      <c r="G3784" s="32"/>
      <c r="H3784" s="32"/>
      <c r="I3784" s="32"/>
      <c r="J3784" s="32"/>
      <c r="K3784" s="32"/>
      <c r="L3784" s="32"/>
    </row>
    <row r="3785" spans="7:12" x14ac:dyDescent="0.2">
      <c r="G3785" s="32"/>
      <c r="H3785" s="32"/>
      <c r="I3785" s="32"/>
      <c r="J3785" s="32"/>
      <c r="K3785" s="32"/>
      <c r="L3785" s="32"/>
    </row>
    <row r="3786" spans="7:12" x14ac:dyDescent="0.2">
      <c r="G3786" s="32"/>
      <c r="H3786" s="32"/>
      <c r="I3786" s="32"/>
      <c r="J3786" s="32"/>
      <c r="K3786" s="32"/>
      <c r="L3786" s="32"/>
    </row>
    <row r="3787" spans="7:12" x14ac:dyDescent="0.2">
      <c r="G3787" s="32"/>
      <c r="H3787" s="32"/>
      <c r="I3787" s="32"/>
      <c r="J3787" s="32"/>
      <c r="K3787" s="32"/>
      <c r="L3787" s="32"/>
    </row>
    <row r="3788" spans="7:12" x14ac:dyDescent="0.2">
      <c r="G3788" s="32"/>
      <c r="H3788" s="32"/>
      <c r="I3788" s="32"/>
      <c r="J3788" s="32"/>
      <c r="K3788" s="32"/>
      <c r="L3788" s="32"/>
    </row>
    <row r="3789" spans="7:12" x14ac:dyDescent="0.2">
      <c r="G3789" s="32"/>
      <c r="H3789" s="32"/>
      <c r="I3789" s="32"/>
      <c r="J3789" s="32"/>
      <c r="K3789" s="32"/>
      <c r="L3789" s="32"/>
    </row>
    <row r="3790" spans="7:12" x14ac:dyDescent="0.2">
      <c r="G3790" s="32"/>
      <c r="H3790" s="32"/>
      <c r="I3790" s="32"/>
      <c r="J3790" s="32"/>
      <c r="K3790" s="32"/>
      <c r="L3790" s="32"/>
    </row>
    <row r="3791" spans="7:12" x14ac:dyDescent="0.2">
      <c r="G3791" s="32"/>
      <c r="H3791" s="32"/>
      <c r="I3791" s="32"/>
      <c r="J3791" s="32"/>
      <c r="K3791" s="32"/>
      <c r="L3791" s="32"/>
    </row>
    <row r="3792" spans="7:12" x14ac:dyDescent="0.2">
      <c r="G3792" s="32"/>
      <c r="H3792" s="32"/>
      <c r="I3792" s="32"/>
      <c r="J3792" s="32"/>
      <c r="K3792" s="32"/>
      <c r="L3792" s="32"/>
    </row>
    <row r="3793" spans="7:12" x14ac:dyDescent="0.2">
      <c r="G3793" s="32"/>
      <c r="H3793" s="32"/>
      <c r="I3793" s="32"/>
      <c r="J3793" s="32"/>
      <c r="K3793" s="32"/>
      <c r="L3793" s="32"/>
    </row>
    <row r="3794" spans="7:12" x14ac:dyDescent="0.2">
      <c r="G3794" s="32"/>
      <c r="H3794" s="32"/>
      <c r="I3794" s="32"/>
      <c r="J3794" s="32"/>
      <c r="K3794" s="32"/>
      <c r="L3794" s="32"/>
    </row>
    <row r="3795" spans="7:12" x14ac:dyDescent="0.2">
      <c r="G3795" s="32"/>
      <c r="H3795" s="32"/>
      <c r="I3795" s="32"/>
      <c r="J3795" s="32"/>
      <c r="K3795" s="32"/>
      <c r="L3795" s="32"/>
    </row>
    <row r="3796" spans="7:12" x14ac:dyDescent="0.2">
      <c r="G3796" s="32"/>
      <c r="H3796" s="32"/>
      <c r="I3796" s="32"/>
      <c r="J3796" s="32"/>
      <c r="K3796" s="32"/>
      <c r="L3796" s="32"/>
    </row>
    <row r="3797" spans="7:12" x14ac:dyDescent="0.2">
      <c r="G3797" s="32"/>
      <c r="H3797" s="32"/>
      <c r="I3797" s="32"/>
      <c r="J3797" s="32"/>
      <c r="K3797" s="32"/>
      <c r="L3797" s="32"/>
    </row>
    <row r="3798" spans="7:12" x14ac:dyDescent="0.2">
      <c r="G3798" s="32"/>
      <c r="H3798" s="32"/>
      <c r="I3798" s="32"/>
      <c r="J3798" s="32"/>
      <c r="K3798" s="32"/>
      <c r="L3798" s="32"/>
    </row>
    <row r="3799" spans="7:12" x14ac:dyDescent="0.2">
      <c r="G3799" s="32"/>
      <c r="H3799" s="32"/>
      <c r="I3799" s="32"/>
      <c r="J3799" s="32"/>
      <c r="K3799" s="32"/>
      <c r="L3799" s="32"/>
    </row>
    <row r="3800" spans="7:12" x14ac:dyDescent="0.2">
      <c r="G3800" s="32"/>
      <c r="H3800" s="32"/>
      <c r="I3800" s="32"/>
      <c r="J3800" s="32"/>
      <c r="K3800" s="32"/>
      <c r="L3800" s="32"/>
    </row>
    <row r="3801" spans="7:12" x14ac:dyDescent="0.2">
      <c r="G3801" s="32"/>
      <c r="H3801" s="32"/>
      <c r="I3801" s="32"/>
      <c r="J3801" s="32"/>
      <c r="K3801" s="32"/>
      <c r="L3801" s="32"/>
    </row>
    <row r="3802" spans="7:12" x14ac:dyDescent="0.2">
      <c r="G3802" s="32"/>
      <c r="H3802" s="32"/>
      <c r="I3802" s="32"/>
      <c r="J3802" s="32"/>
      <c r="K3802" s="32"/>
      <c r="L3802" s="32"/>
    </row>
    <row r="3803" spans="7:12" x14ac:dyDescent="0.2">
      <c r="G3803" s="32"/>
      <c r="H3803" s="32"/>
      <c r="I3803" s="32"/>
      <c r="J3803" s="32"/>
      <c r="K3803" s="32"/>
      <c r="L3803" s="32"/>
    </row>
    <row r="3804" spans="7:12" x14ac:dyDescent="0.2">
      <c r="G3804" s="32"/>
      <c r="H3804" s="32"/>
      <c r="I3804" s="32"/>
      <c r="J3804" s="32"/>
      <c r="K3804" s="32"/>
      <c r="L3804" s="32"/>
    </row>
    <row r="3805" spans="7:12" x14ac:dyDescent="0.2">
      <c r="G3805" s="32"/>
      <c r="H3805" s="32"/>
      <c r="I3805" s="32"/>
      <c r="J3805" s="32"/>
      <c r="K3805" s="32"/>
      <c r="L3805" s="32"/>
    </row>
    <row r="3806" spans="7:12" x14ac:dyDescent="0.2">
      <c r="G3806" s="32"/>
      <c r="H3806" s="32"/>
      <c r="I3806" s="32"/>
      <c r="J3806" s="32"/>
      <c r="K3806" s="32"/>
      <c r="L3806" s="32"/>
    </row>
    <row r="3807" spans="7:12" x14ac:dyDescent="0.2">
      <c r="G3807" s="32"/>
      <c r="H3807" s="32"/>
      <c r="I3807" s="32"/>
      <c r="J3807" s="32"/>
      <c r="K3807" s="32"/>
      <c r="L3807" s="32"/>
    </row>
    <row r="3808" spans="7:12" x14ac:dyDescent="0.2">
      <c r="G3808" s="32"/>
      <c r="H3808" s="32"/>
      <c r="I3808" s="32"/>
      <c r="J3808" s="32"/>
      <c r="K3808" s="32"/>
      <c r="L3808" s="32"/>
    </row>
    <row r="3809" spans="7:12" x14ac:dyDescent="0.2">
      <c r="G3809" s="32"/>
      <c r="H3809" s="32"/>
      <c r="I3809" s="32"/>
      <c r="J3809" s="32"/>
      <c r="K3809" s="32"/>
      <c r="L3809" s="32"/>
    </row>
    <row r="3810" spans="7:12" x14ac:dyDescent="0.2">
      <c r="G3810" s="32"/>
      <c r="H3810" s="32"/>
      <c r="I3810" s="32"/>
      <c r="J3810" s="32"/>
      <c r="K3810" s="32"/>
      <c r="L3810" s="32"/>
    </row>
    <row r="3811" spans="7:12" x14ac:dyDescent="0.2">
      <c r="G3811" s="32"/>
      <c r="H3811" s="32"/>
      <c r="I3811" s="32"/>
      <c r="J3811" s="32"/>
      <c r="K3811" s="32"/>
      <c r="L3811" s="32"/>
    </row>
    <row r="3812" spans="7:12" x14ac:dyDescent="0.2">
      <c r="G3812" s="32"/>
      <c r="H3812" s="32"/>
      <c r="I3812" s="32"/>
      <c r="J3812" s="32"/>
      <c r="K3812" s="32"/>
      <c r="L3812" s="32"/>
    </row>
    <row r="3813" spans="7:12" x14ac:dyDescent="0.2">
      <c r="G3813" s="32"/>
      <c r="H3813" s="32"/>
      <c r="I3813" s="32"/>
      <c r="J3813" s="32"/>
      <c r="K3813" s="32"/>
      <c r="L3813" s="32"/>
    </row>
    <row r="3814" spans="7:12" x14ac:dyDescent="0.2">
      <c r="G3814" s="32"/>
      <c r="H3814" s="32"/>
      <c r="I3814" s="32"/>
      <c r="J3814" s="32"/>
      <c r="K3814" s="32"/>
      <c r="L3814" s="32"/>
    </row>
    <row r="3815" spans="7:12" x14ac:dyDescent="0.2">
      <c r="G3815" s="32"/>
      <c r="H3815" s="32"/>
      <c r="I3815" s="32"/>
      <c r="J3815" s="32"/>
      <c r="K3815" s="32"/>
      <c r="L3815" s="32"/>
    </row>
    <row r="3816" spans="7:12" x14ac:dyDescent="0.2">
      <c r="G3816" s="32"/>
      <c r="H3816" s="32"/>
      <c r="I3816" s="32"/>
      <c r="J3816" s="32"/>
      <c r="K3816" s="32"/>
      <c r="L3816" s="32"/>
    </row>
    <row r="3817" spans="7:12" x14ac:dyDescent="0.2">
      <c r="G3817" s="32"/>
      <c r="H3817" s="32"/>
      <c r="I3817" s="32"/>
      <c r="J3817" s="32"/>
      <c r="K3817" s="32"/>
      <c r="L3817" s="32"/>
    </row>
    <row r="3818" spans="7:12" x14ac:dyDescent="0.2">
      <c r="G3818" s="32"/>
      <c r="H3818" s="32"/>
      <c r="I3818" s="32"/>
      <c r="J3818" s="32"/>
      <c r="K3818" s="32"/>
      <c r="L3818" s="32"/>
    </row>
    <row r="3819" spans="7:12" x14ac:dyDescent="0.2">
      <c r="G3819" s="32"/>
      <c r="H3819" s="32"/>
      <c r="I3819" s="32"/>
      <c r="J3819" s="32"/>
      <c r="K3819" s="32"/>
      <c r="L3819" s="32"/>
    </row>
    <row r="3820" spans="7:12" x14ac:dyDescent="0.2">
      <c r="G3820" s="32"/>
      <c r="H3820" s="32"/>
      <c r="I3820" s="32"/>
      <c r="J3820" s="32"/>
      <c r="K3820" s="32"/>
      <c r="L3820" s="32"/>
    </row>
    <row r="3821" spans="7:12" x14ac:dyDescent="0.2">
      <c r="G3821" s="32"/>
      <c r="H3821" s="32"/>
      <c r="I3821" s="32"/>
      <c r="J3821" s="32"/>
      <c r="K3821" s="32"/>
      <c r="L3821" s="32"/>
    </row>
    <row r="3822" spans="7:12" x14ac:dyDescent="0.2">
      <c r="G3822" s="32"/>
      <c r="H3822" s="32"/>
      <c r="I3822" s="32"/>
      <c r="J3822" s="32"/>
      <c r="K3822" s="32"/>
      <c r="L3822" s="32"/>
    </row>
    <row r="3823" spans="7:12" x14ac:dyDescent="0.2">
      <c r="G3823" s="32"/>
      <c r="H3823" s="32"/>
      <c r="I3823" s="32"/>
      <c r="J3823" s="32"/>
      <c r="K3823" s="32"/>
      <c r="L3823" s="32"/>
    </row>
    <row r="3824" spans="7:12" x14ac:dyDescent="0.2">
      <c r="G3824" s="32"/>
      <c r="H3824" s="32"/>
      <c r="I3824" s="32"/>
      <c r="J3824" s="32"/>
      <c r="K3824" s="32"/>
      <c r="L3824" s="32"/>
    </row>
    <row r="3825" spans="7:12" x14ac:dyDescent="0.2">
      <c r="G3825" s="32"/>
      <c r="H3825" s="32"/>
      <c r="I3825" s="32"/>
      <c r="J3825" s="32"/>
      <c r="K3825" s="32"/>
      <c r="L3825" s="32"/>
    </row>
    <row r="3826" spans="7:12" x14ac:dyDescent="0.2">
      <c r="G3826" s="32"/>
      <c r="H3826" s="32"/>
      <c r="I3826" s="32"/>
      <c r="J3826" s="32"/>
      <c r="K3826" s="32"/>
      <c r="L3826" s="32"/>
    </row>
    <row r="3827" spans="7:12" x14ac:dyDescent="0.2">
      <c r="G3827" s="32"/>
      <c r="H3827" s="32"/>
      <c r="I3827" s="32"/>
      <c r="J3827" s="32"/>
      <c r="K3827" s="32"/>
      <c r="L3827" s="32"/>
    </row>
    <row r="3828" spans="7:12" x14ac:dyDescent="0.2">
      <c r="G3828" s="32"/>
      <c r="H3828" s="32"/>
      <c r="I3828" s="32"/>
      <c r="J3828" s="32"/>
      <c r="K3828" s="32"/>
      <c r="L3828" s="32"/>
    </row>
    <row r="3829" spans="7:12" x14ac:dyDescent="0.2">
      <c r="G3829" s="32"/>
      <c r="H3829" s="32"/>
      <c r="I3829" s="32"/>
      <c r="J3829" s="32"/>
      <c r="K3829" s="32"/>
      <c r="L3829" s="32"/>
    </row>
    <row r="3830" spans="7:12" x14ac:dyDescent="0.2">
      <c r="G3830" s="32"/>
      <c r="H3830" s="32"/>
      <c r="I3830" s="32"/>
      <c r="J3830" s="32"/>
      <c r="K3830" s="32"/>
      <c r="L3830" s="32"/>
    </row>
    <row r="3831" spans="7:12" x14ac:dyDescent="0.2">
      <c r="G3831" s="32"/>
      <c r="H3831" s="32"/>
      <c r="I3831" s="32"/>
      <c r="J3831" s="32"/>
      <c r="K3831" s="32"/>
      <c r="L3831" s="32"/>
    </row>
    <row r="3832" spans="7:12" x14ac:dyDescent="0.2">
      <c r="G3832" s="32"/>
      <c r="H3832" s="32"/>
      <c r="I3832" s="32"/>
      <c r="J3832" s="32"/>
      <c r="K3832" s="32"/>
      <c r="L3832" s="32"/>
    </row>
    <row r="3833" spans="7:12" x14ac:dyDescent="0.2">
      <c r="G3833" s="32"/>
      <c r="H3833" s="32"/>
      <c r="I3833" s="32"/>
      <c r="J3833" s="32"/>
      <c r="K3833" s="32"/>
      <c r="L3833" s="32"/>
    </row>
    <row r="3834" spans="7:12" x14ac:dyDescent="0.2">
      <c r="G3834" s="32"/>
      <c r="H3834" s="32"/>
      <c r="I3834" s="32"/>
      <c r="J3834" s="32"/>
      <c r="K3834" s="32"/>
      <c r="L3834" s="32"/>
    </row>
    <row r="3835" spans="7:12" x14ac:dyDescent="0.2">
      <c r="G3835" s="32"/>
      <c r="H3835" s="32"/>
      <c r="I3835" s="32"/>
      <c r="J3835" s="32"/>
      <c r="K3835" s="32"/>
      <c r="L3835" s="32"/>
    </row>
    <row r="3836" spans="7:12" x14ac:dyDescent="0.2">
      <c r="G3836" s="32"/>
      <c r="H3836" s="32"/>
      <c r="I3836" s="32"/>
      <c r="J3836" s="32"/>
      <c r="K3836" s="32"/>
      <c r="L3836" s="32"/>
    </row>
    <row r="3837" spans="7:12" x14ac:dyDescent="0.2">
      <c r="G3837" s="32"/>
      <c r="H3837" s="32"/>
      <c r="I3837" s="32"/>
      <c r="J3837" s="32"/>
      <c r="K3837" s="32"/>
      <c r="L3837" s="32"/>
    </row>
    <row r="3838" spans="7:12" x14ac:dyDescent="0.2">
      <c r="G3838" s="32"/>
      <c r="H3838" s="32"/>
      <c r="I3838" s="32"/>
      <c r="J3838" s="32"/>
      <c r="K3838" s="32"/>
      <c r="L3838" s="32"/>
    </row>
    <row r="3839" spans="7:12" x14ac:dyDescent="0.2">
      <c r="G3839" s="32"/>
      <c r="H3839" s="32"/>
      <c r="I3839" s="32"/>
      <c r="J3839" s="32"/>
      <c r="K3839" s="32"/>
      <c r="L3839" s="32"/>
    </row>
    <row r="3840" spans="7:12" x14ac:dyDescent="0.2">
      <c r="G3840" s="32"/>
      <c r="H3840" s="32"/>
      <c r="I3840" s="32"/>
      <c r="J3840" s="32"/>
      <c r="K3840" s="32"/>
      <c r="L3840" s="32"/>
    </row>
    <row r="3841" spans="7:12" x14ac:dyDescent="0.2">
      <c r="G3841" s="32"/>
      <c r="H3841" s="32"/>
      <c r="I3841" s="32"/>
      <c r="J3841" s="32"/>
      <c r="K3841" s="32"/>
      <c r="L3841" s="32"/>
    </row>
    <row r="3842" spans="7:12" x14ac:dyDescent="0.2">
      <c r="G3842" s="32"/>
      <c r="H3842" s="32"/>
      <c r="I3842" s="32"/>
      <c r="J3842" s="32"/>
      <c r="K3842" s="32"/>
      <c r="L3842" s="32"/>
    </row>
    <row r="3843" spans="7:12" x14ac:dyDescent="0.2">
      <c r="G3843" s="32"/>
      <c r="H3843" s="32"/>
      <c r="I3843" s="32"/>
      <c r="J3843" s="32"/>
      <c r="K3843" s="32"/>
      <c r="L3843" s="32"/>
    </row>
    <row r="3844" spans="7:12" x14ac:dyDescent="0.2">
      <c r="G3844" s="32"/>
      <c r="H3844" s="32"/>
      <c r="I3844" s="32"/>
      <c r="J3844" s="32"/>
      <c r="K3844" s="32"/>
      <c r="L3844" s="32"/>
    </row>
    <row r="3845" spans="7:12" x14ac:dyDescent="0.2">
      <c r="G3845" s="32"/>
      <c r="H3845" s="32"/>
      <c r="I3845" s="32"/>
      <c r="J3845" s="32"/>
      <c r="K3845" s="32"/>
      <c r="L3845" s="32"/>
    </row>
    <row r="3846" spans="7:12" x14ac:dyDescent="0.2">
      <c r="G3846" s="32"/>
      <c r="H3846" s="32"/>
      <c r="I3846" s="32"/>
      <c r="J3846" s="32"/>
      <c r="K3846" s="32"/>
      <c r="L3846" s="32"/>
    </row>
    <row r="3847" spans="7:12" x14ac:dyDescent="0.2">
      <c r="G3847" s="32"/>
      <c r="H3847" s="32"/>
      <c r="I3847" s="32"/>
      <c r="J3847" s="32"/>
      <c r="K3847" s="32"/>
      <c r="L3847" s="32"/>
    </row>
    <row r="3848" spans="7:12" x14ac:dyDescent="0.2">
      <c r="G3848" s="32"/>
      <c r="H3848" s="32"/>
      <c r="I3848" s="32"/>
      <c r="J3848" s="32"/>
      <c r="K3848" s="32"/>
      <c r="L3848" s="32"/>
    </row>
    <row r="3849" spans="7:12" x14ac:dyDescent="0.2">
      <c r="G3849" s="32"/>
      <c r="H3849" s="32"/>
      <c r="I3849" s="32"/>
      <c r="J3849" s="32"/>
      <c r="K3849" s="32"/>
      <c r="L3849" s="32"/>
    </row>
    <row r="3850" spans="7:12" x14ac:dyDescent="0.2">
      <c r="G3850" s="32"/>
      <c r="H3850" s="32"/>
      <c r="I3850" s="32"/>
      <c r="J3850" s="32"/>
      <c r="K3850" s="32"/>
      <c r="L3850" s="32"/>
    </row>
    <row r="3851" spans="7:12" x14ac:dyDescent="0.2">
      <c r="G3851" s="32"/>
      <c r="H3851" s="32"/>
      <c r="I3851" s="32"/>
      <c r="J3851" s="32"/>
      <c r="K3851" s="32"/>
      <c r="L3851" s="32"/>
    </row>
    <row r="3852" spans="7:12" x14ac:dyDescent="0.2">
      <c r="G3852" s="32"/>
      <c r="H3852" s="32"/>
      <c r="I3852" s="32"/>
      <c r="J3852" s="32"/>
      <c r="K3852" s="32"/>
      <c r="L3852" s="32"/>
    </row>
    <row r="3853" spans="7:12" x14ac:dyDescent="0.2">
      <c r="G3853" s="32"/>
      <c r="H3853" s="32"/>
      <c r="I3853" s="32"/>
      <c r="J3853" s="32"/>
      <c r="K3853" s="32"/>
      <c r="L3853" s="32"/>
    </row>
    <row r="3854" spans="7:12" x14ac:dyDescent="0.2">
      <c r="G3854" s="32"/>
      <c r="H3854" s="32"/>
      <c r="I3854" s="32"/>
      <c r="J3854" s="32"/>
      <c r="K3854" s="32"/>
      <c r="L3854" s="32"/>
    </row>
    <row r="3855" spans="7:12" x14ac:dyDescent="0.2">
      <c r="G3855" s="32"/>
      <c r="H3855" s="32"/>
      <c r="I3855" s="32"/>
      <c r="J3855" s="32"/>
      <c r="K3855" s="32"/>
      <c r="L3855" s="32"/>
    </row>
    <row r="3856" spans="7:12" x14ac:dyDescent="0.2">
      <c r="G3856" s="32"/>
      <c r="H3856" s="32"/>
      <c r="I3856" s="32"/>
      <c r="J3856" s="32"/>
      <c r="K3856" s="32"/>
      <c r="L3856" s="32"/>
    </row>
    <row r="3857" spans="7:12" x14ac:dyDescent="0.2">
      <c r="G3857" s="32"/>
      <c r="H3857" s="32"/>
      <c r="I3857" s="32"/>
      <c r="J3857" s="32"/>
      <c r="K3857" s="32"/>
      <c r="L3857" s="32"/>
    </row>
    <row r="3858" spans="7:12" x14ac:dyDescent="0.2">
      <c r="G3858" s="32"/>
      <c r="H3858" s="32"/>
      <c r="I3858" s="32"/>
      <c r="J3858" s="32"/>
      <c r="K3858" s="32"/>
      <c r="L3858" s="32"/>
    </row>
    <row r="3859" spans="7:12" x14ac:dyDescent="0.2">
      <c r="G3859" s="32"/>
      <c r="H3859" s="32"/>
      <c r="I3859" s="32"/>
      <c r="J3859" s="32"/>
      <c r="K3859" s="32"/>
      <c r="L3859" s="32"/>
    </row>
    <row r="3860" spans="7:12" x14ac:dyDescent="0.2">
      <c r="G3860" s="32"/>
      <c r="H3860" s="32"/>
      <c r="I3860" s="32"/>
      <c r="J3860" s="32"/>
      <c r="K3860" s="32"/>
      <c r="L3860" s="32"/>
    </row>
    <row r="3861" spans="7:12" x14ac:dyDescent="0.2">
      <c r="G3861" s="32"/>
      <c r="H3861" s="32"/>
      <c r="I3861" s="32"/>
      <c r="J3861" s="32"/>
      <c r="K3861" s="32"/>
      <c r="L3861" s="32"/>
    </row>
    <row r="3862" spans="7:12" x14ac:dyDescent="0.2">
      <c r="G3862" s="32"/>
      <c r="H3862" s="32"/>
      <c r="I3862" s="32"/>
      <c r="J3862" s="32"/>
      <c r="K3862" s="32"/>
      <c r="L3862" s="32"/>
    </row>
    <row r="3863" spans="7:12" x14ac:dyDescent="0.2">
      <c r="G3863" s="32"/>
      <c r="H3863" s="32"/>
      <c r="I3863" s="32"/>
      <c r="J3863" s="32"/>
      <c r="K3863" s="32"/>
      <c r="L3863" s="32"/>
    </row>
    <row r="3864" spans="7:12" x14ac:dyDescent="0.2">
      <c r="G3864" s="32"/>
      <c r="H3864" s="32"/>
      <c r="I3864" s="32"/>
      <c r="J3864" s="32"/>
      <c r="K3864" s="32"/>
      <c r="L3864" s="32"/>
    </row>
    <row r="3865" spans="7:12" x14ac:dyDescent="0.2">
      <c r="G3865" s="32"/>
      <c r="H3865" s="32"/>
      <c r="I3865" s="32"/>
      <c r="J3865" s="32"/>
      <c r="K3865" s="32"/>
      <c r="L3865" s="32"/>
    </row>
    <row r="3866" spans="7:12" x14ac:dyDescent="0.2">
      <c r="G3866" s="32"/>
      <c r="H3866" s="32"/>
      <c r="I3866" s="32"/>
      <c r="J3866" s="32"/>
      <c r="K3866" s="32"/>
      <c r="L3866" s="32"/>
    </row>
    <row r="3867" spans="7:12" x14ac:dyDescent="0.2">
      <c r="G3867" s="32"/>
      <c r="H3867" s="32"/>
      <c r="I3867" s="32"/>
      <c r="J3867" s="32"/>
      <c r="K3867" s="32"/>
      <c r="L3867" s="32"/>
    </row>
    <row r="3868" spans="7:12" x14ac:dyDescent="0.2">
      <c r="G3868" s="32"/>
      <c r="H3868" s="32"/>
      <c r="I3868" s="32"/>
      <c r="J3868" s="32"/>
      <c r="K3868" s="32"/>
      <c r="L3868" s="32"/>
    </row>
    <row r="3869" spans="7:12" x14ac:dyDescent="0.2">
      <c r="G3869" s="32"/>
      <c r="H3869" s="32"/>
      <c r="I3869" s="32"/>
      <c r="J3869" s="32"/>
      <c r="K3869" s="32"/>
      <c r="L3869" s="32"/>
    </row>
    <row r="3870" spans="7:12" x14ac:dyDescent="0.2">
      <c r="G3870" s="32"/>
      <c r="H3870" s="32"/>
      <c r="I3870" s="32"/>
      <c r="J3870" s="32"/>
      <c r="K3870" s="32"/>
      <c r="L3870" s="32"/>
    </row>
    <row r="3871" spans="7:12" x14ac:dyDescent="0.2">
      <c r="G3871" s="32"/>
      <c r="H3871" s="32"/>
      <c r="I3871" s="32"/>
      <c r="J3871" s="32"/>
      <c r="K3871" s="32"/>
      <c r="L3871" s="32"/>
    </row>
    <row r="3872" spans="7:12" x14ac:dyDescent="0.2">
      <c r="G3872" s="32"/>
      <c r="H3872" s="32"/>
      <c r="I3872" s="32"/>
      <c r="J3872" s="32"/>
      <c r="K3872" s="32"/>
      <c r="L3872" s="32"/>
    </row>
    <row r="3873" spans="7:12" x14ac:dyDescent="0.2">
      <c r="G3873" s="32"/>
      <c r="H3873" s="32"/>
      <c r="I3873" s="32"/>
      <c r="J3873" s="32"/>
      <c r="K3873" s="32"/>
      <c r="L3873" s="32"/>
    </row>
    <row r="3874" spans="7:12" x14ac:dyDescent="0.2">
      <c r="G3874" s="32"/>
      <c r="H3874" s="32"/>
      <c r="I3874" s="32"/>
      <c r="J3874" s="32"/>
      <c r="K3874" s="32"/>
      <c r="L3874" s="32"/>
    </row>
    <row r="3875" spans="7:12" x14ac:dyDescent="0.2">
      <c r="G3875" s="32"/>
      <c r="H3875" s="32"/>
      <c r="I3875" s="32"/>
      <c r="J3875" s="32"/>
      <c r="K3875" s="32"/>
      <c r="L3875" s="32"/>
    </row>
    <row r="3876" spans="7:12" x14ac:dyDescent="0.2">
      <c r="G3876" s="32"/>
      <c r="H3876" s="32"/>
      <c r="I3876" s="32"/>
      <c r="J3876" s="32"/>
      <c r="K3876" s="32"/>
      <c r="L3876" s="32"/>
    </row>
    <row r="3877" spans="7:12" x14ac:dyDescent="0.2">
      <c r="G3877" s="32"/>
      <c r="H3877" s="32"/>
      <c r="I3877" s="32"/>
      <c r="J3877" s="32"/>
      <c r="K3877" s="32"/>
      <c r="L3877" s="32"/>
    </row>
    <row r="3878" spans="7:12" x14ac:dyDescent="0.2">
      <c r="G3878" s="32"/>
      <c r="H3878" s="32"/>
      <c r="I3878" s="32"/>
      <c r="J3878" s="32"/>
      <c r="K3878" s="32"/>
      <c r="L3878" s="32"/>
    </row>
    <row r="3879" spans="7:12" x14ac:dyDescent="0.2">
      <c r="G3879" s="32"/>
      <c r="H3879" s="32"/>
      <c r="I3879" s="32"/>
      <c r="J3879" s="32"/>
      <c r="K3879" s="32"/>
      <c r="L3879" s="32"/>
    </row>
    <row r="3880" spans="7:12" x14ac:dyDescent="0.2">
      <c r="G3880" s="32"/>
      <c r="H3880" s="32"/>
      <c r="I3880" s="32"/>
      <c r="J3880" s="32"/>
      <c r="K3880" s="32"/>
      <c r="L3880" s="32"/>
    </row>
    <row r="3881" spans="7:12" x14ac:dyDescent="0.2">
      <c r="G3881" s="32"/>
      <c r="H3881" s="32"/>
      <c r="I3881" s="32"/>
      <c r="J3881" s="32"/>
      <c r="K3881" s="32"/>
      <c r="L3881" s="32"/>
    </row>
    <row r="3882" spans="7:12" x14ac:dyDescent="0.2">
      <c r="G3882" s="32"/>
      <c r="H3882" s="32"/>
      <c r="I3882" s="32"/>
      <c r="J3882" s="32"/>
      <c r="K3882" s="32"/>
      <c r="L3882" s="32"/>
    </row>
    <row r="3883" spans="7:12" x14ac:dyDescent="0.2">
      <c r="G3883" s="32"/>
      <c r="H3883" s="32"/>
      <c r="I3883" s="32"/>
      <c r="J3883" s="32"/>
      <c r="K3883" s="32"/>
      <c r="L3883" s="32"/>
    </row>
    <row r="3884" spans="7:12" x14ac:dyDescent="0.2">
      <c r="G3884" s="32"/>
      <c r="H3884" s="32"/>
      <c r="I3884" s="32"/>
      <c r="J3884" s="32"/>
      <c r="K3884" s="32"/>
      <c r="L3884" s="32"/>
    </row>
    <row r="3885" spans="7:12" x14ac:dyDescent="0.2">
      <c r="G3885" s="32"/>
      <c r="H3885" s="32"/>
      <c r="I3885" s="32"/>
      <c r="J3885" s="32"/>
      <c r="K3885" s="32"/>
      <c r="L3885" s="32"/>
    </row>
    <row r="3886" spans="7:12" x14ac:dyDescent="0.2">
      <c r="G3886" s="32"/>
      <c r="H3886" s="32"/>
      <c r="I3886" s="32"/>
      <c r="J3886" s="32"/>
      <c r="K3886" s="32"/>
      <c r="L3886" s="32"/>
    </row>
    <row r="3887" spans="7:12" x14ac:dyDescent="0.2">
      <c r="G3887" s="32"/>
      <c r="H3887" s="32"/>
      <c r="I3887" s="32"/>
      <c r="J3887" s="32"/>
      <c r="K3887" s="32"/>
      <c r="L3887" s="32"/>
    </row>
    <row r="3888" spans="7:12" x14ac:dyDescent="0.2">
      <c r="G3888" s="32"/>
      <c r="H3888" s="32"/>
      <c r="I3888" s="32"/>
      <c r="J3888" s="32"/>
      <c r="K3888" s="32"/>
      <c r="L3888" s="32"/>
    </row>
    <row r="3889" spans="7:12" x14ac:dyDescent="0.2">
      <c r="G3889" s="32"/>
      <c r="H3889" s="32"/>
      <c r="I3889" s="32"/>
      <c r="J3889" s="32"/>
      <c r="K3889" s="32"/>
      <c r="L3889" s="32"/>
    </row>
    <row r="3890" spans="7:12" x14ac:dyDescent="0.2">
      <c r="G3890" s="32"/>
      <c r="H3890" s="32"/>
      <c r="I3890" s="32"/>
      <c r="J3890" s="32"/>
      <c r="K3890" s="32"/>
      <c r="L3890" s="32"/>
    </row>
    <row r="3891" spans="7:12" x14ac:dyDescent="0.2">
      <c r="G3891" s="32"/>
      <c r="H3891" s="32"/>
      <c r="I3891" s="32"/>
      <c r="J3891" s="32"/>
      <c r="K3891" s="32"/>
      <c r="L3891" s="32"/>
    </row>
    <row r="3892" spans="7:12" x14ac:dyDescent="0.2">
      <c r="G3892" s="32"/>
      <c r="H3892" s="32"/>
      <c r="I3892" s="32"/>
      <c r="J3892" s="32"/>
      <c r="K3892" s="32"/>
      <c r="L3892" s="32"/>
    </row>
    <row r="3893" spans="7:12" x14ac:dyDescent="0.2">
      <c r="G3893" s="32"/>
      <c r="H3893" s="32"/>
      <c r="I3893" s="32"/>
      <c r="J3893" s="32"/>
      <c r="K3893" s="32"/>
      <c r="L3893" s="32"/>
    </row>
    <row r="3894" spans="7:12" x14ac:dyDescent="0.2">
      <c r="G3894" s="32"/>
      <c r="H3894" s="32"/>
      <c r="I3894" s="32"/>
      <c r="J3894" s="32"/>
      <c r="K3894" s="32"/>
      <c r="L3894" s="32"/>
    </row>
    <row r="3895" spans="7:12" x14ac:dyDescent="0.2">
      <c r="G3895" s="32"/>
      <c r="H3895" s="32"/>
      <c r="I3895" s="32"/>
      <c r="J3895" s="32"/>
      <c r="K3895" s="32"/>
      <c r="L3895" s="32"/>
    </row>
    <row r="3896" spans="7:12" x14ac:dyDescent="0.2">
      <c r="G3896" s="32"/>
      <c r="H3896" s="32"/>
      <c r="I3896" s="32"/>
      <c r="J3896" s="32"/>
      <c r="K3896" s="32"/>
      <c r="L3896" s="32"/>
    </row>
    <row r="3897" spans="7:12" x14ac:dyDescent="0.2">
      <c r="G3897" s="32"/>
      <c r="H3897" s="32"/>
      <c r="I3897" s="32"/>
      <c r="J3897" s="32"/>
      <c r="K3897" s="32"/>
      <c r="L3897" s="32"/>
    </row>
    <row r="3898" spans="7:12" x14ac:dyDescent="0.2">
      <c r="G3898" s="32"/>
      <c r="H3898" s="32"/>
      <c r="I3898" s="32"/>
      <c r="J3898" s="32"/>
      <c r="K3898" s="32"/>
      <c r="L3898" s="32"/>
    </row>
    <row r="3899" spans="7:12" x14ac:dyDescent="0.2">
      <c r="G3899" s="32"/>
      <c r="H3899" s="32"/>
      <c r="I3899" s="32"/>
      <c r="J3899" s="32"/>
      <c r="K3899" s="32"/>
      <c r="L3899" s="32"/>
    </row>
    <row r="3900" spans="7:12" x14ac:dyDescent="0.2">
      <c r="G3900" s="32"/>
      <c r="H3900" s="32"/>
      <c r="I3900" s="32"/>
      <c r="J3900" s="32"/>
      <c r="K3900" s="32"/>
      <c r="L3900" s="32"/>
    </row>
    <row r="3901" spans="7:12" x14ac:dyDescent="0.2">
      <c r="G3901" s="32"/>
      <c r="H3901" s="32"/>
      <c r="I3901" s="32"/>
      <c r="J3901" s="32"/>
      <c r="K3901" s="32"/>
      <c r="L3901" s="32"/>
    </row>
    <row r="3902" spans="7:12" x14ac:dyDescent="0.2">
      <c r="G3902" s="32"/>
      <c r="H3902" s="32"/>
      <c r="I3902" s="32"/>
      <c r="J3902" s="32"/>
      <c r="K3902" s="32"/>
      <c r="L3902" s="32"/>
    </row>
    <row r="3903" spans="7:12" x14ac:dyDescent="0.2">
      <c r="G3903" s="32"/>
      <c r="H3903" s="32"/>
      <c r="I3903" s="32"/>
      <c r="J3903" s="32"/>
      <c r="K3903" s="32"/>
      <c r="L3903" s="32"/>
    </row>
    <row r="3904" spans="7:12" x14ac:dyDescent="0.2">
      <c r="G3904" s="32"/>
      <c r="H3904" s="32"/>
      <c r="I3904" s="32"/>
      <c r="J3904" s="32"/>
      <c r="K3904" s="32"/>
      <c r="L3904" s="32"/>
    </row>
    <row r="3905" spans="7:12" x14ac:dyDescent="0.2">
      <c r="G3905" s="32"/>
      <c r="H3905" s="32"/>
      <c r="I3905" s="32"/>
      <c r="J3905" s="32"/>
      <c r="K3905" s="32"/>
      <c r="L3905" s="32"/>
    </row>
    <row r="3906" spans="7:12" x14ac:dyDescent="0.2">
      <c r="G3906" s="32"/>
      <c r="H3906" s="32"/>
      <c r="I3906" s="32"/>
      <c r="J3906" s="32"/>
      <c r="K3906" s="32"/>
      <c r="L3906" s="32"/>
    </row>
    <row r="3907" spans="7:12" x14ac:dyDescent="0.2">
      <c r="G3907" s="32"/>
      <c r="H3907" s="32"/>
      <c r="I3907" s="32"/>
      <c r="J3907" s="32"/>
      <c r="K3907" s="32"/>
      <c r="L3907" s="32"/>
    </row>
    <row r="3908" spans="7:12" x14ac:dyDescent="0.2">
      <c r="G3908" s="32"/>
      <c r="H3908" s="32"/>
      <c r="I3908" s="32"/>
      <c r="J3908" s="32"/>
      <c r="K3908" s="32"/>
      <c r="L3908" s="32"/>
    </row>
    <row r="3909" spans="7:12" x14ac:dyDescent="0.2">
      <c r="G3909" s="32"/>
      <c r="H3909" s="32"/>
      <c r="I3909" s="32"/>
      <c r="J3909" s="32"/>
      <c r="K3909" s="32"/>
      <c r="L3909" s="32"/>
    </row>
    <row r="3910" spans="7:12" x14ac:dyDescent="0.2">
      <c r="G3910" s="32"/>
      <c r="H3910" s="32"/>
      <c r="I3910" s="32"/>
      <c r="J3910" s="32"/>
      <c r="K3910" s="32"/>
      <c r="L3910" s="32"/>
    </row>
    <row r="3911" spans="7:12" x14ac:dyDescent="0.2">
      <c r="G3911" s="32"/>
      <c r="H3911" s="32"/>
      <c r="I3911" s="32"/>
      <c r="J3911" s="32"/>
      <c r="K3911" s="32"/>
      <c r="L3911" s="32"/>
    </row>
    <row r="3912" spans="7:12" x14ac:dyDescent="0.2">
      <c r="G3912" s="32"/>
      <c r="H3912" s="32"/>
      <c r="I3912" s="32"/>
      <c r="J3912" s="32"/>
      <c r="K3912" s="32"/>
      <c r="L3912" s="32"/>
    </row>
    <row r="3913" spans="7:12" x14ac:dyDescent="0.2">
      <c r="G3913" s="32"/>
      <c r="H3913" s="32"/>
      <c r="I3913" s="32"/>
      <c r="J3913" s="32"/>
      <c r="K3913" s="32"/>
      <c r="L3913" s="32"/>
    </row>
    <row r="3914" spans="7:12" x14ac:dyDescent="0.2">
      <c r="G3914" s="32"/>
      <c r="H3914" s="32"/>
      <c r="I3914" s="32"/>
      <c r="J3914" s="32"/>
      <c r="K3914" s="32"/>
      <c r="L3914" s="32"/>
    </row>
    <row r="3915" spans="7:12" x14ac:dyDescent="0.2">
      <c r="G3915" s="32"/>
      <c r="H3915" s="32"/>
      <c r="I3915" s="32"/>
      <c r="J3915" s="32"/>
      <c r="K3915" s="32"/>
      <c r="L3915" s="32"/>
    </row>
    <row r="3916" spans="7:12" x14ac:dyDescent="0.2">
      <c r="G3916" s="32"/>
      <c r="H3916" s="32"/>
      <c r="I3916" s="32"/>
      <c r="J3916" s="32"/>
      <c r="K3916" s="32"/>
      <c r="L3916" s="32"/>
    </row>
    <row r="3917" spans="7:12" x14ac:dyDescent="0.2">
      <c r="G3917" s="32"/>
      <c r="H3917" s="32"/>
      <c r="I3917" s="32"/>
      <c r="J3917" s="32"/>
      <c r="K3917" s="32"/>
      <c r="L3917" s="32"/>
    </row>
    <row r="3918" spans="7:12" x14ac:dyDescent="0.2">
      <c r="G3918" s="32"/>
      <c r="H3918" s="32"/>
      <c r="I3918" s="32"/>
      <c r="J3918" s="32"/>
      <c r="K3918" s="32"/>
      <c r="L3918" s="32"/>
    </row>
    <row r="3919" spans="7:12" x14ac:dyDescent="0.2">
      <c r="G3919" s="32"/>
      <c r="H3919" s="32"/>
      <c r="I3919" s="32"/>
      <c r="J3919" s="32"/>
      <c r="K3919" s="32"/>
      <c r="L3919" s="32"/>
    </row>
    <row r="3920" spans="7:12" x14ac:dyDescent="0.2">
      <c r="G3920" s="32"/>
      <c r="H3920" s="32"/>
      <c r="I3920" s="32"/>
      <c r="J3920" s="32"/>
      <c r="K3920" s="32"/>
      <c r="L3920" s="32"/>
    </row>
    <row r="3921" spans="7:12" x14ac:dyDescent="0.2">
      <c r="G3921" s="32"/>
      <c r="H3921" s="32"/>
      <c r="I3921" s="32"/>
      <c r="J3921" s="32"/>
      <c r="K3921" s="32"/>
      <c r="L3921" s="32"/>
    </row>
    <row r="3922" spans="7:12" x14ac:dyDescent="0.2">
      <c r="G3922" s="32"/>
      <c r="H3922" s="32"/>
      <c r="I3922" s="32"/>
      <c r="J3922" s="32"/>
      <c r="K3922" s="32"/>
      <c r="L3922" s="32"/>
    </row>
    <row r="3923" spans="7:12" x14ac:dyDescent="0.2">
      <c r="G3923" s="32"/>
      <c r="H3923" s="32"/>
      <c r="I3923" s="32"/>
      <c r="J3923" s="32"/>
      <c r="K3923" s="32"/>
      <c r="L3923" s="32"/>
    </row>
    <row r="3924" spans="7:12" x14ac:dyDescent="0.2">
      <c r="G3924" s="32"/>
      <c r="H3924" s="32"/>
      <c r="I3924" s="32"/>
      <c r="J3924" s="32"/>
      <c r="K3924" s="32"/>
      <c r="L3924" s="32"/>
    </row>
    <row r="3925" spans="7:12" x14ac:dyDescent="0.2">
      <c r="G3925" s="32"/>
      <c r="H3925" s="32"/>
      <c r="I3925" s="32"/>
      <c r="J3925" s="32"/>
      <c r="K3925" s="32"/>
      <c r="L3925" s="32"/>
    </row>
    <row r="3926" spans="7:12" x14ac:dyDescent="0.2">
      <c r="G3926" s="32"/>
      <c r="H3926" s="32"/>
      <c r="I3926" s="32"/>
      <c r="J3926" s="32"/>
      <c r="K3926" s="32"/>
      <c r="L3926" s="32"/>
    </row>
    <row r="3927" spans="7:12" x14ac:dyDescent="0.2">
      <c r="G3927" s="32"/>
      <c r="H3927" s="32"/>
      <c r="I3927" s="32"/>
      <c r="J3927" s="32"/>
      <c r="K3927" s="32"/>
      <c r="L3927" s="32"/>
    </row>
    <row r="3928" spans="7:12" x14ac:dyDescent="0.2">
      <c r="G3928" s="32"/>
      <c r="H3928" s="32"/>
      <c r="I3928" s="32"/>
      <c r="J3928" s="32"/>
      <c r="K3928" s="32"/>
      <c r="L3928" s="32"/>
    </row>
    <row r="3929" spans="7:12" x14ac:dyDescent="0.2">
      <c r="G3929" s="32"/>
      <c r="H3929" s="32"/>
      <c r="I3929" s="32"/>
      <c r="J3929" s="32"/>
      <c r="K3929" s="32"/>
      <c r="L3929" s="32"/>
    </row>
    <row r="3930" spans="7:12" x14ac:dyDescent="0.2">
      <c r="G3930" s="32"/>
      <c r="H3930" s="32"/>
      <c r="I3930" s="32"/>
      <c r="J3930" s="32"/>
      <c r="K3930" s="32"/>
      <c r="L3930" s="32"/>
    </row>
    <row r="3931" spans="7:12" x14ac:dyDescent="0.2">
      <c r="G3931" s="32"/>
      <c r="H3931" s="32"/>
      <c r="I3931" s="32"/>
      <c r="J3931" s="32"/>
      <c r="K3931" s="32"/>
      <c r="L3931" s="32"/>
    </row>
    <row r="3932" spans="7:12" x14ac:dyDescent="0.2">
      <c r="G3932" s="32"/>
      <c r="H3932" s="32"/>
      <c r="I3932" s="32"/>
      <c r="J3932" s="32"/>
      <c r="K3932" s="32"/>
      <c r="L3932" s="32"/>
    </row>
    <row r="3933" spans="7:12" x14ac:dyDescent="0.2">
      <c r="G3933" s="32"/>
      <c r="H3933" s="32"/>
      <c r="I3933" s="32"/>
      <c r="J3933" s="32"/>
      <c r="K3933" s="32"/>
      <c r="L3933" s="32"/>
    </row>
    <row r="3934" spans="7:12" x14ac:dyDescent="0.2">
      <c r="G3934" s="32"/>
      <c r="H3934" s="32"/>
      <c r="I3934" s="32"/>
      <c r="J3934" s="32"/>
      <c r="K3934" s="32"/>
      <c r="L3934" s="32"/>
    </row>
    <row r="3935" spans="7:12" x14ac:dyDescent="0.2">
      <c r="G3935" s="32"/>
      <c r="H3935" s="32"/>
      <c r="I3935" s="32"/>
      <c r="J3935" s="32"/>
      <c r="K3935" s="32"/>
      <c r="L3935" s="32"/>
    </row>
    <row r="3936" spans="7:12" x14ac:dyDescent="0.2">
      <c r="G3936" s="32"/>
      <c r="H3936" s="32"/>
      <c r="I3936" s="32"/>
      <c r="J3936" s="32"/>
      <c r="K3936" s="32"/>
      <c r="L3936" s="32"/>
    </row>
    <row r="3937" spans="7:12" x14ac:dyDescent="0.2">
      <c r="G3937" s="32"/>
      <c r="H3937" s="32"/>
      <c r="I3937" s="32"/>
      <c r="J3937" s="32"/>
      <c r="K3937" s="32"/>
      <c r="L3937" s="32"/>
    </row>
    <row r="3938" spans="7:12" x14ac:dyDescent="0.2">
      <c r="G3938" s="32"/>
      <c r="H3938" s="32"/>
      <c r="I3938" s="32"/>
      <c r="J3938" s="32"/>
      <c r="K3938" s="32"/>
      <c r="L3938" s="32"/>
    </row>
    <row r="3939" spans="7:12" x14ac:dyDescent="0.2">
      <c r="G3939" s="32"/>
      <c r="H3939" s="32"/>
      <c r="I3939" s="32"/>
      <c r="J3939" s="32"/>
      <c r="K3939" s="32"/>
      <c r="L3939" s="32"/>
    </row>
    <row r="3940" spans="7:12" x14ac:dyDescent="0.2">
      <c r="G3940" s="32"/>
      <c r="H3940" s="32"/>
      <c r="I3940" s="32"/>
      <c r="J3940" s="32"/>
      <c r="K3940" s="32"/>
      <c r="L3940" s="32"/>
    </row>
    <row r="3941" spans="7:12" x14ac:dyDescent="0.2">
      <c r="G3941" s="32"/>
      <c r="H3941" s="32"/>
      <c r="I3941" s="32"/>
      <c r="J3941" s="32"/>
      <c r="K3941" s="32"/>
      <c r="L3941" s="32"/>
    </row>
    <row r="3942" spans="7:12" x14ac:dyDescent="0.2">
      <c r="G3942" s="32"/>
      <c r="H3942" s="32"/>
      <c r="I3942" s="32"/>
      <c r="J3942" s="32"/>
      <c r="K3942" s="32"/>
      <c r="L3942" s="32"/>
    </row>
    <row r="3943" spans="7:12" x14ac:dyDescent="0.2">
      <c r="G3943" s="32"/>
      <c r="H3943" s="32"/>
      <c r="I3943" s="32"/>
      <c r="J3943" s="32"/>
      <c r="K3943" s="32"/>
      <c r="L3943" s="32"/>
    </row>
    <row r="3944" spans="7:12" x14ac:dyDescent="0.2">
      <c r="G3944" s="32"/>
      <c r="H3944" s="32"/>
      <c r="I3944" s="32"/>
      <c r="J3944" s="32"/>
      <c r="K3944" s="32"/>
      <c r="L3944" s="32"/>
    </row>
    <row r="3945" spans="7:12" x14ac:dyDescent="0.2">
      <c r="G3945" s="32"/>
      <c r="H3945" s="32"/>
      <c r="I3945" s="32"/>
      <c r="J3945" s="32"/>
      <c r="K3945" s="32"/>
      <c r="L3945" s="32"/>
    </row>
    <row r="3946" spans="7:12" x14ac:dyDescent="0.2">
      <c r="G3946" s="32"/>
      <c r="H3946" s="32"/>
      <c r="I3946" s="32"/>
      <c r="J3946" s="32"/>
      <c r="K3946" s="32"/>
      <c r="L3946" s="32"/>
    </row>
    <row r="3947" spans="7:12" x14ac:dyDescent="0.2">
      <c r="G3947" s="32"/>
      <c r="H3947" s="32"/>
      <c r="I3947" s="32"/>
      <c r="J3947" s="32"/>
      <c r="K3947" s="32"/>
      <c r="L3947" s="32"/>
    </row>
    <row r="3948" spans="7:12" x14ac:dyDescent="0.2">
      <c r="G3948" s="32"/>
      <c r="H3948" s="32"/>
      <c r="I3948" s="32"/>
      <c r="J3948" s="32"/>
      <c r="K3948" s="32"/>
      <c r="L3948" s="32"/>
    </row>
    <row r="3949" spans="7:12" x14ac:dyDescent="0.2">
      <c r="G3949" s="32"/>
      <c r="H3949" s="32"/>
      <c r="I3949" s="32"/>
      <c r="J3949" s="32"/>
      <c r="K3949" s="32"/>
      <c r="L3949" s="32"/>
    </row>
    <row r="3950" spans="7:12" x14ac:dyDescent="0.2">
      <c r="G3950" s="32"/>
      <c r="H3950" s="32"/>
      <c r="I3950" s="32"/>
      <c r="J3950" s="32"/>
      <c r="K3950" s="32"/>
      <c r="L3950" s="32"/>
    </row>
    <row r="3951" spans="7:12" x14ac:dyDescent="0.2">
      <c r="G3951" s="32"/>
      <c r="H3951" s="32"/>
      <c r="I3951" s="32"/>
      <c r="J3951" s="32"/>
      <c r="K3951" s="32"/>
      <c r="L3951" s="32"/>
    </row>
    <row r="3952" spans="7:12" x14ac:dyDescent="0.2">
      <c r="G3952" s="32"/>
      <c r="H3952" s="32"/>
      <c r="I3952" s="32"/>
      <c r="J3952" s="32"/>
      <c r="K3952" s="32"/>
      <c r="L3952" s="32"/>
    </row>
    <row r="3953" spans="7:12" x14ac:dyDescent="0.2">
      <c r="G3953" s="32"/>
      <c r="H3953" s="32"/>
      <c r="I3953" s="32"/>
      <c r="J3953" s="32"/>
      <c r="K3953" s="32"/>
      <c r="L3953" s="32"/>
    </row>
    <row r="3954" spans="7:12" x14ac:dyDescent="0.2">
      <c r="G3954" s="32"/>
      <c r="H3954" s="32"/>
      <c r="I3954" s="32"/>
      <c r="J3954" s="32"/>
      <c r="K3954" s="32"/>
      <c r="L3954" s="32"/>
    </row>
    <row r="3955" spans="7:12" x14ac:dyDescent="0.2">
      <c r="G3955" s="32"/>
      <c r="H3955" s="32"/>
      <c r="I3955" s="32"/>
      <c r="J3955" s="32"/>
      <c r="K3955" s="32"/>
      <c r="L3955" s="32"/>
    </row>
    <row r="3956" spans="7:12" x14ac:dyDescent="0.2">
      <c r="G3956" s="32"/>
      <c r="H3956" s="32"/>
      <c r="I3956" s="32"/>
      <c r="J3956" s="32"/>
      <c r="K3956" s="32"/>
      <c r="L3956" s="32"/>
    </row>
    <row r="3957" spans="7:12" x14ac:dyDescent="0.2">
      <c r="G3957" s="32"/>
      <c r="H3957" s="32"/>
      <c r="I3957" s="32"/>
      <c r="J3957" s="32"/>
      <c r="K3957" s="32"/>
      <c r="L3957" s="32"/>
    </row>
    <row r="3958" spans="7:12" x14ac:dyDescent="0.2">
      <c r="G3958" s="32"/>
      <c r="H3958" s="32"/>
      <c r="I3958" s="32"/>
      <c r="J3958" s="32"/>
      <c r="K3958" s="32"/>
      <c r="L3958" s="32"/>
    </row>
    <row r="3959" spans="7:12" x14ac:dyDescent="0.2">
      <c r="G3959" s="32"/>
      <c r="H3959" s="32"/>
      <c r="I3959" s="32"/>
      <c r="J3959" s="32"/>
      <c r="K3959" s="32"/>
      <c r="L3959" s="32"/>
    </row>
    <row r="3960" spans="7:12" x14ac:dyDescent="0.2">
      <c r="G3960" s="32"/>
      <c r="H3960" s="32"/>
      <c r="I3960" s="32"/>
      <c r="J3960" s="32"/>
      <c r="K3960" s="32"/>
      <c r="L3960" s="32"/>
    </row>
    <row r="3961" spans="7:12" x14ac:dyDescent="0.2">
      <c r="G3961" s="32"/>
      <c r="H3961" s="32"/>
      <c r="I3961" s="32"/>
      <c r="J3961" s="32"/>
      <c r="K3961" s="32"/>
      <c r="L3961" s="32"/>
    </row>
    <row r="3962" spans="7:12" x14ac:dyDescent="0.2">
      <c r="G3962" s="32"/>
      <c r="H3962" s="32"/>
      <c r="I3962" s="32"/>
      <c r="J3962" s="32"/>
      <c r="K3962" s="32"/>
      <c r="L3962" s="32"/>
    </row>
    <row r="3963" spans="7:12" x14ac:dyDescent="0.2">
      <c r="G3963" s="32"/>
      <c r="H3963" s="32"/>
      <c r="I3963" s="32"/>
      <c r="J3963" s="32"/>
      <c r="K3963" s="32"/>
      <c r="L3963" s="32"/>
    </row>
    <row r="3964" spans="7:12" x14ac:dyDescent="0.2">
      <c r="G3964" s="32"/>
      <c r="H3964" s="32"/>
      <c r="I3964" s="32"/>
      <c r="J3964" s="32"/>
      <c r="K3964" s="32"/>
      <c r="L3964" s="32"/>
    </row>
    <row r="3965" spans="7:12" x14ac:dyDescent="0.2">
      <c r="G3965" s="32"/>
      <c r="H3965" s="32"/>
      <c r="I3965" s="32"/>
      <c r="J3965" s="32"/>
      <c r="K3965" s="32"/>
      <c r="L3965" s="32"/>
    </row>
    <row r="3966" spans="7:12" x14ac:dyDescent="0.2">
      <c r="G3966" s="32"/>
      <c r="H3966" s="32"/>
      <c r="I3966" s="32"/>
      <c r="J3966" s="32"/>
      <c r="K3966" s="32"/>
      <c r="L3966" s="32"/>
    </row>
    <row r="3967" spans="7:12" x14ac:dyDescent="0.2">
      <c r="G3967" s="32"/>
      <c r="H3967" s="32"/>
      <c r="I3967" s="32"/>
      <c r="J3967" s="32"/>
      <c r="K3967" s="32"/>
      <c r="L3967" s="32"/>
    </row>
    <row r="3968" spans="7:12" x14ac:dyDescent="0.2">
      <c r="G3968" s="32"/>
      <c r="H3968" s="32"/>
      <c r="I3968" s="32"/>
      <c r="J3968" s="32"/>
      <c r="K3968" s="32"/>
      <c r="L3968" s="32"/>
    </row>
    <row r="3969" spans="7:12" x14ac:dyDescent="0.2">
      <c r="G3969" s="32"/>
      <c r="H3969" s="32"/>
      <c r="I3969" s="32"/>
      <c r="J3969" s="32"/>
      <c r="K3969" s="32"/>
      <c r="L3969" s="32"/>
    </row>
    <row r="3970" spans="7:12" x14ac:dyDescent="0.2">
      <c r="G3970" s="32"/>
      <c r="H3970" s="32"/>
      <c r="I3970" s="32"/>
      <c r="J3970" s="32"/>
      <c r="K3970" s="32"/>
      <c r="L3970" s="32"/>
    </row>
    <row r="3971" spans="7:12" x14ac:dyDescent="0.2">
      <c r="G3971" s="32"/>
      <c r="H3971" s="32"/>
      <c r="I3971" s="32"/>
      <c r="J3971" s="32"/>
      <c r="K3971" s="32"/>
      <c r="L3971" s="32"/>
    </row>
    <row r="3972" spans="7:12" x14ac:dyDescent="0.2">
      <c r="G3972" s="32"/>
      <c r="H3972" s="32"/>
      <c r="I3972" s="32"/>
      <c r="J3972" s="32"/>
      <c r="K3972" s="32"/>
      <c r="L3972" s="32"/>
    </row>
    <row r="3973" spans="7:12" x14ac:dyDescent="0.2">
      <c r="G3973" s="32"/>
      <c r="H3973" s="32"/>
      <c r="I3973" s="32"/>
      <c r="J3973" s="32"/>
      <c r="K3973" s="32"/>
      <c r="L3973" s="32"/>
    </row>
    <row r="3974" spans="7:12" x14ac:dyDescent="0.2">
      <c r="G3974" s="32"/>
      <c r="H3974" s="32"/>
      <c r="I3974" s="32"/>
      <c r="J3974" s="32"/>
      <c r="K3974" s="32"/>
      <c r="L3974" s="32"/>
    </row>
    <row r="3975" spans="7:12" x14ac:dyDescent="0.2">
      <c r="G3975" s="32"/>
      <c r="H3975" s="32"/>
      <c r="I3975" s="32"/>
      <c r="J3975" s="32"/>
      <c r="K3975" s="32"/>
      <c r="L3975" s="32"/>
    </row>
    <row r="3976" spans="7:12" x14ac:dyDescent="0.2">
      <c r="G3976" s="32"/>
      <c r="H3976" s="32"/>
      <c r="I3976" s="32"/>
      <c r="J3976" s="32"/>
      <c r="K3976" s="32"/>
      <c r="L3976" s="32"/>
    </row>
    <row r="3977" spans="7:12" x14ac:dyDescent="0.2">
      <c r="G3977" s="32"/>
      <c r="H3977" s="32"/>
      <c r="I3977" s="32"/>
      <c r="J3977" s="32"/>
      <c r="K3977" s="32"/>
      <c r="L3977" s="32"/>
    </row>
    <row r="3978" spans="7:12" x14ac:dyDescent="0.2">
      <c r="G3978" s="32"/>
      <c r="H3978" s="32"/>
      <c r="I3978" s="32"/>
      <c r="J3978" s="32"/>
      <c r="K3978" s="32"/>
      <c r="L3978" s="32"/>
    </row>
    <row r="3979" spans="7:12" x14ac:dyDescent="0.2">
      <c r="G3979" s="32"/>
      <c r="H3979" s="32"/>
      <c r="I3979" s="32"/>
      <c r="J3979" s="32"/>
      <c r="K3979" s="32"/>
      <c r="L3979" s="32"/>
    </row>
    <row r="3980" spans="7:12" x14ac:dyDescent="0.2">
      <c r="G3980" s="32"/>
      <c r="H3980" s="32"/>
      <c r="I3980" s="32"/>
      <c r="J3980" s="32"/>
      <c r="K3980" s="32"/>
      <c r="L3980" s="32"/>
    </row>
    <row r="3981" spans="7:12" x14ac:dyDescent="0.2">
      <c r="G3981" s="32"/>
      <c r="H3981" s="32"/>
      <c r="I3981" s="32"/>
      <c r="J3981" s="32"/>
      <c r="K3981" s="32"/>
      <c r="L3981" s="32"/>
    </row>
    <row r="3982" spans="7:12" x14ac:dyDescent="0.2">
      <c r="G3982" s="32"/>
      <c r="H3982" s="32"/>
      <c r="I3982" s="32"/>
      <c r="J3982" s="32"/>
      <c r="K3982" s="32"/>
      <c r="L3982" s="32"/>
    </row>
    <row r="3983" spans="7:12" x14ac:dyDescent="0.2">
      <c r="G3983" s="32"/>
      <c r="H3983" s="32"/>
      <c r="I3983" s="32"/>
      <c r="J3983" s="32"/>
      <c r="K3983" s="32"/>
      <c r="L3983" s="32"/>
    </row>
    <row r="3984" spans="7:12" x14ac:dyDescent="0.2">
      <c r="G3984" s="32"/>
      <c r="H3984" s="32"/>
      <c r="I3984" s="32"/>
      <c r="J3984" s="32"/>
      <c r="K3984" s="32"/>
      <c r="L3984" s="32"/>
    </row>
    <row r="3985" spans="7:12" x14ac:dyDescent="0.2">
      <c r="G3985" s="32"/>
      <c r="H3985" s="32"/>
      <c r="I3985" s="32"/>
      <c r="J3985" s="32"/>
      <c r="K3985" s="32"/>
      <c r="L3985" s="32"/>
    </row>
    <row r="3986" spans="7:12" x14ac:dyDescent="0.2">
      <c r="G3986" s="32"/>
      <c r="H3986" s="32"/>
      <c r="I3986" s="32"/>
      <c r="J3986" s="32"/>
      <c r="K3986" s="32"/>
      <c r="L3986" s="32"/>
    </row>
    <row r="3987" spans="7:12" x14ac:dyDescent="0.2">
      <c r="G3987" s="32"/>
      <c r="H3987" s="32"/>
      <c r="I3987" s="32"/>
      <c r="J3987" s="32"/>
      <c r="K3987" s="32"/>
      <c r="L3987" s="32"/>
    </row>
    <row r="3988" spans="7:12" x14ac:dyDescent="0.2">
      <c r="G3988" s="32"/>
      <c r="H3988" s="32"/>
      <c r="I3988" s="32"/>
      <c r="J3988" s="32"/>
      <c r="K3988" s="32"/>
      <c r="L3988" s="32"/>
    </row>
    <row r="3989" spans="7:12" x14ac:dyDescent="0.2">
      <c r="G3989" s="32"/>
      <c r="H3989" s="32"/>
      <c r="I3989" s="32"/>
      <c r="J3989" s="32"/>
      <c r="K3989" s="32"/>
      <c r="L3989" s="32"/>
    </row>
    <row r="3990" spans="7:12" x14ac:dyDescent="0.2">
      <c r="G3990" s="32"/>
      <c r="H3990" s="32"/>
      <c r="I3990" s="32"/>
      <c r="J3990" s="32"/>
      <c r="K3990" s="32"/>
      <c r="L3990" s="32"/>
    </row>
    <row r="3991" spans="7:12" x14ac:dyDescent="0.2">
      <c r="G3991" s="32"/>
      <c r="H3991" s="32"/>
      <c r="I3991" s="32"/>
      <c r="J3991" s="32"/>
      <c r="K3991" s="32"/>
      <c r="L3991" s="32"/>
    </row>
    <row r="3992" spans="7:12" x14ac:dyDescent="0.2">
      <c r="G3992" s="32"/>
      <c r="H3992" s="32"/>
      <c r="I3992" s="32"/>
      <c r="J3992" s="32"/>
      <c r="K3992" s="32"/>
      <c r="L3992" s="32"/>
    </row>
    <row r="3993" spans="7:12" x14ac:dyDescent="0.2">
      <c r="G3993" s="32"/>
      <c r="H3993" s="32"/>
      <c r="I3993" s="32"/>
      <c r="J3993" s="32"/>
      <c r="K3993" s="32"/>
      <c r="L3993" s="32"/>
    </row>
    <row r="3994" spans="7:12" x14ac:dyDescent="0.2">
      <c r="G3994" s="32"/>
      <c r="H3994" s="32"/>
      <c r="I3994" s="32"/>
      <c r="J3994" s="32"/>
      <c r="K3994" s="32"/>
      <c r="L3994" s="32"/>
    </row>
    <row r="3995" spans="7:12" x14ac:dyDescent="0.2">
      <c r="G3995" s="32"/>
      <c r="H3995" s="32"/>
      <c r="I3995" s="32"/>
      <c r="J3995" s="32"/>
      <c r="K3995" s="32"/>
      <c r="L3995" s="32"/>
    </row>
    <row r="3996" spans="7:12" x14ac:dyDescent="0.2">
      <c r="G3996" s="32"/>
      <c r="H3996" s="32"/>
      <c r="I3996" s="32"/>
      <c r="J3996" s="32"/>
      <c r="K3996" s="32"/>
      <c r="L3996" s="32"/>
    </row>
    <row r="3997" spans="7:12" x14ac:dyDescent="0.2">
      <c r="G3997" s="32"/>
      <c r="H3997" s="32"/>
      <c r="I3997" s="32"/>
      <c r="J3997" s="32"/>
      <c r="K3997" s="32"/>
      <c r="L3997" s="32"/>
    </row>
    <row r="3998" spans="7:12" x14ac:dyDescent="0.2">
      <c r="G3998" s="32"/>
      <c r="H3998" s="32"/>
      <c r="I3998" s="32"/>
      <c r="J3998" s="32"/>
      <c r="K3998" s="32"/>
      <c r="L3998" s="32"/>
    </row>
    <row r="3999" spans="7:12" x14ac:dyDescent="0.2">
      <c r="G3999" s="32"/>
      <c r="H3999" s="32"/>
      <c r="I3999" s="32"/>
      <c r="J3999" s="32"/>
      <c r="K3999" s="32"/>
      <c r="L3999" s="32"/>
    </row>
    <row r="4000" spans="7:12" x14ac:dyDescent="0.2">
      <c r="G4000" s="32"/>
      <c r="H4000" s="32"/>
      <c r="I4000" s="32"/>
      <c r="J4000" s="32"/>
      <c r="K4000" s="32"/>
      <c r="L4000" s="32"/>
    </row>
    <row r="4001" spans="7:12" x14ac:dyDescent="0.2">
      <c r="G4001" s="32"/>
      <c r="H4001" s="32"/>
      <c r="I4001" s="32"/>
      <c r="J4001" s="32"/>
      <c r="K4001" s="32"/>
      <c r="L4001" s="32"/>
    </row>
    <row r="4002" spans="7:12" x14ac:dyDescent="0.2">
      <c r="G4002" s="32"/>
      <c r="H4002" s="32"/>
      <c r="I4002" s="32"/>
      <c r="J4002" s="32"/>
      <c r="K4002" s="32"/>
      <c r="L4002" s="32"/>
    </row>
    <row r="4003" spans="7:12" x14ac:dyDescent="0.2">
      <c r="G4003" s="32"/>
      <c r="H4003" s="32"/>
      <c r="I4003" s="32"/>
      <c r="J4003" s="32"/>
      <c r="K4003" s="32"/>
      <c r="L4003" s="32"/>
    </row>
    <row r="4004" spans="7:12" x14ac:dyDescent="0.2">
      <c r="G4004" s="32"/>
      <c r="H4004" s="32"/>
      <c r="I4004" s="32"/>
      <c r="J4004" s="32"/>
      <c r="K4004" s="32"/>
      <c r="L4004" s="32"/>
    </row>
    <row r="4005" spans="7:12" x14ac:dyDescent="0.2">
      <c r="G4005" s="32"/>
      <c r="H4005" s="32"/>
      <c r="I4005" s="32"/>
      <c r="J4005" s="32"/>
      <c r="K4005" s="32"/>
      <c r="L4005" s="32"/>
    </row>
    <row r="4006" spans="7:12" x14ac:dyDescent="0.2">
      <c r="G4006" s="32"/>
      <c r="H4006" s="32"/>
      <c r="I4006" s="32"/>
      <c r="J4006" s="32"/>
      <c r="K4006" s="32"/>
      <c r="L4006" s="32"/>
    </row>
    <row r="4007" spans="7:12" x14ac:dyDescent="0.2">
      <c r="G4007" s="32"/>
      <c r="H4007" s="32"/>
      <c r="I4007" s="32"/>
      <c r="J4007" s="32"/>
      <c r="K4007" s="32"/>
      <c r="L4007" s="32"/>
    </row>
    <row r="4008" spans="7:12" x14ac:dyDescent="0.2">
      <c r="G4008" s="32"/>
      <c r="H4008" s="32"/>
      <c r="I4008" s="32"/>
      <c r="J4008" s="32"/>
      <c r="K4008" s="32"/>
      <c r="L4008" s="32"/>
    </row>
    <row r="4009" spans="7:12" x14ac:dyDescent="0.2">
      <c r="G4009" s="32"/>
      <c r="H4009" s="32"/>
      <c r="I4009" s="32"/>
      <c r="J4009" s="32"/>
      <c r="K4009" s="32"/>
      <c r="L4009" s="32"/>
    </row>
    <row r="4010" spans="7:12" x14ac:dyDescent="0.2">
      <c r="G4010" s="32"/>
      <c r="H4010" s="32"/>
      <c r="I4010" s="32"/>
      <c r="J4010" s="32"/>
      <c r="K4010" s="32"/>
      <c r="L4010" s="32"/>
    </row>
    <row r="4011" spans="7:12" x14ac:dyDescent="0.2">
      <c r="G4011" s="32"/>
      <c r="H4011" s="32"/>
      <c r="I4011" s="32"/>
      <c r="J4011" s="32"/>
      <c r="K4011" s="32"/>
      <c r="L4011" s="32"/>
    </row>
    <row r="4012" spans="7:12" x14ac:dyDescent="0.2">
      <c r="G4012" s="32"/>
      <c r="H4012" s="32"/>
      <c r="I4012" s="32"/>
      <c r="J4012" s="32"/>
      <c r="K4012" s="32"/>
      <c r="L4012" s="32"/>
    </row>
    <row r="4013" spans="7:12" x14ac:dyDescent="0.2">
      <c r="G4013" s="32"/>
      <c r="H4013" s="32"/>
      <c r="I4013" s="32"/>
      <c r="J4013" s="32"/>
      <c r="K4013" s="32"/>
      <c r="L4013" s="32"/>
    </row>
    <row r="4014" spans="7:12" x14ac:dyDescent="0.2">
      <c r="G4014" s="32"/>
      <c r="H4014" s="32"/>
      <c r="I4014" s="32"/>
      <c r="J4014" s="32"/>
      <c r="K4014" s="32"/>
      <c r="L4014" s="32"/>
    </row>
    <row r="4015" spans="7:12" x14ac:dyDescent="0.2">
      <c r="G4015" s="32"/>
      <c r="H4015" s="32"/>
      <c r="I4015" s="32"/>
      <c r="J4015" s="32"/>
      <c r="K4015" s="32"/>
      <c r="L4015" s="32"/>
    </row>
    <row r="4016" spans="7:12" x14ac:dyDescent="0.2">
      <c r="G4016" s="32"/>
      <c r="H4016" s="32"/>
      <c r="I4016" s="32"/>
      <c r="J4016" s="32"/>
      <c r="K4016" s="32"/>
      <c r="L4016" s="32"/>
    </row>
    <row r="4017" spans="7:12" x14ac:dyDescent="0.2">
      <c r="G4017" s="32"/>
      <c r="H4017" s="32"/>
      <c r="I4017" s="32"/>
      <c r="J4017" s="32"/>
      <c r="K4017" s="32"/>
      <c r="L4017" s="32"/>
    </row>
    <row r="4018" spans="7:12" x14ac:dyDescent="0.2">
      <c r="G4018" s="32"/>
      <c r="H4018" s="32"/>
      <c r="I4018" s="32"/>
      <c r="J4018" s="32"/>
      <c r="K4018" s="32"/>
      <c r="L4018" s="32"/>
    </row>
    <row r="4019" spans="7:12" x14ac:dyDescent="0.2">
      <c r="G4019" s="32"/>
      <c r="H4019" s="32"/>
      <c r="I4019" s="32"/>
      <c r="J4019" s="32"/>
      <c r="K4019" s="32"/>
      <c r="L4019" s="32"/>
    </row>
    <row r="4020" spans="7:12" x14ac:dyDescent="0.2">
      <c r="G4020" s="32"/>
      <c r="H4020" s="32"/>
      <c r="I4020" s="32"/>
      <c r="J4020" s="32"/>
      <c r="K4020" s="32"/>
      <c r="L4020" s="32"/>
    </row>
    <row r="4021" spans="7:12" x14ac:dyDescent="0.2">
      <c r="G4021" s="32"/>
      <c r="H4021" s="32"/>
      <c r="I4021" s="32"/>
      <c r="J4021" s="32"/>
      <c r="K4021" s="32"/>
      <c r="L4021" s="32"/>
    </row>
    <row r="4022" spans="7:12" x14ac:dyDescent="0.2">
      <c r="G4022" s="32"/>
      <c r="H4022" s="32"/>
      <c r="I4022" s="32"/>
      <c r="J4022" s="32"/>
      <c r="K4022" s="32"/>
      <c r="L4022" s="32"/>
    </row>
    <row r="4023" spans="7:12" x14ac:dyDescent="0.2">
      <c r="G4023" s="32"/>
      <c r="H4023" s="32"/>
      <c r="I4023" s="32"/>
      <c r="J4023" s="32"/>
      <c r="K4023" s="32"/>
      <c r="L4023" s="32"/>
    </row>
    <row r="4024" spans="7:12" x14ac:dyDescent="0.2">
      <c r="G4024" s="32"/>
      <c r="H4024" s="32"/>
      <c r="I4024" s="32"/>
      <c r="J4024" s="32"/>
      <c r="K4024" s="32"/>
      <c r="L4024" s="32"/>
    </row>
    <row r="4025" spans="7:12" x14ac:dyDescent="0.2">
      <c r="G4025" s="32"/>
      <c r="H4025" s="32"/>
      <c r="I4025" s="32"/>
      <c r="J4025" s="32"/>
      <c r="K4025" s="32"/>
      <c r="L4025" s="32"/>
    </row>
    <row r="4026" spans="7:12" x14ac:dyDescent="0.2">
      <c r="G4026" s="32"/>
      <c r="H4026" s="32"/>
      <c r="I4026" s="32"/>
      <c r="J4026" s="32"/>
      <c r="K4026" s="32"/>
      <c r="L4026" s="32"/>
    </row>
    <row r="4027" spans="7:12" x14ac:dyDescent="0.2">
      <c r="G4027" s="32"/>
      <c r="H4027" s="32"/>
      <c r="I4027" s="32"/>
      <c r="J4027" s="32"/>
      <c r="K4027" s="32"/>
      <c r="L4027" s="32"/>
    </row>
    <row r="4028" spans="7:12" x14ac:dyDescent="0.2">
      <c r="G4028" s="32"/>
      <c r="H4028" s="32"/>
      <c r="I4028" s="32"/>
      <c r="J4028" s="32"/>
      <c r="K4028" s="32"/>
      <c r="L4028" s="32"/>
    </row>
    <row r="4029" spans="7:12" x14ac:dyDescent="0.2">
      <c r="G4029" s="32"/>
      <c r="H4029" s="32"/>
      <c r="I4029" s="32"/>
      <c r="J4029" s="32"/>
      <c r="K4029" s="32"/>
      <c r="L4029" s="32"/>
    </row>
    <row r="4030" spans="7:12" x14ac:dyDescent="0.2">
      <c r="G4030" s="32"/>
      <c r="H4030" s="32"/>
      <c r="I4030" s="32"/>
      <c r="J4030" s="32"/>
      <c r="K4030" s="32"/>
      <c r="L4030" s="32"/>
    </row>
    <row r="4031" spans="7:12" x14ac:dyDescent="0.2">
      <c r="G4031" s="32"/>
      <c r="H4031" s="32"/>
      <c r="I4031" s="32"/>
      <c r="J4031" s="32"/>
      <c r="K4031" s="32"/>
      <c r="L4031" s="32"/>
    </row>
    <row r="4032" spans="7:12" x14ac:dyDescent="0.2">
      <c r="G4032" s="32"/>
      <c r="H4032" s="32"/>
      <c r="I4032" s="32"/>
      <c r="J4032" s="32"/>
      <c r="K4032" s="32"/>
      <c r="L4032" s="32"/>
    </row>
    <row r="4033" spans="7:12" x14ac:dyDescent="0.2">
      <c r="G4033" s="32"/>
      <c r="H4033" s="32"/>
      <c r="I4033" s="32"/>
      <c r="J4033" s="32"/>
      <c r="K4033" s="32"/>
      <c r="L4033" s="32"/>
    </row>
    <row r="4034" spans="7:12" x14ac:dyDescent="0.2">
      <c r="G4034" s="32"/>
      <c r="H4034" s="32"/>
      <c r="I4034" s="32"/>
      <c r="J4034" s="32"/>
      <c r="K4034" s="32"/>
      <c r="L4034" s="32"/>
    </row>
    <row r="4035" spans="7:12" x14ac:dyDescent="0.2">
      <c r="G4035" s="32"/>
      <c r="H4035" s="32"/>
      <c r="I4035" s="32"/>
      <c r="J4035" s="32"/>
      <c r="K4035" s="32"/>
      <c r="L4035" s="32"/>
    </row>
    <row r="4036" spans="7:12" x14ac:dyDescent="0.2">
      <c r="G4036" s="32"/>
      <c r="H4036" s="32"/>
      <c r="I4036" s="32"/>
      <c r="J4036" s="32"/>
      <c r="K4036" s="32"/>
      <c r="L4036" s="32"/>
    </row>
    <row r="4037" spans="7:12" x14ac:dyDescent="0.2">
      <c r="G4037" s="32"/>
      <c r="H4037" s="32"/>
      <c r="I4037" s="32"/>
      <c r="J4037" s="32"/>
      <c r="K4037" s="32"/>
      <c r="L4037" s="32"/>
    </row>
    <row r="4038" spans="7:12" x14ac:dyDescent="0.2">
      <c r="G4038" s="32"/>
      <c r="H4038" s="32"/>
      <c r="I4038" s="32"/>
      <c r="J4038" s="32"/>
      <c r="K4038" s="32"/>
      <c r="L4038" s="32"/>
    </row>
    <row r="4039" spans="7:12" x14ac:dyDescent="0.2">
      <c r="G4039" s="32"/>
      <c r="H4039" s="32"/>
      <c r="I4039" s="32"/>
      <c r="J4039" s="32"/>
      <c r="K4039" s="32"/>
      <c r="L4039" s="32"/>
    </row>
    <row r="4040" spans="7:12" x14ac:dyDescent="0.2">
      <c r="G4040" s="32"/>
      <c r="H4040" s="32"/>
      <c r="I4040" s="32"/>
      <c r="J4040" s="32"/>
      <c r="K4040" s="32"/>
      <c r="L4040" s="32"/>
    </row>
    <row r="4041" spans="7:12" x14ac:dyDescent="0.2">
      <c r="G4041" s="32"/>
      <c r="H4041" s="32"/>
      <c r="I4041" s="32"/>
      <c r="J4041" s="32"/>
      <c r="K4041" s="32"/>
      <c r="L4041" s="32"/>
    </row>
    <row r="4042" spans="7:12" x14ac:dyDescent="0.2">
      <c r="G4042" s="32"/>
      <c r="H4042" s="32"/>
      <c r="I4042" s="32"/>
      <c r="J4042" s="32"/>
      <c r="K4042" s="32"/>
      <c r="L4042" s="32"/>
    </row>
    <row r="4043" spans="7:12" x14ac:dyDescent="0.2">
      <c r="G4043" s="32"/>
      <c r="H4043" s="32"/>
      <c r="I4043" s="32"/>
      <c r="J4043" s="32"/>
      <c r="K4043" s="32"/>
      <c r="L4043" s="32"/>
    </row>
    <row r="4044" spans="7:12" x14ac:dyDescent="0.2">
      <c r="G4044" s="32"/>
      <c r="H4044" s="32"/>
      <c r="I4044" s="32"/>
      <c r="J4044" s="32"/>
      <c r="K4044" s="32"/>
      <c r="L4044" s="32"/>
    </row>
    <row r="4045" spans="7:12" x14ac:dyDescent="0.2">
      <c r="G4045" s="32"/>
      <c r="H4045" s="32"/>
      <c r="I4045" s="32"/>
      <c r="J4045" s="32"/>
      <c r="K4045" s="32"/>
      <c r="L4045" s="32"/>
    </row>
    <row r="4046" spans="7:12" x14ac:dyDescent="0.2">
      <c r="G4046" s="32"/>
      <c r="H4046" s="32"/>
      <c r="I4046" s="32"/>
      <c r="J4046" s="32"/>
      <c r="K4046" s="32"/>
      <c r="L4046" s="32"/>
    </row>
    <row r="4047" spans="7:12" x14ac:dyDescent="0.2">
      <c r="G4047" s="32"/>
      <c r="H4047" s="32"/>
      <c r="I4047" s="32"/>
      <c r="J4047" s="32"/>
      <c r="K4047" s="32"/>
      <c r="L4047" s="32"/>
    </row>
    <row r="4048" spans="7:12" x14ac:dyDescent="0.2">
      <c r="G4048" s="32"/>
      <c r="H4048" s="32"/>
      <c r="I4048" s="32"/>
      <c r="J4048" s="32"/>
      <c r="K4048" s="32"/>
      <c r="L4048" s="32"/>
    </row>
    <row r="4049" spans="7:12" x14ac:dyDescent="0.2">
      <c r="G4049" s="32"/>
      <c r="H4049" s="32"/>
      <c r="I4049" s="32"/>
      <c r="J4049" s="32"/>
      <c r="K4049" s="32"/>
      <c r="L4049" s="32"/>
    </row>
    <row r="4050" spans="7:12" x14ac:dyDescent="0.2">
      <c r="G4050" s="32"/>
      <c r="H4050" s="32"/>
      <c r="I4050" s="32"/>
      <c r="J4050" s="32"/>
      <c r="K4050" s="32"/>
      <c r="L4050" s="32"/>
    </row>
    <row r="4051" spans="7:12" x14ac:dyDescent="0.2">
      <c r="G4051" s="32"/>
      <c r="H4051" s="32"/>
      <c r="I4051" s="32"/>
      <c r="J4051" s="32"/>
      <c r="K4051" s="32"/>
      <c r="L4051" s="32"/>
    </row>
    <row r="4052" spans="7:12" x14ac:dyDescent="0.2">
      <c r="G4052" s="32"/>
      <c r="H4052" s="32"/>
      <c r="I4052" s="32"/>
      <c r="J4052" s="32"/>
      <c r="K4052" s="32"/>
      <c r="L4052" s="32"/>
    </row>
    <row r="4053" spans="7:12" x14ac:dyDescent="0.2">
      <c r="G4053" s="32"/>
      <c r="H4053" s="32"/>
      <c r="I4053" s="32"/>
      <c r="J4053" s="32"/>
      <c r="K4053" s="32"/>
      <c r="L4053" s="32"/>
    </row>
    <row r="4054" spans="7:12" x14ac:dyDescent="0.2">
      <c r="G4054" s="32"/>
      <c r="H4054" s="32"/>
      <c r="I4054" s="32"/>
      <c r="J4054" s="32"/>
      <c r="K4054" s="32"/>
      <c r="L4054" s="32"/>
    </row>
    <row r="4055" spans="7:12" x14ac:dyDescent="0.2">
      <c r="G4055" s="32"/>
      <c r="H4055" s="32"/>
      <c r="I4055" s="32"/>
      <c r="J4055" s="32"/>
      <c r="K4055" s="32"/>
      <c r="L4055" s="32"/>
    </row>
    <row r="4056" spans="7:12" x14ac:dyDescent="0.2">
      <c r="G4056" s="32"/>
      <c r="H4056" s="32"/>
      <c r="I4056" s="32"/>
      <c r="J4056" s="32"/>
      <c r="K4056" s="32"/>
      <c r="L4056" s="32"/>
    </row>
    <row r="4057" spans="7:12" x14ac:dyDescent="0.2">
      <c r="G4057" s="32"/>
      <c r="H4057" s="32"/>
      <c r="I4057" s="32"/>
      <c r="J4057" s="32"/>
      <c r="K4057" s="32"/>
      <c r="L4057" s="32"/>
    </row>
    <row r="4058" spans="7:12" x14ac:dyDescent="0.2">
      <c r="G4058" s="32"/>
      <c r="H4058" s="32"/>
      <c r="I4058" s="32"/>
      <c r="J4058" s="32"/>
      <c r="K4058" s="32"/>
      <c r="L4058" s="32"/>
    </row>
    <row r="4059" spans="7:12" x14ac:dyDescent="0.2">
      <c r="G4059" s="32"/>
      <c r="H4059" s="32"/>
      <c r="I4059" s="32"/>
      <c r="J4059" s="32"/>
      <c r="K4059" s="32"/>
      <c r="L4059" s="32"/>
    </row>
    <row r="4060" spans="7:12" x14ac:dyDescent="0.2">
      <c r="G4060" s="32"/>
      <c r="H4060" s="32"/>
      <c r="I4060" s="32"/>
      <c r="J4060" s="32"/>
      <c r="K4060" s="32"/>
      <c r="L4060" s="32"/>
    </row>
    <row r="4061" spans="7:12" x14ac:dyDescent="0.2">
      <c r="G4061" s="32"/>
      <c r="H4061" s="32"/>
      <c r="I4061" s="32"/>
      <c r="J4061" s="32"/>
      <c r="K4061" s="32"/>
      <c r="L4061" s="32"/>
    </row>
    <row r="4062" spans="7:12" x14ac:dyDescent="0.2">
      <c r="G4062" s="32"/>
      <c r="H4062" s="32"/>
      <c r="I4062" s="32"/>
      <c r="J4062" s="32"/>
      <c r="K4062" s="32"/>
      <c r="L4062" s="32"/>
    </row>
    <row r="4063" spans="7:12" x14ac:dyDescent="0.2">
      <c r="G4063" s="32"/>
      <c r="H4063" s="32"/>
      <c r="I4063" s="32"/>
      <c r="J4063" s="32"/>
      <c r="K4063" s="32"/>
      <c r="L4063" s="32"/>
    </row>
    <row r="4064" spans="7:12" x14ac:dyDescent="0.2">
      <c r="G4064" s="32"/>
      <c r="H4064" s="32"/>
      <c r="I4064" s="32"/>
      <c r="J4064" s="32"/>
      <c r="K4064" s="32"/>
      <c r="L4064" s="32"/>
    </row>
    <row r="4065" spans="7:12" x14ac:dyDescent="0.2">
      <c r="G4065" s="32"/>
      <c r="H4065" s="32"/>
      <c r="I4065" s="32"/>
      <c r="J4065" s="32"/>
      <c r="K4065" s="32"/>
      <c r="L4065" s="32"/>
    </row>
    <row r="4066" spans="7:12" x14ac:dyDescent="0.2">
      <c r="G4066" s="32"/>
      <c r="H4066" s="32"/>
      <c r="I4066" s="32"/>
      <c r="J4066" s="32"/>
      <c r="K4066" s="32"/>
      <c r="L4066" s="32"/>
    </row>
    <row r="4067" spans="7:12" x14ac:dyDescent="0.2">
      <c r="G4067" s="32"/>
      <c r="H4067" s="32"/>
      <c r="I4067" s="32"/>
      <c r="J4067" s="32"/>
      <c r="K4067" s="32"/>
      <c r="L4067" s="32"/>
    </row>
    <row r="4068" spans="7:12" x14ac:dyDescent="0.2">
      <c r="G4068" s="32"/>
      <c r="H4068" s="32"/>
      <c r="I4068" s="32"/>
      <c r="J4068" s="32"/>
      <c r="K4068" s="32"/>
      <c r="L4068" s="32"/>
    </row>
    <row r="4069" spans="7:12" x14ac:dyDescent="0.2">
      <c r="G4069" s="32"/>
      <c r="H4069" s="32"/>
      <c r="I4069" s="32"/>
      <c r="J4069" s="32"/>
      <c r="K4069" s="32"/>
      <c r="L4069" s="32"/>
    </row>
    <row r="4070" spans="7:12" x14ac:dyDescent="0.2">
      <c r="G4070" s="32"/>
      <c r="H4070" s="32"/>
      <c r="I4070" s="32"/>
      <c r="J4070" s="32"/>
      <c r="K4070" s="32"/>
      <c r="L4070" s="32"/>
    </row>
    <row r="4071" spans="7:12" x14ac:dyDescent="0.2">
      <c r="G4071" s="32"/>
      <c r="H4071" s="32"/>
      <c r="I4071" s="32"/>
      <c r="J4071" s="32"/>
      <c r="K4071" s="32"/>
      <c r="L4071" s="32"/>
    </row>
    <row r="4072" spans="7:12" x14ac:dyDescent="0.2">
      <c r="G4072" s="32"/>
      <c r="H4072" s="32"/>
      <c r="I4072" s="32"/>
      <c r="J4072" s="32"/>
      <c r="K4072" s="32"/>
      <c r="L4072" s="32"/>
    </row>
    <row r="4073" spans="7:12" x14ac:dyDescent="0.2">
      <c r="G4073" s="32"/>
      <c r="H4073" s="32"/>
      <c r="I4073" s="32"/>
      <c r="J4073" s="32"/>
      <c r="K4073" s="32"/>
      <c r="L4073" s="32"/>
    </row>
    <row r="4074" spans="7:12" x14ac:dyDescent="0.2">
      <c r="G4074" s="32"/>
      <c r="H4074" s="32"/>
      <c r="I4074" s="32"/>
      <c r="J4074" s="32"/>
      <c r="K4074" s="32"/>
      <c r="L4074" s="32"/>
    </row>
    <row r="4075" spans="7:12" x14ac:dyDescent="0.2">
      <c r="G4075" s="32"/>
      <c r="H4075" s="32"/>
      <c r="I4075" s="32"/>
      <c r="J4075" s="32"/>
      <c r="K4075" s="32"/>
      <c r="L4075" s="32"/>
    </row>
    <row r="4076" spans="7:12" x14ac:dyDescent="0.2">
      <c r="G4076" s="32"/>
      <c r="H4076" s="32"/>
      <c r="I4076" s="32"/>
      <c r="J4076" s="32"/>
      <c r="K4076" s="32"/>
      <c r="L4076" s="32"/>
    </row>
    <row r="4077" spans="7:12" x14ac:dyDescent="0.2">
      <c r="G4077" s="32"/>
      <c r="H4077" s="32"/>
      <c r="I4077" s="32"/>
      <c r="J4077" s="32"/>
      <c r="K4077" s="32"/>
      <c r="L4077" s="32"/>
    </row>
    <row r="4078" spans="7:12" x14ac:dyDescent="0.2">
      <c r="G4078" s="32"/>
      <c r="H4078" s="32"/>
      <c r="I4078" s="32"/>
      <c r="J4078" s="32"/>
      <c r="K4078" s="32"/>
      <c r="L4078" s="32"/>
    </row>
    <row r="4079" spans="7:12" x14ac:dyDescent="0.2">
      <c r="G4079" s="32"/>
      <c r="H4079" s="32"/>
      <c r="I4079" s="32"/>
      <c r="J4079" s="32"/>
      <c r="K4079" s="32"/>
      <c r="L4079" s="32"/>
    </row>
    <row r="4080" spans="7:12" x14ac:dyDescent="0.2">
      <c r="G4080" s="32"/>
      <c r="H4080" s="32"/>
      <c r="I4080" s="32"/>
      <c r="J4080" s="32"/>
      <c r="K4080" s="32"/>
      <c r="L4080" s="32"/>
    </row>
    <row r="4081" spans="7:12" x14ac:dyDescent="0.2">
      <c r="G4081" s="32"/>
      <c r="H4081" s="32"/>
      <c r="I4081" s="32"/>
      <c r="J4081" s="32"/>
      <c r="K4081" s="32"/>
      <c r="L4081" s="32"/>
    </row>
    <row r="4082" spans="7:12" x14ac:dyDescent="0.2">
      <c r="G4082" s="32"/>
      <c r="H4082" s="32"/>
      <c r="I4082" s="32"/>
      <c r="J4082" s="32"/>
      <c r="K4082" s="32"/>
      <c r="L4082" s="32"/>
    </row>
    <row r="4083" spans="7:12" x14ac:dyDescent="0.2">
      <c r="G4083" s="32"/>
      <c r="H4083" s="32"/>
      <c r="I4083" s="32"/>
      <c r="J4083" s="32"/>
      <c r="K4083" s="32"/>
      <c r="L4083" s="32"/>
    </row>
    <row r="4084" spans="7:12" x14ac:dyDescent="0.2">
      <c r="G4084" s="32"/>
      <c r="H4084" s="32"/>
      <c r="I4084" s="32"/>
      <c r="J4084" s="32"/>
      <c r="K4084" s="32"/>
      <c r="L4084" s="32"/>
    </row>
    <row r="4085" spans="7:12" x14ac:dyDescent="0.2">
      <c r="G4085" s="32"/>
      <c r="H4085" s="32"/>
      <c r="I4085" s="32"/>
      <c r="J4085" s="32"/>
      <c r="K4085" s="32"/>
      <c r="L4085" s="32"/>
    </row>
    <row r="4086" spans="7:12" x14ac:dyDescent="0.2">
      <c r="G4086" s="32"/>
      <c r="H4086" s="32"/>
      <c r="I4086" s="32"/>
      <c r="J4086" s="32"/>
      <c r="K4086" s="32"/>
      <c r="L4086" s="32"/>
    </row>
    <row r="4087" spans="7:12" x14ac:dyDescent="0.2">
      <c r="G4087" s="32"/>
      <c r="H4087" s="32"/>
      <c r="I4087" s="32"/>
      <c r="J4087" s="32"/>
      <c r="K4087" s="32"/>
      <c r="L4087" s="32"/>
    </row>
    <row r="4088" spans="7:12" x14ac:dyDescent="0.2">
      <c r="G4088" s="32"/>
      <c r="H4088" s="32"/>
      <c r="I4088" s="32"/>
      <c r="J4088" s="32"/>
      <c r="K4088" s="32"/>
      <c r="L4088" s="32"/>
    </row>
    <row r="4089" spans="7:12" x14ac:dyDescent="0.2">
      <c r="G4089" s="32"/>
      <c r="H4089" s="32"/>
      <c r="I4089" s="32"/>
      <c r="J4089" s="32"/>
      <c r="K4089" s="32"/>
      <c r="L4089" s="32"/>
    </row>
    <row r="4090" spans="7:12" x14ac:dyDescent="0.2">
      <c r="G4090" s="32"/>
      <c r="H4090" s="32"/>
      <c r="I4090" s="32"/>
      <c r="J4090" s="32"/>
      <c r="K4090" s="32"/>
      <c r="L4090" s="32"/>
    </row>
    <row r="4091" spans="7:12" x14ac:dyDescent="0.2">
      <c r="G4091" s="32"/>
      <c r="H4091" s="32"/>
      <c r="I4091" s="32"/>
      <c r="J4091" s="32"/>
      <c r="K4091" s="32"/>
      <c r="L4091" s="32"/>
    </row>
    <row r="4092" spans="7:12" x14ac:dyDescent="0.2">
      <c r="G4092" s="32"/>
      <c r="H4092" s="32"/>
      <c r="I4092" s="32"/>
      <c r="J4092" s="32"/>
      <c r="K4092" s="32"/>
      <c r="L4092" s="32"/>
    </row>
    <row r="4093" spans="7:12" x14ac:dyDescent="0.2">
      <c r="G4093" s="32"/>
      <c r="H4093" s="32"/>
      <c r="I4093" s="32"/>
      <c r="J4093" s="32"/>
      <c r="K4093" s="32"/>
      <c r="L4093" s="32"/>
    </row>
    <row r="4094" spans="7:12" x14ac:dyDescent="0.2">
      <c r="G4094" s="32"/>
      <c r="H4094" s="32"/>
      <c r="I4094" s="32"/>
      <c r="J4094" s="32"/>
      <c r="K4094" s="32"/>
      <c r="L4094" s="32"/>
    </row>
    <row r="4095" spans="7:12" x14ac:dyDescent="0.2">
      <c r="G4095" s="32"/>
      <c r="H4095" s="32"/>
      <c r="I4095" s="32"/>
      <c r="J4095" s="32"/>
      <c r="K4095" s="32"/>
      <c r="L4095" s="32"/>
    </row>
    <row r="4096" spans="7:12" x14ac:dyDescent="0.2">
      <c r="G4096" s="32"/>
      <c r="H4096" s="32"/>
      <c r="I4096" s="32"/>
      <c r="J4096" s="32"/>
      <c r="K4096" s="32"/>
      <c r="L4096" s="32"/>
    </row>
    <row r="4097" spans="7:12" x14ac:dyDescent="0.2">
      <c r="G4097" s="32"/>
      <c r="H4097" s="32"/>
      <c r="I4097" s="32"/>
      <c r="J4097" s="32"/>
      <c r="K4097" s="32"/>
      <c r="L4097" s="32"/>
    </row>
    <row r="4098" spans="7:12" x14ac:dyDescent="0.2">
      <c r="G4098" s="32"/>
      <c r="H4098" s="32"/>
      <c r="I4098" s="32"/>
      <c r="J4098" s="32"/>
      <c r="K4098" s="32"/>
      <c r="L4098" s="32"/>
    </row>
    <row r="4099" spans="7:12" x14ac:dyDescent="0.2">
      <c r="G4099" s="32"/>
      <c r="H4099" s="32"/>
      <c r="I4099" s="32"/>
      <c r="J4099" s="32"/>
      <c r="K4099" s="32"/>
      <c r="L4099" s="32"/>
    </row>
    <row r="4100" spans="7:12" x14ac:dyDescent="0.2">
      <c r="G4100" s="32"/>
      <c r="H4100" s="32"/>
      <c r="I4100" s="32"/>
      <c r="J4100" s="32"/>
      <c r="K4100" s="32"/>
      <c r="L4100" s="32"/>
    </row>
    <row r="4101" spans="7:12" x14ac:dyDescent="0.2">
      <c r="G4101" s="32"/>
      <c r="H4101" s="32"/>
      <c r="I4101" s="32"/>
      <c r="J4101" s="32"/>
      <c r="K4101" s="32"/>
      <c r="L4101" s="32"/>
    </row>
    <row r="4102" spans="7:12" x14ac:dyDescent="0.2">
      <c r="G4102" s="32"/>
      <c r="H4102" s="32"/>
      <c r="I4102" s="32"/>
      <c r="J4102" s="32"/>
      <c r="K4102" s="32"/>
      <c r="L4102" s="32"/>
    </row>
    <row r="4103" spans="7:12" x14ac:dyDescent="0.2">
      <c r="G4103" s="32"/>
      <c r="H4103" s="32"/>
      <c r="I4103" s="32"/>
      <c r="J4103" s="32"/>
      <c r="K4103" s="32"/>
      <c r="L4103" s="32"/>
    </row>
    <row r="4104" spans="7:12" x14ac:dyDescent="0.2">
      <c r="G4104" s="32"/>
      <c r="H4104" s="32"/>
      <c r="I4104" s="32"/>
      <c r="J4104" s="32"/>
      <c r="K4104" s="32"/>
      <c r="L4104" s="32"/>
    </row>
    <row r="4105" spans="7:12" x14ac:dyDescent="0.2">
      <c r="G4105" s="32"/>
      <c r="H4105" s="32"/>
      <c r="I4105" s="32"/>
      <c r="J4105" s="32"/>
      <c r="K4105" s="32"/>
      <c r="L4105" s="32"/>
    </row>
    <row r="4106" spans="7:12" x14ac:dyDescent="0.2">
      <c r="G4106" s="32"/>
      <c r="H4106" s="32"/>
      <c r="I4106" s="32"/>
      <c r="J4106" s="32"/>
      <c r="K4106" s="32"/>
      <c r="L4106" s="32"/>
    </row>
    <row r="4107" spans="7:12" x14ac:dyDescent="0.2">
      <c r="G4107" s="32"/>
      <c r="H4107" s="32"/>
      <c r="I4107" s="32"/>
      <c r="J4107" s="32"/>
      <c r="K4107" s="32"/>
      <c r="L4107" s="32"/>
    </row>
    <row r="4108" spans="7:12" x14ac:dyDescent="0.2">
      <c r="G4108" s="32"/>
      <c r="H4108" s="32"/>
      <c r="I4108" s="32"/>
      <c r="J4108" s="32"/>
      <c r="K4108" s="32"/>
      <c r="L4108" s="32"/>
    </row>
    <row r="4109" spans="7:12" x14ac:dyDescent="0.2">
      <c r="G4109" s="32"/>
      <c r="H4109" s="32"/>
      <c r="I4109" s="32"/>
      <c r="J4109" s="32"/>
      <c r="K4109" s="32"/>
      <c r="L4109" s="32"/>
    </row>
    <row r="4110" spans="7:12" x14ac:dyDescent="0.2">
      <c r="G4110" s="32"/>
      <c r="H4110" s="32"/>
      <c r="I4110" s="32"/>
      <c r="J4110" s="32"/>
      <c r="K4110" s="32"/>
      <c r="L4110" s="32"/>
    </row>
    <row r="4111" spans="7:12" x14ac:dyDescent="0.2">
      <c r="G4111" s="32"/>
      <c r="H4111" s="32"/>
      <c r="I4111" s="32"/>
      <c r="J4111" s="32"/>
      <c r="K4111" s="32"/>
      <c r="L4111" s="32"/>
    </row>
    <row r="4112" spans="7:12" x14ac:dyDescent="0.2">
      <c r="G4112" s="32"/>
      <c r="H4112" s="32"/>
      <c r="I4112" s="32"/>
      <c r="J4112" s="32"/>
      <c r="K4112" s="32"/>
      <c r="L4112" s="32"/>
    </row>
    <row r="4113" spans="7:12" x14ac:dyDescent="0.2">
      <c r="G4113" s="32"/>
      <c r="H4113" s="32"/>
      <c r="I4113" s="32"/>
      <c r="J4113" s="32"/>
      <c r="K4113" s="32"/>
      <c r="L4113" s="32"/>
    </row>
    <row r="4114" spans="7:12" x14ac:dyDescent="0.2">
      <c r="G4114" s="32"/>
      <c r="H4114" s="32"/>
      <c r="I4114" s="32"/>
      <c r="J4114" s="32"/>
      <c r="K4114" s="32"/>
      <c r="L4114" s="32"/>
    </row>
    <row r="4115" spans="7:12" x14ac:dyDescent="0.2">
      <c r="G4115" s="32"/>
      <c r="H4115" s="32"/>
      <c r="I4115" s="32"/>
      <c r="J4115" s="32"/>
      <c r="K4115" s="32"/>
      <c r="L4115" s="32"/>
    </row>
    <row r="4116" spans="7:12" x14ac:dyDescent="0.2">
      <c r="G4116" s="32"/>
      <c r="H4116" s="32"/>
      <c r="I4116" s="32"/>
      <c r="J4116" s="32"/>
      <c r="K4116" s="32"/>
      <c r="L4116" s="32"/>
    </row>
    <row r="4117" spans="7:12" x14ac:dyDescent="0.2">
      <c r="G4117" s="32"/>
      <c r="H4117" s="32"/>
      <c r="I4117" s="32"/>
      <c r="J4117" s="32"/>
      <c r="K4117" s="32"/>
      <c r="L4117" s="32"/>
    </row>
    <row r="4118" spans="7:12" x14ac:dyDescent="0.2">
      <c r="G4118" s="32"/>
      <c r="H4118" s="32"/>
      <c r="I4118" s="32"/>
      <c r="J4118" s="32"/>
      <c r="K4118" s="32"/>
      <c r="L4118" s="32"/>
    </row>
    <row r="4119" spans="7:12" x14ac:dyDescent="0.2">
      <c r="G4119" s="32"/>
      <c r="H4119" s="32"/>
      <c r="I4119" s="32"/>
      <c r="J4119" s="32"/>
      <c r="K4119" s="32"/>
      <c r="L4119" s="32"/>
    </row>
    <row r="4120" spans="7:12" x14ac:dyDescent="0.2">
      <c r="G4120" s="32"/>
      <c r="H4120" s="32"/>
      <c r="I4120" s="32"/>
      <c r="J4120" s="32"/>
      <c r="K4120" s="32"/>
      <c r="L4120" s="32"/>
    </row>
    <row r="4121" spans="7:12" x14ac:dyDescent="0.2">
      <c r="G4121" s="32"/>
      <c r="H4121" s="32"/>
      <c r="I4121" s="32"/>
      <c r="J4121" s="32"/>
      <c r="K4121" s="32"/>
      <c r="L4121" s="32"/>
    </row>
    <row r="4122" spans="7:12" x14ac:dyDescent="0.2">
      <c r="G4122" s="32"/>
      <c r="H4122" s="32"/>
      <c r="I4122" s="32"/>
      <c r="J4122" s="32"/>
      <c r="K4122" s="32"/>
      <c r="L4122" s="32"/>
    </row>
    <row r="4123" spans="7:12" x14ac:dyDescent="0.2">
      <c r="G4123" s="32"/>
      <c r="H4123" s="32"/>
      <c r="I4123" s="32"/>
      <c r="J4123" s="32"/>
      <c r="K4123" s="32"/>
      <c r="L4123" s="32"/>
    </row>
    <row r="4124" spans="7:12" x14ac:dyDescent="0.2">
      <c r="G4124" s="32"/>
      <c r="H4124" s="32"/>
      <c r="I4124" s="32"/>
      <c r="J4124" s="32"/>
      <c r="K4124" s="32"/>
      <c r="L4124" s="32"/>
    </row>
    <row r="4125" spans="7:12" x14ac:dyDescent="0.2">
      <c r="G4125" s="32"/>
      <c r="H4125" s="32"/>
      <c r="I4125" s="32"/>
      <c r="J4125" s="32"/>
      <c r="K4125" s="32"/>
      <c r="L4125" s="32"/>
    </row>
    <row r="4126" spans="7:12" x14ac:dyDescent="0.2">
      <c r="G4126" s="32"/>
      <c r="H4126" s="32"/>
      <c r="I4126" s="32"/>
      <c r="J4126" s="32"/>
      <c r="K4126" s="32"/>
      <c r="L4126" s="32"/>
    </row>
    <row r="4127" spans="7:12" x14ac:dyDescent="0.2">
      <c r="G4127" s="32"/>
      <c r="H4127" s="32"/>
      <c r="I4127" s="32"/>
      <c r="J4127" s="32"/>
      <c r="K4127" s="32"/>
      <c r="L4127" s="32"/>
    </row>
    <row r="4128" spans="7:12" x14ac:dyDescent="0.2">
      <c r="G4128" s="32"/>
      <c r="H4128" s="32"/>
      <c r="I4128" s="32"/>
      <c r="J4128" s="32"/>
      <c r="K4128" s="32"/>
      <c r="L4128" s="32"/>
    </row>
    <row r="4129" spans="7:12" x14ac:dyDescent="0.2">
      <c r="G4129" s="32"/>
      <c r="H4129" s="32"/>
      <c r="I4129" s="32"/>
      <c r="J4129" s="32"/>
      <c r="K4129" s="32"/>
      <c r="L4129" s="32"/>
    </row>
    <row r="4130" spans="7:12" x14ac:dyDescent="0.2">
      <c r="G4130" s="32"/>
      <c r="H4130" s="32"/>
      <c r="I4130" s="32"/>
      <c r="J4130" s="32"/>
      <c r="K4130" s="32"/>
      <c r="L4130" s="32"/>
    </row>
    <row r="4131" spans="7:12" x14ac:dyDescent="0.2">
      <c r="G4131" s="32"/>
      <c r="H4131" s="32"/>
      <c r="I4131" s="32"/>
      <c r="J4131" s="32"/>
      <c r="K4131" s="32"/>
      <c r="L4131" s="32"/>
    </row>
    <row r="4132" spans="7:12" x14ac:dyDescent="0.2">
      <c r="G4132" s="32"/>
      <c r="H4132" s="32"/>
      <c r="I4132" s="32"/>
      <c r="J4132" s="32"/>
      <c r="K4132" s="32"/>
      <c r="L4132" s="32"/>
    </row>
    <row r="4133" spans="7:12" x14ac:dyDescent="0.2">
      <c r="G4133" s="32"/>
      <c r="H4133" s="32"/>
      <c r="I4133" s="32"/>
      <c r="J4133" s="32"/>
      <c r="K4133" s="32"/>
      <c r="L4133" s="32"/>
    </row>
    <row r="4134" spans="7:12" x14ac:dyDescent="0.2">
      <c r="G4134" s="32"/>
      <c r="H4134" s="32"/>
      <c r="I4134" s="32"/>
      <c r="J4134" s="32"/>
      <c r="K4134" s="32"/>
      <c r="L4134" s="32"/>
    </row>
    <row r="4135" spans="7:12" x14ac:dyDescent="0.2">
      <c r="G4135" s="32"/>
      <c r="H4135" s="32"/>
      <c r="I4135" s="32"/>
      <c r="J4135" s="32"/>
      <c r="K4135" s="32"/>
      <c r="L4135" s="32"/>
    </row>
    <row r="4136" spans="7:12" x14ac:dyDescent="0.2">
      <c r="G4136" s="32"/>
      <c r="H4136" s="32"/>
      <c r="I4136" s="32"/>
      <c r="J4136" s="32"/>
      <c r="K4136" s="32"/>
      <c r="L4136" s="32"/>
    </row>
    <row r="4137" spans="7:12" x14ac:dyDescent="0.2">
      <c r="G4137" s="32"/>
      <c r="H4137" s="32"/>
      <c r="I4137" s="32"/>
      <c r="J4137" s="32"/>
      <c r="K4137" s="32"/>
      <c r="L4137" s="32"/>
    </row>
    <row r="4138" spans="7:12" x14ac:dyDescent="0.2">
      <c r="G4138" s="32"/>
      <c r="H4138" s="32"/>
      <c r="I4138" s="32"/>
      <c r="J4138" s="32"/>
      <c r="K4138" s="32"/>
      <c r="L4138" s="32"/>
    </row>
    <row r="4139" spans="7:12" x14ac:dyDescent="0.2">
      <c r="G4139" s="32"/>
      <c r="H4139" s="32"/>
      <c r="I4139" s="32"/>
      <c r="J4139" s="32"/>
      <c r="K4139" s="32"/>
      <c r="L4139" s="32"/>
    </row>
    <row r="4140" spans="7:12" x14ac:dyDescent="0.2">
      <c r="G4140" s="32"/>
      <c r="H4140" s="32"/>
      <c r="I4140" s="32"/>
      <c r="J4140" s="32"/>
      <c r="K4140" s="32"/>
      <c r="L4140" s="32"/>
    </row>
    <row r="4141" spans="7:12" x14ac:dyDescent="0.2">
      <c r="G4141" s="32"/>
      <c r="H4141" s="32"/>
      <c r="I4141" s="32"/>
      <c r="J4141" s="32"/>
      <c r="K4141" s="32"/>
      <c r="L4141" s="32"/>
    </row>
    <row r="4142" spans="7:12" x14ac:dyDescent="0.2">
      <c r="G4142" s="32"/>
      <c r="H4142" s="32"/>
      <c r="I4142" s="32"/>
      <c r="J4142" s="32"/>
      <c r="K4142" s="32"/>
      <c r="L4142" s="32"/>
    </row>
    <row r="4143" spans="7:12" x14ac:dyDescent="0.2">
      <c r="G4143" s="32"/>
      <c r="H4143" s="32"/>
      <c r="I4143" s="32"/>
      <c r="J4143" s="32"/>
      <c r="K4143" s="32"/>
      <c r="L4143" s="32"/>
    </row>
    <row r="4144" spans="7:12" x14ac:dyDescent="0.2">
      <c r="G4144" s="32"/>
      <c r="H4144" s="32"/>
      <c r="I4144" s="32"/>
      <c r="J4144" s="32"/>
      <c r="K4144" s="32"/>
      <c r="L4144" s="32"/>
    </row>
    <row r="4145" spans="7:12" x14ac:dyDescent="0.2">
      <c r="G4145" s="32"/>
      <c r="H4145" s="32"/>
      <c r="I4145" s="32"/>
      <c r="J4145" s="32"/>
      <c r="K4145" s="32"/>
      <c r="L4145" s="32"/>
    </row>
    <row r="4146" spans="7:12" x14ac:dyDescent="0.2">
      <c r="G4146" s="32"/>
      <c r="H4146" s="32"/>
      <c r="I4146" s="32"/>
      <c r="J4146" s="32"/>
      <c r="K4146" s="32"/>
      <c r="L4146" s="32"/>
    </row>
    <row r="4147" spans="7:12" x14ac:dyDescent="0.2">
      <c r="G4147" s="32"/>
      <c r="H4147" s="32"/>
      <c r="I4147" s="32"/>
      <c r="J4147" s="32"/>
      <c r="K4147" s="32"/>
      <c r="L4147" s="32"/>
    </row>
    <row r="4148" spans="7:12" x14ac:dyDescent="0.2">
      <c r="G4148" s="32"/>
      <c r="H4148" s="32"/>
      <c r="I4148" s="32"/>
      <c r="J4148" s="32"/>
      <c r="K4148" s="32"/>
      <c r="L4148" s="32"/>
    </row>
    <row r="4149" spans="7:12" x14ac:dyDescent="0.2">
      <c r="G4149" s="32"/>
      <c r="H4149" s="32"/>
      <c r="I4149" s="32"/>
      <c r="J4149" s="32"/>
      <c r="K4149" s="32"/>
      <c r="L4149" s="32"/>
    </row>
    <row r="4150" spans="7:12" x14ac:dyDescent="0.2">
      <c r="G4150" s="32"/>
      <c r="H4150" s="32"/>
      <c r="I4150" s="32"/>
      <c r="J4150" s="32"/>
      <c r="K4150" s="32"/>
      <c r="L4150" s="32"/>
    </row>
    <row r="4151" spans="7:12" x14ac:dyDescent="0.2">
      <c r="G4151" s="32"/>
      <c r="H4151" s="32"/>
      <c r="I4151" s="32"/>
      <c r="J4151" s="32"/>
      <c r="K4151" s="32"/>
      <c r="L4151" s="32"/>
    </row>
    <row r="4152" spans="7:12" x14ac:dyDescent="0.2">
      <c r="G4152" s="32"/>
      <c r="H4152" s="32"/>
      <c r="I4152" s="32"/>
      <c r="J4152" s="32"/>
      <c r="K4152" s="32"/>
      <c r="L4152" s="32"/>
    </row>
    <row r="4153" spans="7:12" x14ac:dyDescent="0.2">
      <c r="G4153" s="32"/>
      <c r="H4153" s="32"/>
      <c r="I4153" s="32"/>
      <c r="J4153" s="32"/>
      <c r="K4153" s="32"/>
      <c r="L4153" s="32"/>
    </row>
    <row r="4154" spans="7:12" x14ac:dyDescent="0.2">
      <c r="G4154" s="32"/>
      <c r="H4154" s="32"/>
      <c r="I4154" s="32"/>
      <c r="J4154" s="32"/>
      <c r="K4154" s="32"/>
      <c r="L4154" s="32"/>
    </row>
    <row r="4155" spans="7:12" x14ac:dyDescent="0.2">
      <c r="G4155" s="32"/>
      <c r="H4155" s="32"/>
      <c r="I4155" s="32"/>
      <c r="J4155" s="32"/>
      <c r="K4155" s="32"/>
      <c r="L4155" s="32"/>
    </row>
    <row r="4156" spans="7:12" x14ac:dyDescent="0.2">
      <c r="G4156" s="32"/>
      <c r="H4156" s="32"/>
      <c r="I4156" s="32"/>
      <c r="J4156" s="32"/>
      <c r="K4156" s="32"/>
      <c r="L4156" s="32"/>
    </row>
    <row r="4157" spans="7:12" x14ac:dyDescent="0.2">
      <c r="G4157" s="32"/>
      <c r="H4157" s="32"/>
      <c r="I4157" s="32"/>
      <c r="J4157" s="32"/>
      <c r="K4157" s="32"/>
      <c r="L4157" s="32"/>
    </row>
    <row r="4158" spans="7:12" x14ac:dyDescent="0.2">
      <c r="G4158" s="32"/>
      <c r="H4158" s="32"/>
      <c r="I4158" s="32"/>
      <c r="J4158" s="32"/>
      <c r="K4158" s="32"/>
      <c r="L4158" s="32"/>
    </row>
    <row r="4159" spans="7:12" x14ac:dyDescent="0.2">
      <c r="G4159" s="32"/>
      <c r="H4159" s="32"/>
      <c r="I4159" s="32"/>
      <c r="J4159" s="32"/>
      <c r="K4159" s="32"/>
      <c r="L4159" s="32"/>
    </row>
    <row r="4160" spans="7:12" x14ac:dyDescent="0.2">
      <c r="G4160" s="32"/>
      <c r="H4160" s="32"/>
      <c r="I4160" s="32"/>
      <c r="J4160" s="32"/>
      <c r="K4160" s="32"/>
      <c r="L4160" s="32"/>
    </row>
    <row r="4161" spans="7:12" x14ac:dyDescent="0.2">
      <c r="G4161" s="32"/>
      <c r="H4161" s="32"/>
      <c r="I4161" s="32"/>
      <c r="J4161" s="32"/>
      <c r="K4161" s="32"/>
      <c r="L4161" s="32"/>
    </row>
    <row r="4162" spans="7:12" x14ac:dyDescent="0.2">
      <c r="G4162" s="32"/>
      <c r="H4162" s="32"/>
      <c r="I4162" s="32"/>
      <c r="J4162" s="32"/>
      <c r="K4162" s="32"/>
      <c r="L4162" s="32"/>
    </row>
    <row r="4163" spans="7:12" x14ac:dyDescent="0.2">
      <c r="G4163" s="32"/>
      <c r="H4163" s="32"/>
      <c r="I4163" s="32"/>
      <c r="J4163" s="32"/>
      <c r="K4163" s="32"/>
      <c r="L4163" s="32"/>
    </row>
    <row r="4164" spans="7:12" x14ac:dyDescent="0.2">
      <c r="G4164" s="32"/>
      <c r="H4164" s="32"/>
      <c r="I4164" s="32"/>
      <c r="J4164" s="32"/>
      <c r="K4164" s="32"/>
      <c r="L4164" s="32"/>
    </row>
    <row r="4165" spans="7:12" x14ac:dyDescent="0.2">
      <c r="G4165" s="32"/>
      <c r="H4165" s="32"/>
      <c r="I4165" s="32"/>
      <c r="J4165" s="32"/>
      <c r="K4165" s="32"/>
      <c r="L4165" s="32"/>
    </row>
    <row r="4166" spans="7:12" x14ac:dyDescent="0.2">
      <c r="G4166" s="32"/>
      <c r="H4166" s="32"/>
      <c r="I4166" s="32"/>
      <c r="J4166" s="32"/>
      <c r="K4166" s="32"/>
      <c r="L4166" s="32"/>
    </row>
    <row r="4167" spans="7:12" x14ac:dyDescent="0.2">
      <c r="G4167" s="32"/>
      <c r="H4167" s="32"/>
      <c r="I4167" s="32"/>
      <c r="J4167" s="32"/>
      <c r="K4167" s="32"/>
      <c r="L4167" s="32"/>
    </row>
    <row r="4168" spans="7:12" x14ac:dyDescent="0.2">
      <c r="G4168" s="32"/>
      <c r="H4168" s="32"/>
      <c r="I4168" s="32"/>
      <c r="J4168" s="32"/>
      <c r="K4168" s="32"/>
      <c r="L4168" s="32"/>
    </row>
    <row r="4169" spans="7:12" x14ac:dyDescent="0.2">
      <c r="G4169" s="32"/>
      <c r="H4169" s="32"/>
      <c r="I4169" s="32"/>
      <c r="J4169" s="32"/>
      <c r="K4169" s="32"/>
      <c r="L4169" s="32"/>
    </row>
    <row r="4170" spans="7:12" x14ac:dyDescent="0.2">
      <c r="G4170" s="32"/>
      <c r="H4170" s="32"/>
      <c r="I4170" s="32"/>
      <c r="J4170" s="32"/>
      <c r="K4170" s="32"/>
      <c r="L4170" s="32"/>
    </row>
    <row r="4171" spans="7:12" x14ac:dyDescent="0.2">
      <c r="G4171" s="32"/>
      <c r="H4171" s="32"/>
      <c r="I4171" s="32"/>
      <c r="J4171" s="32"/>
      <c r="K4171" s="32"/>
      <c r="L4171" s="32"/>
    </row>
    <row r="4172" spans="7:12" x14ac:dyDescent="0.2">
      <c r="G4172" s="32"/>
      <c r="H4172" s="32"/>
      <c r="I4172" s="32"/>
      <c r="J4172" s="32"/>
      <c r="K4172" s="32"/>
      <c r="L4172" s="32"/>
    </row>
    <row r="4173" spans="7:12" x14ac:dyDescent="0.2">
      <c r="G4173" s="32"/>
      <c r="H4173" s="32"/>
      <c r="I4173" s="32"/>
      <c r="J4173" s="32"/>
      <c r="K4173" s="32"/>
      <c r="L4173" s="32"/>
    </row>
    <row r="4174" spans="7:12" x14ac:dyDescent="0.2">
      <c r="G4174" s="32"/>
      <c r="H4174" s="32"/>
      <c r="I4174" s="32"/>
      <c r="J4174" s="32"/>
      <c r="K4174" s="32"/>
      <c r="L4174" s="32"/>
    </row>
    <row r="4175" spans="7:12" x14ac:dyDescent="0.2">
      <c r="G4175" s="32"/>
      <c r="H4175" s="32"/>
      <c r="I4175" s="32"/>
      <c r="J4175" s="32"/>
      <c r="K4175" s="32"/>
      <c r="L4175" s="32"/>
    </row>
    <row r="4176" spans="7:12" x14ac:dyDescent="0.2">
      <c r="G4176" s="32"/>
      <c r="H4176" s="32"/>
      <c r="I4176" s="32"/>
      <c r="J4176" s="32"/>
      <c r="K4176" s="32"/>
      <c r="L4176" s="32"/>
    </row>
    <row r="4177" spans="7:12" x14ac:dyDescent="0.2">
      <c r="G4177" s="32"/>
      <c r="H4177" s="32"/>
      <c r="I4177" s="32"/>
      <c r="J4177" s="32"/>
      <c r="K4177" s="32"/>
      <c r="L4177" s="32"/>
    </row>
    <row r="4178" spans="7:12" x14ac:dyDescent="0.2">
      <c r="G4178" s="32"/>
      <c r="H4178" s="32"/>
      <c r="I4178" s="32"/>
      <c r="J4178" s="32"/>
      <c r="K4178" s="32"/>
      <c r="L4178" s="32"/>
    </row>
    <row r="4179" spans="7:12" x14ac:dyDescent="0.2">
      <c r="G4179" s="32"/>
      <c r="H4179" s="32"/>
      <c r="I4179" s="32"/>
      <c r="J4179" s="32"/>
      <c r="K4179" s="32"/>
      <c r="L4179" s="32"/>
    </row>
    <row r="4180" spans="7:12" x14ac:dyDescent="0.2">
      <c r="G4180" s="32"/>
      <c r="H4180" s="32"/>
      <c r="I4180" s="32"/>
      <c r="J4180" s="32"/>
      <c r="K4180" s="32"/>
      <c r="L4180" s="32"/>
    </row>
    <row r="4181" spans="7:12" x14ac:dyDescent="0.2">
      <c r="G4181" s="32"/>
      <c r="H4181" s="32"/>
      <c r="I4181" s="32"/>
      <c r="J4181" s="32"/>
      <c r="K4181" s="32"/>
      <c r="L4181" s="32"/>
    </row>
    <row r="4182" spans="7:12" x14ac:dyDescent="0.2">
      <c r="G4182" s="32"/>
      <c r="H4182" s="32"/>
      <c r="I4182" s="32"/>
      <c r="J4182" s="32"/>
      <c r="K4182" s="32"/>
      <c r="L4182" s="32"/>
    </row>
    <row r="4183" spans="7:12" x14ac:dyDescent="0.2">
      <c r="G4183" s="32"/>
      <c r="H4183" s="32"/>
      <c r="I4183" s="32"/>
      <c r="J4183" s="32"/>
      <c r="K4183" s="32"/>
      <c r="L4183" s="32"/>
    </row>
    <row r="4184" spans="7:12" x14ac:dyDescent="0.2">
      <c r="G4184" s="32"/>
      <c r="H4184" s="32"/>
      <c r="I4184" s="32"/>
      <c r="J4184" s="32"/>
      <c r="K4184" s="32"/>
      <c r="L4184" s="32"/>
    </row>
    <row r="4185" spans="7:12" x14ac:dyDescent="0.2">
      <c r="G4185" s="32"/>
      <c r="H4185" s="32"/>
      <c r="I4185" s="32"/>
      <c r="J4185" s="32"/>
      <c r="K4185" s="32"/>
      <c r="L4185" s="32"/>
    </row>
    <row r="4186" spans="7:12" x14ac:dyDescent="0.2">
      <c r="G4186" s="32"/>
      <c r="H4186" s="32"/>
      <c r="I4186" s="32"/>
      <c r="J4186" s="32"/>
      <c r="K4186" s="32"/>
      <c r="L4186" s="32"/>
    </row>
    <row r="4187" spans="7:12" x14ac:dyDescent="0.2">
      <c r="G4187" s="32"/>
      <c r="H4187" s="32"/>
      <c r="I4187" s="32"/>
      <c r="J4187" s="32"/>
      <c r="K4187" s="32"/>
      <c r="L4187" s="32"/>
    </row>
    <row r="4188" spans="7:12" x14ac:dyDescent="0.2">
      <c r="G4188" s="32"/>
      <c r="H4188" s="32"/>
      <c r="I4188" s="32"/>
      <c r="J4188" s="32"/>
      <c r="K4188" s="32"/>
      <c r="L4188" s="32"/>
    </row>
    <row r="4189" spans="7:12" x14ac:dyDescent="0.2">
      <c r="G4189" s="32"/>
      <c r="H4189" s="32"/>
      <c r="I4189" s="32"/>
      <c r="J4189" s="32"/>
      <c r="K4189" s="32"/>
      <c r="L4189" s="32"/>
    </row>
    <row r="4190" spans="7:12" x14ac:dyDescent="0.2">
      <c r="G4190" s="32"/>
      <c r="H4190" s="32"/>
      <c r="I4190" s="32"/>
      <c r="J4190" s="32"/>
      <c r="K4190" s="32"/>
      <c r="L4190" s="32"/>
    </row>
    <row r="4191" spans="7:12" x14ac:dyDescent="0.2">
      <c r="G4191" s="32"/>
      <c r="H4191" s="32"/>
      <c r="I4191" s="32"/>
      <c r="J4191" s="32"/>
      <c r="K4191" s="32"/>
      <c r="L4191" s="32"/>
    </row>
    <row r="4192" spans="7:12" x14ac:dyDescent="0.2">
      <c r="G4192" s="32"/>
      <c r="H4192" s="32"/>
      <c r="I4192" s="32"/>
      <c r="J4192" s="32"/>
      <c r="K4192" s="32"/>
      <c r="L4192" s="32"/>
    </row>
    <row r="4193" spans="7:12" x14ac:dyDescent="0.2">
      <c r="G4193" s="32"/>
      <c r="H4193" s="32"/>
      <c r="I4193" s="32"/>
      <c r="J4193" s="32"/>
      <c r="K4193" s="32"/>
      <c r="L4193" s="32"/>
    </row>
    <row r="4194" spans="7:12" x14ac:dyDescent="0.2">
      <c r="G4194" s="32"/>
      <c r="H4194" s="32"/>
      <c r="I4194" s="32"/>
      <c r="J4194" s="32"/>
      <c r="K4194" s="32"/>
      <c r="L4194" s="32"/>
    </row>
    <row r="4195" spans="7:12" x14ac:dyDescent="0.2">
      <c r="G4195" s="32"/>
      <c r="H4195" s="32"/>
      <c r="I4195" s="32"/>
      <c r="J4195" s="32"/>
      <c r="K4195" s="32"/>
      <c r="L4195" s="32"/>
    </row>
    <row r="4196" spans="7:12" x14ac:dyDescent="0.2">
      <c r="G4196" s="32"/>
      <c r="H4196" s="32"/>
      <c r="I4196" s="32"/>
      <c r="J4196" s="32"/>
      <c r="K4196" s="32"/>
      <c r="L4196" s="32"/>
    </row>
    <row r="4197" spans="7:12" x14ac:dyDescent="0.2">
      <c r="G4197" s="32"/>
      <c r="H4197" s="32"/>
      <c r="I4197" s="32"/>
      <c r="J4197" s="32"/>
      <c r="K4197" s="32"/>
      <c r="L4197" s="32"/>
    </row>
    <row r="4198" spans="7:12" x14ac:dyDescent="0.2">
      <c r="G4198" s="32"/>
      <c r="H4198" s="32"/>
      <c r="I4198" s="32"/>
      <c r="J4198" s="32"/>
      <c r="K4198" s="32"/>
      <c r="L4198" s="32"/>
    </row>
    <row r="4199" spans="7:12" x14ac:dyDescent="0.2">
      <c r="G4199" s="32"/>
      <c r="H4199" s="32"/>
      <c r="I4199" s="32"/>
      <c r="J4199" s="32"/>
      <c r="K4199" s="32"/>
      <c r="L4199" s="32"/>
    </row>
    <row r="4200" spans="7:12" x14ac:dyDescent="0.2">
      <c r="G4200" s="32"/>
      <c r="H4200" s="32"/>
      <c r="I4200" s="32"/>
      <c r="J4200" s="32"/>
      <c r="K4200" s="32"/>
      <c r="L4200" s="32"/>
    </row>
    <row r="4201" spans="7:12" x14ac:dyDescent="0.2">
      <c r="G4201" s="32"/>
      <c r="H4201" s="32"/>
      <c r="I4201" s="32"/>
      <c r="J4201" s="32"/>
      <c r="K4201" s="32"/>
      <c r="L4201" s="32"/>
    </row>
    <row r="4202" spans="7:12" x14ac:dyDescent="0.2">
      <c r="G4202" s="32"/>
      <c r="H4202" s="32"/>
      <c r="I4202" s="32"/>
      <c r="J4202" s="32"/>
      <c r="K4202" s="32"/>
      <c r="L4202" s="32"/>
    </row>
    <row r="4203" spans="7:12" x14ac:dyDescent="0.2">
      <c r="G4203" s="32"/>
      <c r="H4203" s="32"/>
      <c r="I4203" s="32"/>
      <c r="J4203" s="32"/>
      <c r="K4203" s="32"/>
      <c r="L4203" s="32"/>
    </row>
    <row r="4204" spans="7:12" x14ac:dyDescent="0.2">
      <c r="G4204" s="32"/>
      <c r="H4204" s="32"/>
      <c r="I4204" s="32"/>
      <c r="J4204" s="32"/>
      <c r="K4204" s="32"/>
      <c r="L4204" s="32"/>
    </row>
    <row r="4205" spans="7:12" x14ac:dyDescent="0.2">
      <c r="G4205" s="32"/>
      <c r="H4205" s="32"/>
      <c r="I4205" s="32"/>
      <c r="J4205" s="32"/>
      <c r="K4205" s="32"/>
      <c r="L4205" s="32"/>
    </row>
    <row r="4206" spans="7:12" x14ac:dyDescent="0.2">
      <c r="G4206" s="32"/>
      <c r="H4206" s="32"/>
      <c r="I4206" s="32"/>
      <c r="J4206" s="32"/>
      <c r="K4206" s="32"/>
      <c r="L4206" s="32"/>
    </row>
    <row r="4207" spans="7:12" x14ac:dyDescent="0.2">
      <c r="G4207" s="32"/>
      <c r="H4207" s="32"/>
      <c r="I4207" s="32"/>
      <c r="J4207" s="32"/>
      <c r="K4207" s="32"/>
      <c r="L4207" s="32"/>
    </row>
    <row r="4208" spans="7:12" x14ac:dyDescent="0.2">
      <c r="G4208" s="32"/>
      <c r="H4208" s="32"/>
      <c r="I4208" s="32"/>
      <c r="J4208" s="32"/>
      <c r="K4208" s="32"/>
      <c r="L4208" s="32"/>
    </row>
    <row r="4209" spans="7:12" x14ac:dyDescent="0.2">
      <c r="G4209" s="32"/>
      <c r="H4209" s="32"/>
      <c r="I4209" s="32"/>
      <c r="J4209" s="32"/>
      <c r="K4209" s="32"/>
      <c r="L4209" s="32"/>
    </row>
    <row r="4210" spans="7:12" x14ac:dyDescent="0.2">
      <c r="G4210" s="32"/>
      <c r="H4210" s="32"/>
      <c r="I4210" s="32"/>
      <c r="J4210" s="32"/>
      <c r="K4210" s="32"/>
      <c r="L4210" s="32"/>
    </row>
    <row r="4211" spans="7:12" x14ac:dyDescent="0.2">
      <c r="G4211" s="32"/>
      <c r="H4211" s="32"/>
      <c r="I4211" s="32"/>
      <c r="J4211" s="32"/>
      <c r="K4211" s="32"/>
      <c r="L4211" s="32"/>
    </row>
    <row r="4212" spans="7:12" x14ac:dyDescent="0.2">
      <c r="G4212" s="32"/>
      <c r="H4212" s="32"/>
      <c r="I4212" s="32"/>
      <c r="J4212" s="32"/>
      <c r="K4212" s="32"/>
      <c r="L4212" s="32"/>
    </row>
    <row r="4213" spans="7:12" x14ac:dyDescent="0.2">
      <c r="G4213" s="32"/>
      <c r="H4213" s="32"/>
      <c r="I4213" s="32"/>
      <c r="J4213" s="32"/>
      <c r="K4213" s="32"/>
      <c r="L4213" s="32"/>
    </row>
    <row r="4214" spans="7:12" x14ac:dyDescent="0.2">
      <c r="G4214" s="32"/>
      <c r="H4214" s="32"/>
      <c r="I4214" s="32"/>
      <c r="J4214" s="32"/>
      <c r="K4214" s="32"/>
      <c r="L4214" s="32"/>
    </row>
    <row r="4215" spans="7:12" x14ac:dyDescent="0.2">
      <c r="G4215" s="32"/>
      <c r="H4215" s="32"/>
      <c r="I4215" s="32"/>
      <c r="J4215" s="32"/>
      <c r="K4215" s="32"/>
      <c r="L4215" s="32"/>
    </row>
    <row r="4216" spans="7:12" x14ac:dyDescent="0.2">
      <c r="G4216" s="32"/>
      <c r="H4216" s="32"/>
      <c r="I4216" s="32"/>
      <c r="J4216" s="32"/>
      <c r="K4216" s="32"/>
      <c r="L4216" s="32"/>
    </row>
    <row r="4217" spans="7:12" x14ac:dyDescent="0.2">
      <c r="G4217" s="32"/>
      <c r="H4217" s="32"/>
      <c r="I4217" s="32"/>
      <c r="J4217" s="32"/>
      <c r="K4217" s="32"/>
      <c r="L4217" s="32"/>
    </row>
    <row r="4218" spans="7:12" x14ac:dyDescent="0.2">
      <c r="G4218" s="32"/>
      <c r="H4218" s="32"/>
      <c r="I4218" s="32"/>
      <c r="J4218" s="32"/>
      <c r="K4218" s="32"/>
      <c r="L4218" s="32"/>
    </row>
    <row r="4219" spans="7:12" x14ac:dyDescent="0.2">
      <c r="G4219" s="32"/>
      <c r="H4219" s="32"/>
      <c r="I4219" s="32"/>
      <c r="J4219" s="32"/>
      <c r="K4219" s="32"/>
      <c r="L4219" s="32"/>
    </row>
    <row r="4220" spans="7:12" x14ac:dyDescent="0.2">
      <c r="G4220" s="32"/>
      <c r="H4220" s="32"/>
      <c r="I4220" s="32"/>
      <c r="J4220" s="32"/>
      <c r="K4220" s="32"/>
      <c r="L4220" s="32"/>
    </row>
    <row r="4221" spans="7:12" x14ac:dyDescent="0.2">
      <c r="G4221" s="32"/>
      <c r="H4221" s="32"/>
      <c r="I4221" s="32"/>
      <c r="J4221" s="32"/>
      <c r="K4221" s="32"/>
      <c r="L4221" s="32"/>
    </row>
    <row r="4222" spans="7:12" x14ac:dyDescent="0.2">
      <c r="G4222" s="32"/>
      <c r="H4222" s="32"/>
      <c r="I4222" s="32"/>
      <c r="J4222" s="32"/>
      <c r="K4222" s="32"/>
      <c r="L4222" s="32"/>
    </row>
    <row r="4223" spans="7:12" x14ac:dyDescent="0.2">
      <c r="G4223" s="32"/>
      <c r="H4223" s="32"/>
      <c r="I4223" s="32"/>
      <c r="J4223" s="32"/>
      <c r="K4223" s="32"/>
      <c r="L4223" s="32"/>
    </row>
    <row r="4224" spans="7:12" x14ac:dyDescent="0.2">
      <c r="G4224" s="32"/>
      <c r="H4224" s="32"/>
      <c r="I4224" s="32"/>
      <c r="J4224" s="32"/>
      <c r="K4224" s="32"/>
      <c r="L4224" s="32"/>
    </row>
    <row r="4225" spans="7:12" x14ac:dyDescent="0.2">
      <c r="G4225" s="32"/>
      <c r="H4225" s="32"/>
      <c r="I4225" s="32"/>
      <c r="J4225" s="32"/>
      <c r="K4225" s="32"/>
      <c r="L4225" s="32"/>
    </row>
    <row r="4226" spans="7:12" x14ac:dyDescent="0.2">
      <c r="G4226" s="32"/>
      <c r="H4226" s="32"/>
      <c r="I4226" s="32"/>
      <c r="J4226" s="32"/>
      <c r="K4226" s="32"/>
      <c r="L4226" s="32"/>
    </row>
    <row r="4227" spans="7:12" x14ac:dyDescent="0.2">
      <c r="G4227" s="32"/>
      <c r="H4227" s="32"/>
      <c r="I4227" s="32"/>
      <c r="J4227" s="32"/>
      <c r="K4227" s="32"/>
      <c r="L4227" s="32"/>
    </row>
    <row r="4228" spans="7:12" x14ac:dyDescent="0.2">
      <c r="G4228" s="32"/>
      <c r="H4228" s="32"/>
      <c r="I4228" s="32"/>
      <c r="J4228" s="32"/>
      <c r="K4228" s="32"/>
      <c r="L4228" s="32"/>
    </row>
    <row r="4229" spans="7:12" x14ac:dyDescent="0.2">
      <c r="G4229" s="32"/>
      <c r="H4229" s="32"/>
      <c r="I4229" s="32"/>
      <c r="J4229" s="32"/>
      <c r="K4229" s="32"/>
      <c r="L4229" s="32"/>
    </row>
    <row r="4230" spans="7:12" x14ac:dyDescent="0.2">
      <c r="G4230" s="32"/>
      <c r="H4230" s="32"/>
      <c r="I4230" s="32"/>
      <c r="J4230" s="32"/>
      <c r="K4230" s="32"/>
      <c r="L4230" s="32"/>
    </row>
    <row r="4231" spans="7:12" x14ac:dyDescent="0.2">
      <c r="G4231" s="32"/>
      <c r="H4231" s="32"/>
      <c r="I4231" s="32"/>
      <c r="J4231" s="32"/>
      <c r="K4231" s="32"/>
      <c r="L4231" s="32"/>
    </row>
    <row r="4232" spans="7:12" x14ac:dyDescent="0.2">
      <c r="G4232" s="32"/>
      <c r="H4232" s="32"/>
      <c r="I4232" s="32"/>
      <c r="J4232" s="32"/>
      <c r="K4232" s="32"/>
      <c r="L4232" s="32"/>
    </row>
    <row r="4233" spans="7:12" x14ac:dyDescent="0.2">
      <c r="G4233" s="32"/>
      <c r="H4233" s="32"/>
      <c r="I4233" s="32"/>
      <c r="J4233" s="32"/>
      <c r="K4233" s="32"/>
      <c r="L4233" s="32"/>
    </row>
    <row r="4234" spans="7:12" x14ac:dyDescent="0.2">
      <c r="G4234" s="32"/>
      <c r="H4234" s="32"/>
      <c r="I4234" s="32"/>
      <c r="J4234" s="32"/>
      <c r="K4234" s="32"/>
      <c r="L4234" s="32"/>
    </row>
    <row r="4235" spans="7:12" x14ac:dyDescent="0.2">
      <c r="G4235" s="32"/>
      <c r="H4235" s="32"/>
      <c r="I4235" s="32"/>
      <c r="J4235" s="32"/>
      <c r="K4235" s="32"/>
      <c r="L4235" s="32"/>
    </row>
    <row r="4236" spans="7:12" x14ac:dyDescent="0.2">
      <c r="G4236" s="32"/>
      <c r="H4236" s="32"/>
      <c r="I4236" s="32"/>
      <c r="J4236" s="32"/>
      <c r="K4236" s="32"/>
      <c r="L4236" s="32"/>
    </row>
    <row r="4237" spans="7:12" x14ac:dyDescent="0.2">
      <c r="G4237" s="32"/>
      <c r="H4237" s="32"/>
      <c r="I4237" s="32"/>
      <c r="J4237" s="32"/>
      <c r="K4237" s="32"/>
      <c r="L4237" s="32"/>
    </row>
    <row r="4238" spans="7:12" x14ac:dyDescent="0.2">
      <c r="G4238" s="32"/>
      <c r="H4238" s="32"/>
      <c r="I4238" s="32"/>
      <c r="J4238" s="32"/>
      <c r="K4238" s="32"/>
      <c r="L4238" s="32"/>
    </row>
    <row r="4239" spans="7:12" x14ac:dyDescent="0.2">
      <c r="G4239" s="32"/>
      <c r="H4239" s="32"/>
      <c r="I4239" s="32"/>
      <c r="J4239" s="32"/>
      <c r="K4239" s="32"/>
      <c r="L4239" s="32"/>
    </row>
    <row r="4240" spans="7:12" x14ac:dyDescent="0.2">
      <c r="G4240" s="32"/>
      <c r="H4240" s="32"/>
      <c r="I4240" s="32"/>
      <c r="J4240" s="32"/>
      <c r="K4240" s="32"/>
      <c r="L4240" s="32"/>
    </row>
    <row r="4241" spans="7:12" x14ac:dyDescent="0.2">
      <c r="G4241" s="32"/>
      <c r="H4241" s="32"/>
      <c r="I4241" s="32"/>
      <c r="J4241" s="32"/>
      <c r="K4241" s="32"/>
      <c r="L4241" s="32"/>
    </row>
    <row r="4242" spans="7:12" x14ac:dyDescent="0.2">
      <c r="G4242" s="32"/>
      <c r="H4242" s="32"/>
      <c r="I4242" s="32"/>
      <c r="J4242" s="32"/>
      <c r="K4242" s="32"/>
      <c r="L4242" s="32"/>
    </row>
    <row r="4243" spans="7:12" x14ac:dyDescent="0.2">
      <c r="G4243" s="32"/>
      <c r="H4243" s="32"/>
      <c r="I4243" s="32"/>
      <c r="J4243" s="32"/>
      <c r="K4243" s="32"/>
      <c r="L4243" s="32"/>
    </row>
    <row r="4244" spans="7:12" x14ac:dyDescent="0.2">
      <c r="G4244" s="32"/>
      <c r="H4244" s="32"/>
      <c r="I4244" s="32"/>
      <c r="J4244" s="32"/>
      <c r="K4244" s="32"/>
      <c r="L4244" s="32"/>
    </row>
    <row r="4245" spans="7:12" x14ac:dyDescent="0.2">
      <c r="G4245" s="32"/>
      <c r="H4245" s="32"/>
      <c r="I4245" s="32"/>
      <c r="J4245" s="32"/>
      <c r="K4245" s="32"/>
      <c r="L4245" s="32"/>
    </row>
    <row r="4246" spans="7:12" x14ac:dyDescent="0.2">
      <c r="G4246" s="32"/>
      <c r="H4246" s="32"/>
      <c r="I4246" s="32"/>
      <c r="J4246" s="32"/>
      <c r="K4246" s="32"/>
      <c r="L4246" s="32"/>
    </row>
    <row r="4247" spans="7:12" x14ac:dyDescent="0.2">
      <c r="G4247" s="32"/>
      <c r="H4247" s="32"/>
      <c r="I4247" s="32"/>
      <c r="J4247" s="32"/>
      <c r="K4247" s="32"/>
      <c r="L4247" s="32"/>
    </row>
    <row r="4248" spans="7:12" x14ac:dyDescent="0.2">
      <c r="G4248" s="32"/>
      <c r="H4248" s="32"/>
      <c r="I4248" s="32"/>
      <c r="J4248" s="32"/>
      <c r="K4248" s="32"/>
      <c r="L4248" s="32"/>
    </row>
    <row r="4249" spans="7:12" x14ac:dyDescent="0.2">
      <c r="G4249" s="32"/>
      <c r="H4249" s="32"/>
      <c r="I4249" s="32"/>
      <c r="J4249" s="32"/>
      <c r="K4249" s="32"/>
      <c r="L4249" s="32"/>
    </row>
    <row r="4250" spans="7:12" x14ac:dyDescent="0.2">
      <c r="G4250" s="32"/>
      <c r="H4250" s="32"/>
      <c r="I4250" s="32"/>
      <c r="J4250" s="32"/>
      <c r="K4250" s="32"/>
      <c r="L4250" s="32"/>
    </row>
    <row r="4251" spans="7:12" x14ac:dyDescent="0.2">
      <c r="G4251" s="32"/>
      <c r="H4251" s="32"/>
      <c r="I4251" s="32"/>
      <c r="J4251" s="32"/>
      <c r="K4251" s="32"/>
      <c r="L4251" s="32"/>
    </row>
    <row r="4252" spans="7:12" x14ac:dyDescent="0.2">
      <c r="G4252" s="32"/>
      <c r="H4252" s="32"/>
      <c r="I4252" s="32"/>
      <c r="J4252" s="32"/>
      <c r="K4252" s="32"/>
      <c r="L4252" s="32"/>
    </row>
    <row r="4253" spans="7:12" x14ac:dyDescent="0.2">
      <c r="G4253" s="32"/>
      <c r="H4253" s="32"/>
      <c r="I4253" s="32"/>
      <c r="J4253" s="32"/>
      <c r="K4253" s="32"/>
      <c r="L4253" s="32"/>
    </row>
    <row r="4254" spans="7:12" x14ac:dyDescent="0.2">
      <c r="G4254" s="32"/>
      <c r="H4254" s="32"/>
      <c r="I4254" s="32"/>
      <c r="J4254" s="32"/>
      <c r="K4254" s="32"/>
      <c r="L4254" s="32"/>
    </row>
    <row r="4255" spans="7:12" x14ac:dyDescent="0.2">
      <c r="G4255" s="32"/>
      <c r="H4255" s="32"/>
      <c r="I4255" s="32"/>
      <c r="J4255" s="32"/>
      <c r="K4255" s="32"/>
      <c r="L4255" s="32"/>
    </row>
    <row r="4256" spans="7:12" x14ac:dyDescent="0.2">
      <c r="G4256" s="32"/>
      <c r="H4256" s="32"/>
      <c r="I4256" s="32"/>
      <c r="J4256" s="32"/>
      <c r="K4256" s="32"/>
      <c r="L4256" s="32"/>
    </row>
    <row r="4257" spans="7:12" x14ac:dyDescent="0.2">
      <c r="G4257" s="32"/>
      <c r="H4257" s="32"/>
      <c r="I4257" s="32"/>
      <c r="J4257" s="32"/>
      <c r="K4257" s="32"/>
      <c r="L4257" s="32"/>
    </row>
    <row r="4258" spans="7:12" x14ac:dyDescent="0.2">
      <c r="G4258" s="32"/>
      <c r="H4258" s="32"/>
      <c r="I4258" s="32"/>
      <c r="J4258" s="32"/>
      <c r="K4258" s="32"/>
      <c r="L4258" s="32"/>
    </row>
    <row r="4259" spans="7:12" x14ac:dyDescent="0.2">
      <c r="G4259" s="32"/>
      <c r="H4259" s="32"/>
      <c r="I4259" s="32"/>
      <c r="J4259" s="32"/>
      <c r="K4259" s="32"/>
      <c r="L4259" s="32"/>
    </row>
    <row r="4260" spans="7:12" x14ac:dyDescent="0.2">
      <c r="G4260" s="32"/>
      <c r="H4260" s="32"/>
      <c r="I4260" s="32"/>
      <c r="J4260" s="32"/>
      <c r="K4260" s="32"/>
      <c r="L4260" s="32"/>
    </row>
    <row r="4261" spans="7:12" x14ac:dyDescent="0.2">
      <c r="G4261" s="32"/>
      <c r="H4261" s="32"/>
      <c r="I4261" s="32"/>
      <c r="J4261" s="32"/>
      <c r="K4261" s="32"/>
      <c r="L4261" s="32"/>
    </row>
    <row r="4262" spans="7:12" x14ac:dyDescent="0.2">
      <c r="G4262" s="32"/>
      <c r="H4262" s="32"/>
      <c r="I4262" s="32"/>
      <c r="J4262" s="32"/>
      <c r="K4262" s="32"/>
      <c r="L4262" s="32"/>
    </row>
    <row r="4263" spans="7:12" x14ac:dyDescent="0.2">
      <c r="G4263" s="32"/>
      <c r="H4263" s="32"/>
      <c r="I4263" s="32"/>
      <c r="J4263" s="32"/>
      <c r="K4263" s="32"/>
      <c r="L4263" s="32"/>
    </row>
    <row r="4264" spans="7:12" x14ac:dyDescent="0.2">
      <c r="G4264" s="32"/>
      <c r="H4264" s="32"/>
      <c r="I4264" s="32"/>
      <c r="J4264" s="32"/>
      <c r="K4264" s="32"/>
      <c r="L4264" s="32"/>
    </row>
    <row r="4265" spans="7:12" x14ac:dyDescent="0.2">
      <c r="G4265" s="32"/>
      <c r="H4265" s="32"/>
      <c r="I4265" s="32"/>
      <c r="J4265" s="32"/>
      <c r="K4265" s="32"/>
      <c r="L4265" s="32"/>
    </row>
    <row r="4266" spans="7:12" x14ac:dyDescent="0.2">
      <c r="G4266" s="32"/>
      <c r="H4266" s="32"/>
      <c r="I4266" s="32"/>
      <c r="J4266" s="32"/>
      <c r="K4266" s="32"/>
      <c r="L4266" s="32"/>
    </row>
    <row r="4267" spans="7:12" x14ac:dyDescent="0.2">
      <c r="G4267" s="32"/>
      <c r="H4267" s="32"/>
      <c r="I4267" s="32"/>
      <c r="J4267" s="32"/>
      <c r="K4267" s="32"/>
      <c r="L4267" s="32"/>
    </row>
    <row r="4268" spans="7:12" x14ac:dyDescent="0.2">
      <c r="G4268" s="32"/>
      <c r="H4268" s="32"/>
      <c r="I4268" s="32"/>
      <c r="J4268" s="32"/>
      <c r="K4268" s="32"/>
      <c r="L4268" s="32"/>
    </row>
    <row r="4269" spans="7:12" x14ac:dyDescent="0.2">
      <c r="G4269" s="32"/>
      <c r="H4269" s="32"/>
      <c r="I4269" s="32"/>
      <c r="J4269" s="32"/>
      <c r="K4269" s="32"/>
      <c r="L4269" s="32"/>
    </row>
    <row r="4270" spans="7:12" x14ac:dyDescent="0.2">
      <c r="G4270" s="32"/>
      <c r="H4270" s="32"/>
      <c r="I4270" s="32"/>
      <c r="J4270" s="32"/>
      <c r="K4270" s="32"/>
      <c r="L4270" s="32"/>
    </row>
    <row r="4271" spans="7:12" x14ac:dyDescent="0.2">
      <c r="G4271" s="32"/>
      <c r="H4271" s="32"/>
      <c r="I4271" s="32"/>
      <c r="J4271" s="32"/>
      <c r="K4271" s="32"/>
      <c r="L4271" s="32"/>
    </row>
    <row r="4272" spans="7:12" x14ac:dyDescent="0.2">
      <c r="G4272" s="32"/>
      <c r="H4272" s="32"/>
      <c r="I4272" s="32"/>
      <c r="J4272" s="32"/>
      <c r="K4272" s="32"/>
      <c r="L4272" s="32"/>
    </row>
    <row r="4273" spans="7:12" x14ac:dyDescent="0.2">
      <c r="G4273" s="32"/>
      <c r="H4273" s="32"/>
      <c r="I4273" s="32"/>
      <c r="J4273" s="32"/>
      <c r="K4273" s="32"/>
      <c r="L4273" s="32"/>
    </row>
    <row r="4274" spans="7:12" x14ac:dyDescent="0.2">
      <c r="G4274" s="32"/>
      <c r="H4274" s="32"/>
      <c r="I4274" s="32"/>
      <c r="J4274" s="32"/>
      <c r="K4274" s="32"/>
      <c r="L4274" s="32"/>
    </row>
    <row r="4275" spans="7:12" x14ac:dyDescent="0.2">
      <c r="G4275" s="32"/>
      <c r="H4275" s="32"/>
      <c r="I4275" s="32"/>
      <c r="J4275" s="32"/>
      <c r="K4275" s="32"/>
      <c r="L4275" s="32"/>
    </row>
    <row r="4276" spans="7:12" x14ac:dyDescent="0.2">
      <c r="G4276" s="32"/>
      <c r="H4276" s="32"/>
      <c r="I4276" s="32"/>
      <c r="J4276" s="32"/>
      <c r="K4276" s="32"/>
      <c r="L4276" s="32"/>
    </row>
    <row r="4277" spans="7:12" x14ac:dyDescent="0.2">
      <c r="G4277" s="32"/>
      <c r="H4277" s="32"/>
      <c r="I4277" s="32"/>
      <c r="J4277" s="32"/>
      <c r="K4277" s="32"/>
      <c r="L4277" s="32"/>
    </row>
    <row r="4278" spans="7:12" x14ac:dyDescent="0.2">
      <c r="G4278" s="32"/>
      <c r="H4278" s="32"/>
      <c r="I4278" s="32"/>
      <c r="J4278" s="32"/>
      <c r="K4278" s="32"/>
      <c r="L4278" s="32"/>
    </row>
    <row r="4279" spans="7:12" x14ac:dyDescent="0.2">
      <c r="G4279" s="32"/>
      <c r="H4279" s="32"/>
      <c r="I4279" s="32"/>
      <c r="J4279" s="32"/>
      <c r="K4279" s="32"/>
      <c r="L4279" s="32"/>
    </row>
    <row r="4280" spans="7:12" x14ac:dyDescent="0.2">
      <c r="G4280" s="32"/>
      <c r="H4280" s="32"/>
      <c r="I4280" s="32"/>
      <c r="J4280" s="32"/>
      <c r="K4280" s="32"/>
      <c r="L4280" s="32"/>
    </row>
    <row r="4281" spans="7:12" x14ac:dyDescent="0.2">
      <c r="G4281" s="32"/>
      <c r="H4281" s="32"/>
      <c r="I4281" s="32"/>
      <c r="J4281" s="32"/>
      <c r="K4281" s="32"/>
      <c r="L4281" s="32"/>
    </row>
    <row r="4282" spans="7:12" x14ac:dyDescent="0.2">
      <c r="G4282" s="32"/>
      <c r="H4282" s="32"/>
      <c r="I4282" s="32"/>
      <c r="J4282" s="32"/>
      <c r="K4282" s="32"/>
      <c r="L4282" s="32"/>
    </row>
    <row r="4283" spans="7:12" x14ac:dyDescent="0.2">
      <c r="G4283" s="32"/>
      <c r="H4283" s="32"/>
      <c r="I4283" s="32"/>
      <c r="J4283" s="32"/>
      <c r="K4283" s="32"/>
      <c r="L4283" s="32"/>
    </row>
    <row r="4284" spans="7:12" x14ac:dyDescent="0.2">
      <c r="G4284" s="32"/>
      <c r="H4284" s="32"/>
      <c r="I4284" s="32"/>
      <c r="J4284" s="32"/>
      <c r="K4284" s="32"/>
      <c r="L4284" s="32"/>
    </row>
    <row r="4285" spans="7:12" x14ac:dyDescent="0.2">
      <c r="G4285" s="32"/>
      <c r="H4285" s="32"/>
      <c r="I4285" s="32"/>
      <c r="J4285" s="32"/>
      <c r="K4285" s="32"/>
      <c r="L4285" s="32"/>
    </row>
    <row r="4286" spans="7:12" x14ac:dyDescent="0.2">
      <c r="G4286" s="32"/>
      <c r="H4286" s="32"/>
      <c r="I4286" s="32"/>
      <c r="J4286" s="32"/>
      <c r="K4286" s="32"/>
      <c r="L4286" s="32"/>
    </row>
    <row r="4287" spans="7:12" x14ac:dyDescent="0.2">
      <c r="G4287" s="32"/>
      <c r="H4287" s="32"/>
      <c r="I4287" s="32"/>
      <c r="J4287" s="32"/>
      <c r="K4287" s="32"/>
      <c r="L4287" s="32"/>
    </row>
    <row r="4288" spans="7:12" x14ac:dyDescent="0.2">
      <c r="G4288" s="32"/>
      <c r="H4288" s="32"/>
      <c r="I4288" s="32"/>
      <c r="J4288" s="32"/>
      <c r="K4288" s="32"/>
      <c r="L4288" s="32"/>
    </row>
    <row r="4289" spans="7:12" x14ac:dyDescent="0.2">
      <c r="G4289" s="32"/>
      <c r="H4289" s="32"/>
      <c r="I4289" s="32"/>
      <c r="J4289" s="32"/>
      <c r="K4289" s="32"/>
      <c r="L4289" s="32"/>
    </row>
    <row r="4290" spans="7:12" x14ac:dyDescent="0.2">
      <c r="G4290" s="32"/>
      <c r="H4290" s="32"/>
      <c r="I4290" s="32"/>
      <c r="J4290" s="32"/>
      <c r="K4290" s="32"/>
      <c r="L4290" s="32"/>
    </row>
    <row r="4291" spans="7:12" x14ac:dyDescent="0.2">
      <c r="G4291" s="32"/>
      <c r="H4291" s="32"/>
      <c r="I4291" s="32"/>
      <c r="J4291" s="32"/>
      <c r="K4291" s="32"/>
      <c r="L4291" s="32"/>
    </row>
    <row r="4292" spans="7:12" x14ac:dyDescent="0.2">
      <c r="G4292" s="32"/>
      <c r="H4292" s="32"/>
      <c r="I4292" s="32"/>
      <c r="J4292" s="32"/>
      <c r="K4292" s="32"/>
      <c r="L4292" s="32"/>
    </row>
    <row r="4293" spans="7:12" x14ac:dyDescent="0.2">
      <c r="G4293" s="32"/>
      <c r="H4293" s="32"/>
      <c r="I4293" s="32"/>
      <c r="J4293" s="32"/>
      <c r="K4293" s="32"/>
      <c r="L4293" s="32"/>
    </row>
    <row r="4294" spans="7:12" x14ac:dyDescent="0.2">
      <c r="G4294" s="32"/>
      <c r="H4294" s="32"/>
      <c r="I4294" s="32"/>
      <c r="J4294" s="32"/>
      <c r="K4294" s="32"/>
      <c r="L4294" s="32"/>
    </row>
    <row r="4295" spans="7:12" x14ac:dyDescent="0.2">
      <c r="G4295" s="32"/>
      <c r="H4295" s="32"/>
      <c r="I4295" s="32"/>
      <c r="J4295" s="32"/>
      <c r="K4295" s="32"/>
      <c r="L4295" s="32"/>
    </row>
    <row r="4296" spans="7:12" x14ac:dyDescent="0.2">
      <c r="G4296" s="32"/>
      <c r="H4296" s="32"/>
      <c r="I4296" s="32"/>
      <c r="J4296" s="32"/>
      <c r="K4296" s="32"/>
      <c r="L4296" s="32"/>
    </row>
    <row r="4297" spans="7:12" x14ac:dyDescent="0.2">
      <c r="G4297" s="32"/>
      <c r="H4297" s="32"/>
      <c r="I4297" s="32"/>
      <c r="J4297" s="32"/>
      <c r="K4297" s="32"/>
      <c r="L4297" s="32"/>
    </row>
    <row r="4298" spans="7:12" x14ac:dyDescent="0.2">
      <c r="G4298" s="32"/>
      <c r="H4298" s="32"/>
      <c r="I4298" s="32"/>
      <c r="J4298" s="32"/>
      <c r="K4298" s="32"/>
      <c r="L4298" s="32"/>
    </row>
    <row r="4299" spans="7:12" x14ac:dyDescent="0.2">
      <c r="G4299" s="32"/>
      <c r="H4299" s="32"/>
      <c r="I4299" s="32"/>
      <c r="J4299" s="32"/>
      <c r="K4299" s="32"/>
      <c r="L4299" s="32"/>
    </row>
    <row r="4300" spans="7:12" x14ac:dyDescent="0.2">
      <c r="G4300" s="32"/>
      <c r="H4300" s="32"/>
      <c r="I4300" s="32"/>
      <c r="J4300" s="32"/>
      <c r="K4300" s="32"/>
      <c r="L4300" s="32"/>
    </row>
    <row r="4301" spans="7:12" x14ac:dyDescent="0.2">
      <c r="G4301" s="32"/>
      <c r="H4301" s="32"/>
      <c r="I4301" s="32"/>
      <c r="J4301" s="32"/>
      <c r="K4301" s="32"/>
      <c r="L4301" s="32"/>
    </row>
    <row r="4302" spans="7:12" x14ac:dyDescent="0.2">
      <c r="G4302" s="32"/>
      <c r="H4302" s="32"/>
      <c r="I4302" s="32"/>
      <c r="J4302" s="32"/>
      <c r="K4302" s="32"/>
      <c r="L4302" s="32"/>
    </row>
    <row r="4303" spans="7:12" x14ac:dyDescent="0.2">
      <c r="G4303" s="32"/>
      <c r="H4303" s="32"/>
      <c r="I4303" s="32"/>
      <c r="J4303" s="32"/>
      <c r="K4303" s="32"/>
      <c r="L4303" s="32"/>
    </row>
    <row r="4304" spans="7:12" x14ac:dyDescent="0.2">
      <c r="G4304" s="32"/>
      <c r="H4304" s="32"/>
      <c r="I4304" s="32"/>
      <c r="J4304" s="32"/>
      <c r="K4304" s="32"/>
      <c r="L4304" s="32"/>
    </row>
    <row r="4305" spans="7:12" x14ac:dyDescent="0.2">
      <c r="G4305" s="32"/>
      <c r="H4305" s="32"/>
      <c r="I4305" s="32"/>
      <c r="J4305" s="32"/>
      <c r="K4305" s="32"/>
      <c r="L4305" s="32"/>
    </row>
    <row r="4306" spans="7:12" x14ac:dyDescent="0.2">
      <c r="G4306" s="32"/>
      <c r="H4306" s="32"/>
      <c r="I4306" s="32"/>
      <c r="J4306" s="32"/>
      <c r="K4306" s="32"/>
      <c r="L4306" s="32"/>
    </row>
    <row r="4307" spans="7:12" x14ac:dyDescent="0.2">
      <c r="G4307" s="32"/>
      <c r="H4307" s="32"/>
      <c r="I4307" s="32"/>
      <c r="J4307" s="32"/>
      <c r="K4307" s="32"/>
      <c r="L4307" s="32"/>
    </row>
    <row r="4308" spans="7:12" x14ac:dyDescent="0.2">
      <c r="G4308" s="32"/>
      <c r="H4308" s="32"/>
      <c r="I4308" s="32"/>
      <c r="J4308" s="32"/>
      <c r="K4308" s="32"/>
      <c r="L4308" s="32"/>
    </row>
    <row r="4309" spans="7:12" x14ac:dyDescent="0.2">
      <c r="G4309" s="32"/>
      <c r="H4309" s="32"/>
      <c r="I4309" s="32"/>
      <c r="J4309" s="32"/>
      <c r="K4309" s="32"/>
      <c r="L4309" s="32"/>
    </row>
    <row r="4310" spans="7:12" x14ac:dyDescent="0.2">
      <c r="G4310" s="32"/>
      <c r="H4310" s="32"/>
      <c r="I4310" s="32"/>
      <c r="J4310" s="32"/>
      <c r="K4310" s="32"/>
      <c r="L4310" s="32"/>
    </row>
    <row r="4311" spans="7:12" x14ac:dyDescent="0.2">
      <c r="G4311" s="32"/>
      <c r="H4311" s="32"/>
      <c r="I4311" s="32"/>
      <c r="J4311" s="32"/>
      <c r="K4311" s="32"/>
      <c r="L4311" s="32"/>
    </row>
    <row r="4312" spans="7:12" x14ac:dyDescent="0.2">
      <c r="G4312" s="32"/>
      <c r="H4312" s="32"/>
      <c r="I4312" s="32"/>
      <c r="J4312" s="32"/>
      <c r="K4312" s="32"/>
      <c r="L4312" s="32"/>
    </row>
    <row r="4313" spans="7:12" x14ac:dyDescent="0.2">
      <c r="G4313" s="32"/>
      <c r="H4313" s="32"/>
      <c r="I4313" s="32"/>
      <c r="J4313" s="32"/>
      <c r="K4313" s="32"/>
      <c r="L4313" s="32"/>
    </row>
    <row r="4314" spans="7:12" x14ac:dyDescent="0.2">
      <c r="G4314" s="32"/>
      <c r="H4314" s="32"/>
      <c r="I4314" s="32"/>
      <c r="J4314" s="32"/>
      <c r="K4314" s="32"/>
      <c r="L4314" s="32"/>
    </row>
    <row r="4315" spans="7:12" x14ac:dyDescent="0.2">
      <c r="G4315" s="32"/>
      <c r="H4315" s="32"/>
      <c r="I4315" s="32"/>
      <c r="J4315" s="32"/>
      <c r="K4315" s="32"/>
      <c r="L4315" s="32"/>
    </row>
    <row r="4316" spans="7:12" x14ac:dyDescent="0.2">
      <c r="G4316" s="32"/>
      <c r="H4316" s="32"/>
      <c r="I4316" s="32"/>
      <c r="J4316" s="32"/>
      <c r="K4316" s="32"/>
      <c r="L4316" s="32"/>
    </row>
    <row r="4317" spans="7:12" x14ac:dyDescent="0.2">
      <c r="G4317" s="32"/>
      <c r="H4317" s="32"/>
      <c r="I4317" s="32"/>
      <c r="J4317" s="32"/>
      <c r="K4317" s="32"/>
      <c r="L4317" s="32"/>
    </row>
    <row r="4318" spans="7:12" x14ac:dyDescent="0.2">
      <c r="G4318" s="32"/>
      <c r="H4318" s="32"/>
      <c r="I4318" s="32"/>
      <c r="J4318" s="32"/>
      <c r="K4318" s="32"/>
      <c r="L4318" s="32"/>
    </row>
    <row r="4319" spans="7:12" x14ac:dyDescent="0.2">
      <c r="G4319" s="32"/>
      <c r="H4319" s="32"/>
      <c r="I4319" s="32"/>
      <c r="J4319" s="32"/>
      <c r="K4319" s="32"/>
      <c r="L4319" s="32"/>
    </row>
    <row r="4320" spans="7:12" x14ac:dyDescent="0.2">
      <c r="G4320" s="32"/>
      <c r="H4320" s="32"/>
      <c r="I4320" s="32"/>
      <c r="J4320" s="32"/>
      <c r="K4320" s="32"/>
      <c r="L4320" s="32"/>
    </row>
    <row r="4321" spans="7:12" x14ac:dyDescent="0.2">
      <c r="G4321" s="32"/>
      <c r="H4321" s="32"/>
      <c r="I4321" s="32"/>
      <c r="J4321" s="32"/>
      <c r="K4321" s="32"/>
      <c r="L4321" s="32"/>
    </row>
    <row r="4322" spans="7:12" x14ac:dyDescent="0.2">
      <c r="G4322" s="32"/>
      <c r="H4322" s="32"/>
      <c r="I4322" s="32"/>
      <c r="J4322" s="32"/>
      <c r="K4322" s="32"/>
      <c r="L4322" s="32"/>
    </row>
    <row r="4323" spans="7:12" x14ac:dyDescent="0.2">
      <c r="G4323" s="32"/>
      <c r="H4323" s="32"/>
      <c r="I4323" s="32"/>
      <c r="J4323" s="32"/>
      <c r="K4323" s="32"/>
      <c r="L4323" s="32"/>
    </row>
    <row r="4324" spans="7:12" x14ac:dyDescent="0.2">
      <c r="G4324" s="32"/>
      <c r="H4324" s="32"/>
      <c r="I4324" s="32"/>
      <c r="J4324" s="32"/>
      <c r="K4324" s="32"/>
      <c r="L4324" s="32"/>
    </row>
    <row r="4325" spans="7:12" x14ac:dyDescent="0.2">
      <c r="G4325" s="32"/>
      <c r="H4325" s="32"/>
      <c r="I4325" s="32"/>
      <c r="J4325" s="32"/>
      <c r="K4325" s="32"/>
      <c r="L4325" s="32"/>
    </row>
    <row r="4326" spans="7:12" x14ac:dyDescent="0.2">
      <c r="G4326" s="32"/>
      <c r="H4326" s="32"/>
      <c r="I4326" s="32"/>
      <c r="J4326" s="32"/>
      <c r="K4326" s="32"/>
      <c r="L4326" s="32"/>
    </row>
    <row r="4327" spans="7:12" x14ac:dyDescent="0.2">
      <c r="G4327" s="32"/>
      <c r="H4327" s="32"/>
      <c r="I4327" s="32"/>
      <c r="J4327" s="32"/>
      <c r="K4327" s="32"/>
      <c r="L4327" s="32"/>
    </row>
    <row r="4328" spans="7:12" x14ac:dyDescent="0.2">
      <c r="G4328" s="32"/>
      <c r="H4328" s="32"/>
      <c r="I4328" s="32"/>
      <c r="J4328" s="32"/>
      <c r="K4328" s="32"/>
      <c r="L4328" s="32"/>
    </row>
    <row r="4329" spans="7:12" x14ac:dyDescent="0.2">
      <c r="G4329" s="32"/>
      <c r="H4329" s="32"/>
      <c r="I4329" s="32"/>
      <c r="J4329" s="32"/>
      <c r="K4329" s="32"/>
      <c r="L4329" s="32"/>
    </row>
    <row r="4330" spans="7:12" x14ac:dyDescent="0.2">
      <c r="G4330" s="32"/>
      <c r="H4330" s="32"/>
      <c r="I4330" s="32"/>
      <c r="J4330" s="32"/>
      <c r="K4330" s="32"/>
      <c r="L4330" s="32"/>
    </row>
    <row r="4331" spans="7:12" x14ac:dyDescent="0.2">
      <c r="G4331" s="32"/>
      <c r="H4331" s="32"/>
      <c r="I4331" s="32"/>
      <c r="J4331" s="32"/>
      <c r="K4331" s="32"/>
      <c r="L4331" s="32"/>
    </row>
    <row r="4332" spans="7:12" x14ac:dyDescent="0.2">
      <c r="G4332" s="32"/>
      <c r="H4332" s="32"/>
      <c r="I4332" s="32"/>
      <c r="J4332" s="32"/>
      <c r="K4332" s="32"/>
      <c r="L4332" s="32"/>
    </row>
    <row r="4333" spans="7:12" x14ac:dyDescent="0.2">
      <c r="G4333" s="32"/>
      <c r="H4333" s="32"/>
      <c r="I4333" s="32"/>
      <c r="J4333" s="32"/>
      <c r="K4333" s="32"/>
      <c r="L4333" s="32"/>
    </row>
    <row r="4334" spans="7:12" x14ac:dyDescent="0.2">
      <c r="G4334" s="32"/>
      <c r="H4334" s="32"/>
      <c r="I4334" s="32"/>
      <c r="J4334" s="32"/>
      <c r="K4334" s="32"/>
      <c r="L4334" s="32"/>
    </row>
    <row r="4335" spans="7:12" x14ac:dyDescent="0.2">
      <c r="G4335" s="32"/>
      <c r="H4335" s="32"/>
      <c r="I4335" s="32"/>
      <c r="J4335" s="32"/>
      <c r="K4335" s="32"/>
      <c r="L4335" s="32"/>
    </row>
    <row r="4336" spans="7:12" x14ac:dyDescent="0.2">
      <c r="G4336" s="32"/>
      <c r="H4336" s="32"/>
      <c r="I4336" s="32"/>
      <c r="J4336" s="32"/>
      <c r="K4336" s="32"/>
      <c r="L4336" s="32"/>
    </row>
    <row r="4337" spans="7:12" x14ac:dyDescent="0.2">
      <c r="G4337" s="32"/>
      <c r="H4337" s="32"/>
      <c r="I4337" s="32"/>
      <c r="J4337" s="32"/>
      <c r="K4337" s="32"/>
      <c r="L4337" s="32"/>
    </row>
    <row r="4338" spans="7:12" x14ac:dyDescent="0.2">
      <c r="G4338" s="32"/>
      <c r="H4338" s="32"/>
      <c r="I4338" s="32"/>
      <c r="J4338" s="32"/>
      <c r="K4338" s="32"/>
      <c r="L4338" s="32"/>
    </row>
    <row r="4339" spans="7:12" x14ac:dyDescent="0.2">
      <c r="G4339" s="32"/>
      <c r="H4339" s="32"/>
      <c r="I4339" s="32"/>
      <c r="J4339" s="32"/>
      <c r="K4339" s="32"/>
      <c r="L4339" s="32"/>
    </row>
    <row r="4340" spans="7:12" x14ac:dyDescent="0.2">
      <c r="G4340" s="32"/>
      <c r="H4340" s="32"/>
      <c r="I4340" s="32"/>
      <c r="J4340" s="32"/>
      <c r="K4340" s="32"/>
      <c r="L4340" s="32"/>
    </row>
    <row r="4341" spans="7:12" x14ac:dyDescent="0.2">
      <c r="G4341" s="32"/>
      <c r="H4341" s="32"/>
      <c r="I4341" s="32"/>
      <c r="J4341" s="32"/>
      <c r="K4341" s="32"/>
      <c r="L4341" s="32"/>
    </row>
    <row r="4342" spans="7:12" x14ac:dyDescent="0.2">
      <c r="G4342" s="32"/>
      <c r="H4342" s="32"/>
      <c r="I4342" s="32"/>
      <c r="J4342" s="32"/>
      <c r="K4342" s="32"/>
      <c r="L4342" s="32"/>
    </row>
    <row r="4343" spans="7:12" x14ac:dyDescent="0.2">
      <c r="G4343" s="32"/>
      <c r="H4343" s="32"/>
      <c r="I4343" s="32"/>
      <c r="J4343" s="32"/>
      <c r="K4343" s="32"/>
      <c r="L4343" s="32"/>
    </row>
    <row r="4344" spans="7:12" x14ac:dyDescent="0.2">
      <c r="G4344" s="32"/>
      <c r="H4344" s="32"/>
      <c r="I4344" s="32"/>
      <c r="J4344" s="32"/>
      <c r="K4344" s="32"/>
      <c r="L4344" s="32"/>
    </row>
    <row r="4345" spans="7:12" x14ac:dyDescent="0.2">
      <c r="G4345" s="32"/>
      <c r="H4345" s="32"/>
      <c r="I4345" s="32"/>
      <c r="J4345" s="32"/>
      <c r="K4345" s="32"/>
      <c r="L4345" s="32"/>
    </row>
    <row r="4346" spans="7:12" x14ac:dyDescent="0.2">
      <c r="G4346" s="32"/>
      <c r="H4346" s="32"/>
      <c r="I4346" s="32"/>
      <c r="J4346" s="32"/>
      <c r="K4346" s="32"/>
      <c r="L4346" s="32"/>
    </row>
    <row r="4347" spans="7:12" x14ac:dyDescent="0.2">
      <c r="G4347" s="32"/>
      <c r="H4347" s="32"/>
      <c r="I4347" s="32"/>
      <c r="J4347" s="32"/>
      <c r="K4347" s="32"/>
      <c r="L4347" s="32"/>
    </row>
    <row r="4348" spans="7:12" x14ac:dyDescent="0.2">
      <c r="G4348" s="32"/>
      <c r="H4348" s="32"/>
      <c r="I4348" s="32"/>
      <c r="J4348" s="32"/>
      <c r="K4348" s="32"/>
      <c r="L4348" s="32"/>
    </row>
    <row r="4349" spans="7:12" x14ac:dyDescent="0.2">
      <c r="G4349" s="32"/>
      <c r="H4349" s="32"/>
      <c r="I4349" s="32"/>
      <c r="J4349" s="32"/>
      <c r="K4349" s="32"/>
      <c r="L4349" s="32"/>
    </row>
    <row r="4350" spans="7:12" x14ac:dyDescent="0.2">
      <c r="G4350" s="32"/>
      <c r="H4350" s="32"/>
      <c r="I4350" s="32"/>
      <c r="J4350" s="32"/>
      <c r="K4350" s="32"/>
      <c r="L4350" s="32"/>
    </row>
    <row r="4351" spans="7:12" x14ac:dyDescent="0.2">
      <c r="G4351" s="32"/>
      <c r="H4351" s="32"/>
      <c r="I4351" s="32"/>
      <c r="J4351" s="32"/>
      <c r="K4351" s="32"/>
      <c r="L4351" s="32"/>
    </row>
    <row r="4352" spans="7:12" x14ac:dyDescent="0.2">
      <c r="G4352" s="32"/>
      <c r="H4352" s="32"/>
      <c r="I4352" s="32"/>
      <c r="J4352" s="32"/>
      <c r="K4352" s="32"/>
      <c r="L4352" s="32"/>
    </row>
    <row r="4353" spans="7:12" x14ac:dyDescent="0.2">
      <c r="G4353" s="32"/>
      <c r="H4353" s="32"/>
      <c r="I4353" s="32"/>
      <c r="J4353" s="32"/>
      <c r="K4353" s="32"/>
      <c r="L4353" s="32"/>
    </row>
    <row r="4354" spans="7:12" x14ac:dyDescent="0.2">
      <c r="G4354" s="32"/>
      <c r="H4354" s="32"/>
      <c r="I4354" s="32"/>
      <c r="J4354" s="32"/>
      <c r="K4354" s="32"/>
      <c r="L4354" s="32"/>
    </row>
    <row r="4355" spans="7:12" x14ac:dyDescent="0.2">
      <c r="G4355" s="32"/>
      <c r="H4355" s="32"/>
      <c r="I4355" s="32"/>
      <c r="J4355" s="32"/>
      <c r="K4355" s="32"/>
      <c r="L4355" s="32"/>
    </row>
    <row r="4356" spans="7:12" x14ac:dyDescent="0.2">
      <c r="G4356" s="32"/>
      <c r="H4356" s="32"/>
      <c r="I4356" s="32"/>
      <c r="J4356" s="32"/>
      <c r="K4356" s="32"/>
      <c r="L4356" s="32"/>
    </row>
    <row r="4357" spans="7:12" x14ac:dyDescent="0.2">
      <c r="G4357" s="32"/>
      <c r="H4357" s="32"/>
      <c r="I4357" s="32"/>
      <c r="J4357" s="32"/>
      <c r="K4357" s="32"/>
      <c r="L4357" s="32"/>
    </row>
    <row r="4358" spans="7:12" x14ac:dyDescent="0.2">
      <c r="G4358" s="32"/>
      <c r="H4358" s="32"/>
      <c r="I4358" s="32"/>
      <c r="J4358" s="32"/>
      <c r="K4358" s="32"/>
      <c r="L4358" s="32"/>
    </row>
    <row r="4359" spans="7:12" x14ac:dyDescent="0.2">
      <c r="G4359" s="32"/>
      <c r="H4359" s="32"/>
      <c r="I4359" s="32"/>
      <c r="J4359" s="32"/>
      <c r="K4359" s="32"/>
      <c r="L4359" s="32"/>
    </row>
    <row r="4360" spans="7:12" x14ac:dyDescent="0.2">
      <c r="G4360" s="32"/>
      <c r="H4360" s="32"/>
      <c r="I4360" s="32"/>
      <c r="J4360" s="32"/>
      <c r="K4360" s="32"/>
      <c r="L4360" s="32"/>
    </row>
    <row r="4361" spans="7:12" x14ac:dyDescent="0.2">
      <c r="G4361" s="32"/>
      <c r="H4361" s="32"/>
      <c r="I4361" s="32"/>
      <c r="J4361" s="32"/>
      <c r="K4361" s="32"/>
      <c r="L4361" s="32"/>
    </row>
    <row r="4362" spans="7:12" x14ac:dyDescent="0.2">
      <c r="G4362" s="32"/>
      <c r="H4362" s="32"/>
      <c r="I4362" s="32"/>
      <c r="J4362" s="32"/>
      <c r="K4362" s="32"/>
      <c r="L4362" s="32"/>
    </row>
    <row r="4363" spans="7:12" x14ac:dyDescent="0.2">
      <c r="G4363" s="32"/>
      <c r="H4363" s="32"/>
      <c r="I4363" s="32"/>
      <c r="J4363" s="32"/>
      <c r="K4363" s="32"/>
      <c r="L4363" s="32"/>
    </row>
    <row r="4364" spans="7:12" x14ac:dyDescent="0.2">
      <c r="G4364" s="32"/>
      <c r="H4364" s="32"/>
      <c r="I4364" s="32"/>
      <c r="J4364" s="32"/>
      <c r="K4364" s="32"/>
      <c r="L4364" s="32"/>
    </row>
    <row r="4365" spans="7:12" x14ac:dyDescent="0.2">
      <c r="G4365" s="32"/>
      <c r="H4365" s="32"/>
      <c r="I4365" s="32"/>
      <c r="J4365" s="32"/>
      <c r="K4365" s="32"/>
      <c r="L4365" s="32"/>
    </row>
    <row r="4366" spans="7:12" x14ac:dyDescent="0.2">
      <c r="G4366" s="32"/>
      <c r="H4366" s="32"/>
      <c r="I4366" s="32"/>
      <c r="J4366" s="32"/>
      <c r="K4366" s="32"/>
      <c r="L4366" s="32"/>
    </row>
    <row r="4367" spans="7:12" x14ac:dyDescent="0.2">
      <c r="G4367" s="32"/>
      <c r="H4367" s="32"/>
      <c r="I4367" s="32"/>
      <c r="J4367" s="32"/>
      <c r="K4367" s="32"/>
      <c r="L4367" s="32"/>
    </row>
    <row r="4368" spans="7:12" x14ac:dyDescent="0.2">
      <c r="G4368" s="32"/>
      <c r="H4368" s="32"/>
      <c r="I4368" s="32"/>
      <c r="J4368" s="32"/>
      <c r="K4368" s="32"/>
      <c r="L4368" s="32"/>
    </row>
    <row r="4369" spans="7:12" x14ac:dyDescent="0.2">
      <c r="G4369" s="32"/>
      <c r="H4369" s="32"/>
      <c r="I4369" s="32"/>
      <c r="J4369" s="32"/>
      <c r="K4369" s="32"/>
      <c r="L4369" s="32"/>
    </row>
    <row r="4370" spans="7:12" x14ac:dyDescent="0.2">
      <c r="G4370" s="32"/>
      <c r="H4370" s="32"/>
      <c r="I4370" s="32"/>
      <c r="J4370" s="32"/>
      <c r="K4370" s="32"/>
      <c r="L4370" s="32"/>
    </row>
    <row r="4371" spans="7:12" x14ac:dyDescent="0.2">
      <c r="G4371" s="32"/>
      <c r="H4371" s="32"/>
      <c r="I4371" s="32"/>
      <c r="J4371" s="32"/>
      <c r="K4371" s="32"/>
      <c r="L4371" s="32"/>
    </row>
    <row r="4372" spans="7:12" x14ac:dyDescent="0.2">
      <c r="G4372" s="32"/>
      <c r="H4372" s="32"/>
      <c r="I4372" s="32"/>
      <c r="J4372" s="32"/>
      <c r="K4372" s="32"/>
      <c r="L4372" s="32"/>
    </row>
    <row r="4373" spans="7:12" x14ac:dyDescent="0.2">
      <c r="G4373" s="32"/>
      <c r="H4373" s="32"/>
      <c r="I4373" s="32"/>
      <c r="J4373" s="32"/>
      <c r="K4373" s="32"/>
      <c r="L4373" s="32"/>
    </row>
    <row r="4374" spans="7:12" x14ac:dyDescent="0.2">
      <c r="G4374" s="32"/>
      <c r="H4374" s="32"/>
      <c r="I4374" s="32"/>
      <c r="J4374" s="32"/>
      <c r="K4374" s="32"/>
      <c r="L4374" s="32"/>
    </row>
    <row r="4375" spans="7:12" x14ac:dyDescent="0.2">
      <c r="G4375" s="32"/>
      <c r="H4375" s="32"/>
      <c r="I4375" s="32"/>
      <c r="J4375" s="32"/>
      <c r="K4375" s="32"/>
      <c r="L4375" s="32"/>
    </row>
    <row r="4376" spans="7:12" x14ac:dyDescent="0.2">
      <c r="G4376" s="32"/>
      <c r="H4376" s="32"/>
      <c r="I4376" s="32"/>
      <c r="J4376" s="32"/>
      <c r="K4376" s="32"/>
      <c r="L4376" s="32"/>
    </row>
    <row r="4377" spans="7:12" x14ac:dyDescent="0.2">
      <c r="G4377" s="32"/>
      <c r="H4377" s="32"/>
      <c r="I4377" s="32"/>
      <c r="J4377" s="32"/>
      <c r="K4377" s="32"/>
      <c r="L4377" s="32"/>
    </row>
    <row r="4378" spans="7:12" x14ac:dyDescent="0.2">
      <c r="G4378" s="32"/>
      <c r="H4378" s="32"/>
      <c r="I4378" s="32"/>
      <c r="J4378" s="32"/>
      <c r="K4378" s="32"/>
      <c r="L4378" s="32"/>
    </row>
    <row r="4379" spans="7:12" x14ac:dyDescent="0.2">
      <c r="G4379" s="32"/>
      <c r="H4379" s="32"/>
      <c r="I4379" s="32"/>
      <c r="J4379" s="32"/>
      <c r="K4379" s="32"/>
      <c r="L4379" s="32"/>
    </row>
    <row r="4380" spans="7:12" x14ac:dyDescent="0.2">
      <c r="G4380" s="32"/>
      <c r="H4380" s="32"/>
      <c r="I4380" s="32"/>
      <c r="J4380" s="32"/>
      <c r="K4380" s="32"/>
      <c r="L4380" s="32"/>
    </row>
    <row r="4381" spans="7:12" x14ac:dyDescent="0.2">
      <c r="G4381" s="32"/>
      <c r="H4381" s="32"/>
      <c r="I4381" s="32"/>
      <c r="J4381" s="32"/>
      <c r="K4381" s="32"/>
      <c r="L4381" s="32"/>
    </row>
    <row r="4382" spans="7:12" x14ac:dyDescent="0.2">
      <c r="G4382" s="32"/>
      <c r="H4382" s="32"/>
      <c r="I4382" s="32"/>
      <c r="J4382" s="32"/>
      <c r="K4382" s="32"/>
      <c r="L4382" s="32"/>
    </row>
    <row r="4383" spans="7:12" x14ac:dyDescent="0.2">
      <c r="G4383" s="32"/>
      <c r="H4383" s="32"/>
      <c r="I4383" s="32"/>
      <c r="J4383" s="32"/>
      <c r="K4383" s="32"/>
      <c r="L4383" s="32"/>
    </row>
    <row r="4384" spans="7:12" x14ac:dyDescent="0.2">
      <c r="G4384" s="32"/>
      <c r="H4384" s="32"/>
      <c r="I4384" s="32"/>
      <c r="J4384" s="32"/>
      <c r="K4384" s="32"/>
      <c r="L4384" s="32"/>
    </row>
    <row r="4385" spans="7:12" x14ac:dyDescent="0.2">
      <c r="G4385" s="32"/>
      <c r="H4385" s="32"/>
      <c r="I4385" s="32"/>
      <c r="J4385" s="32"/>
      <c r="K4385" s="32"/>
      <c r="L4385" s="32"/>
    </row>
    <row r="4386" spans="7:12" x14ac:dyDescent="0.2">
      <c r="G4386" s="32"/>
      <c r="H4386" s="32"/>
      <c r="I4386" s="32"/>
      <c r="J4386" s="32"/>
      <c r="K4386" s="32"/>
      <c r="L4386" s="32"/>
    </row>
    <row r="4387" spans="7:12" x14ac:dyDescent="0.2">
      <c r="G4387" s="32"/>
      <c r="H4387" s="32"/>
      <c r="I4387" s="32"/>
      <c r="J4387" s="32"/>
      <c r="K4387" s="32"/>
      <c r="L4387" s="32"/>
    </row>
    <row r="4388" spans="7:12" x14ac:dyDescent="0.2">
      <c r="G4388" s="32"/>
      <c r="H4388" s="32"/>
      <c r="I4388" s="32"/>
      <c r="J4388" s="32"/>
      <c r="K4388" s="32"/>
      <c r="L4388" s="32"/>
    </row>
    <row r="4389" spans="7:12" x14ac:dyDescent="0.2">
      <c r="G4389" s="32"/>
      <c r="H4389" s="32"/>
      <c r="I4389" s="32"/>
      <c r="J4389" s="32"/>
      <c r="K4389" s="32"/>
      <c r="L4389" s="32"/>
    </row>
    <row r="4390" spans="7:12" x14ac:dyDescent="0.2">
      <c r="G4390" s="32"/>
      <c r="H4390" s="32"/>
      <c r="I4390" s="32"/>
      <c r="J4390" s="32"/>
      <c r="K4390" s="32"/>
      <c r="L4390" s="32"/>
    </row>
    <row r="4391" spans="7:12" x14ac:dyDescent="0.2">
      <c r="G4391" s="32"/>
      <c r="H4391" s="32"/>
      <c r="I4391" s="32"/>
      <c r="J4391" s="32"/>
      <c r="K4391" s="32"/>
      <c r="L4391" s="32"/>
    </row>
    <row r="4392" spans="7:12" x14ac:dyDescent="0.2">
      <c r="G4392" s="32"/>
      <c r="H4392" s="32"/>
      <c r="I4392" s="32"/>
      <c r="J4392" s="32"/>
      <c r="K4392" s="32"/>
      <c r="L4392" s="32"/>
    </row>
    <row r="4393" spans="7:12" x14ac:dyDescent="0.2">
      <c r="G4393" s="32"/>
      <c r="H4393" s="32"/>
      <c r="I4393" s="32"/>
      <c r="J4393" s="32"/>
      <c r="K4393" s="32"/>
      <c r="L4393" s="32"/>
    </row>
    <row r="4394" spans="7:12" x14ac:dyDescent="0.2">
      <c r="G4394" s="32"/>
      <c r="H4394" s="32"/>
      <c r="I4394" s="32"/>
      <c r="J4394" s="32"/>
      <c r="K4394" s="32"/>
      <c r="L4394" s="32"/>
    </row>
    <row r="4395" spans="7:12" x14ac:dyDescent="0.2">
      <c r="G4395" s="32"/>
      <c r="H4395" s="32"/>
      <c r="I4395" s="32"/>
      <c r="J4395" s="32"/>
      <c r="K4395" s="32"/>
      <c r="L4395" s="32"/>
    </row>
    <row r="4396" spans="7:12" x14ac:dyDescent="0.2">
      <c r="G4396" s="32"/>
      <c r="H4396" s="32"/>
      <c r="I4396" s="32"/>
      <c r="J4396" s="32"/>
      <c r="K4396" s="32"/>
      <c r="L4396" s="32"/>
    </row>
    <row r="4397" spans="7:12" x14ac:dyDescent="0.2">
      <c r="G4397" s="32"/>
      <c r="H4397" s="32"/>
      <c r="I4397" s="32"/>
      <c r="J4397" s="32"/>
      <c r="K4397" s="32"/>
      <c r="L4397" s="32"/>
    </row>
    <row r="4398" spans="7:12" x14ac:dyDescent="0.2">
      <c r="G4398" s="32"/>
      <c r="H4398" s="32"/>
      <c r="I4398" s="32"/>
      <c r="J4398" s="32"/>
      <c r="K4398" s="32"/>
      <c r="L4398" s="32"/>
    </row>
    <row r="4399" spans="7:12" x14ac:dyDescent="0.2">
      <c r="G4399" s="32"/>
      <c r="H4399" s="32"/>
      <c r="I4399" s="32"/>
      <c r="J4399" s="32"/>
      <c r="K4399" s="32"/>
      <c r="L4399" s="32"/>
    </row>
    <row r="4400" spans="7:12" x14ac:dyDescent="0.2">
      <c r="G4400" s="32"/>
      <c r="H4400" s="32"/>
      <c r="I4400" s="32"/>
      <c r="J4400" s="32"/>
      <c r="K4400" s="32"/>
      <c r="L4400" s="32"/>
    </row>
    <row r="4401" spans="7:12" x14ac:dyDescent="0.2">
      <c r="G4401" s="32"/>
      <c r="H4401" s="32"/>
      <c r="I4401" s="32"/>
      <c r="J4401" s="32"/>
      <c r="K4401" s="32"/>
      <c r="L4401" s="32"/>
    </row>
    <row r="4402" spans="7:12" x14ac:dyDescent="0.2">
      <c r="G4402" s="32"/>
      <c r="H4402" s="32"/>
      <c r="I4402" s="32"/>
      <c r="J4402" s="32"/>
      <c r="K4402" s="32"/>
      <c r="L4402" s="32"/>
    </row>
    <row r="4403" spans="7:12" x14ac:dyDescent="0.2">
      <c r="G4403" s="32"/>
      <c r="H4403" s="32"/>
      <c r="I4403" s="32"/>
      <c r="J4403" s="32"/>
      <c r="K4403" s="32"/>
      <c r="L4403" s="32"/>
    </row>
    <row r="4404" spans="7:12" x14ac:dyDescent="0.2">
      <c r="G4404" s="32"/>
      <c r="H4404" s="32"/>
      <c r="I4404" s="32"/>
      <c r="J4404" s="32"/>
      <c r="K4404" s="32"/>
      <c r="L4404" s="32"/>
    </row>
    <row r="4405" spans="7:12" x14ac:dyDescent="0.2">
      <c r="G4405" s="32"/>
      <c r="H4405" s="32"/>
      <c r="I4405" s="32"/>
      <c r="J4405" s="32"/>
      <c r="K4405" s="32"/>
      <c r="L4405" s="32"/>
    </row>
    <row r="4406" spans="7:12" x14ac:dyDescent="0.2">
      <c r="G4406" s="32"/>
      <c r="H4406" s="32"/>
      <c r="I4406" s="32"/>
      <c r="J4406" s="32"/>
      <c r="K4406" s="32"/>
      <c r="L4406" s="32"/>
    </row>
    <row r="4407" spans="7:12" x14ac:dyDescent="0.2">
      <c r="G4407" s="32"/>
      <c r="H4407" s="32"/>
      <c r="I4407" s="32"/>
      <c r="J4407" s="32"/>
      <c r="K4407" s="32"/>
      <c r="L4407" s="32"/>
    </row>
    <row r="4408" spans="7:12" x14ac:dyDescent="0.2">
      <c r="G4408" s="32"/>
      <c r="H4408" s="32"/>
      <c r="I4408" s="32"/>
      <c r="J4408" s="32"/>
      <c r="K4408" s="32"/>
      <c r="L4408" s="32"/>
    </row>
    <row r="4409" spans="7:12" x14ac:dyDescent="0.2">
      <c r="G4409" s="32"/>
      <c r="H4409" s="32"/>
      <c r="I4409" s="32"/>
      <c r="J4409" s="32"/>
      <c r="K4409" s="32"/>
      <c r="L4409" s="32"/>
    </row>
    <row r="4410" spans="7:12" x14ac:dyDescent="0.2">
      <c r="G4410" s="32"/>
      <c r="H4410" s="32"/>
      <c r="I4410" s="32"/>
      <c r="J4410" s="32"/>
      <c r="K4410" s="32"/>
      <c r="L4410" s="32"/>
    </row>
    <row r="4411" spans="7:12" x14ac:dyDescent="0.2">
      <c r="G4411" s="32"/>
      <c r="H4411" s="32"/>
      <c r="I4411" s="32"/>
      <c r="J4411" s="32"/>
      <c r="K4411" s="32"/>
      <c r="L4411" s="32"/>
    </row>
    <row r="4412" spans="7:12" x14ac:dyDescent="0.2">
      <c r="G4412" s="32"/>
      <c r="H4412" s="32"/>
      <c r="I4412" s="32"/>
      <c r="J4412" s="32"/>
      <c r="K4412" s="32"/>
      <c r="L4412" s="32"/>
    </row>
    <row r="4413" spans="7:12" x14ac:dyDescent="0.2">
      <c r="G4413" s="32"/>
      <c r="H4413" s="32"/>
      <c r="I4413" s="32"/>
      <c r="J4413" s="32"/>
      <c r="K4413" s="32"/>
      <c r="L4413" s="32"/>
    </row>
    <row r="4414" spans="7:12" x14ac:dyDescent="0.2">
      <c r="G4414" s="32"/>
      <c r="H4414" s="32"/>
      <c r="I4414" s="32"/>
      <c r="J4414" s="32"/>
      <c r="K4414" s="32"/>
      <c r="L4414" s="32"/>
    </row>
    <row r="4415" spans="7:12" x14ac:dyDescent="0.2">
      <c r="G4415" s="32"/>
      <c r="H4415" s="32"/>
      <c r="I4415" s="32"/>
      <c r="J4415" s="32"/>
      <c r="K4415" s="32"/>
      <c r="L4415" s="32"/>
    </row>
    <row r="4416" spans="7:12" x14ac:dyDescent="0.2">
      <c r="G4416" s="32"/>
      <c r="H4416" s="32"/>
      <c r="I4416" s="32"/>
      <c r="J4416" s="32"/>
      <c r="K4416" s="32"/>
      <c r="L4416" s="32"/>
    </row>
    <row r="4417" spans="7:12" x14ac:dyDescent="0.2">
      <c r="G4417" s="32"/>
      <c r="H4417" s="32"/>
      <c r="I4417" s="32"/>
      <c r="J4417" s="32"/>
      <c r="K4417" s="32"/>
      <c r="L4417" s="32"/>
    </row>
    <row r="4418" spans="7:12" x14ac:dyDescent="0.2">
      <c r="G4418" s="32"/>
      <c r="H4418" s="32"/>
      <c r="I4418" s="32"/>
      <c r="J4418" s="32"/>
      <c r="K4418" s="32"/>
      <c r="L4418" s="32"/>
    </row>
    <row r="4419" spans="7:12" x14ac:dyDescent="0.2">
      <c r="G4419" s="32"/>
      <c r="H4419" s="32"/>
      <c r="I4419" s="32"/>
      <c r="J4419" s="32"/>
      <c r="K4419" s="32"/>
      <c r="L4419" s="32"/>
    </row>
    <row r="4420" spans="7:12" x14ac:dyDescent="0.2">
      <c r="G4420" s="32"/>
      <c r="H4420" s="32"/>
      <c r="I4420" s="32"/>
      <c r="J4420" s="32"/>
      <c r="K4420" s="32"/>
      <c r="L4420" s="32"/>
    </row>
    <row r="4421" spans="7:12" x14ac:dyDescent="0.2">
      <c r="G4421" s="32"/>
      <c r="H4421" s="32"/>
      <c r="I4421" s="32"/>
      <c r="J4421" s="32"/>
      <c r="K4421" s="32"/>
      <c r="L4421" s="32"/>
    </row>
    <row r="4422" spans="7:12" x14ac:dyDescent="0.2">
      <c r="G4422" s="32"/>
      <c r="H4422" s="32"/>
      <c r="I4422" s="32"/>
      <c r="J4422" s="32"/>
      <c r="K4422" s="32"/>
      <c r="L4422" s="32"/>
    </row>
    <row r="4423" spans="7:12" x14ac:dyDescent="0.2">
      <c r="G4423" s="32"/>
      <c r="H4423" s="32"/>
      <c r="I4423" s="32"/>
      <c r="J4423" s="32"/>
      <c r="K4423" s="32"/>
      <c r="L4423" s="32"/>
    </row>
    <row r="4424" spans="7:12" x14ac:dyDescent="0.2">
      <c r="G4424" s="32"/>
      <c r="H4424" s="32"/>
      <c r="I4424" s="32"/>
      <c r="J4424" s="32"/>
      <c r="K4424" s="32"/>
      <c r="L4424" s="32"/>
    </row>
    <row r="4425" spans="7:12" x14ac:dyDescent="0.2">
      <c r="G4425" s="32"/>
      <c r="H4425" s="32"/>
      <c r="I4425" s="32"/>
      <c r="J4425" s="32"/>
      <c r="K4425" s="32"/>
      <c r="L4425" s="32"/>
    </row>
    <row r="4426" spans="7:12" x14ac:dyDescent="0.2">
      <c r="G4426" s="32"/>
      <c r="H4426" s="32"/>
      <c r="I4426" s="32"/>
      <c r="J4426" s="32"/>
      <c r="K4426" s="32"/>
      <c r="L4426" s="32"/>
    </row>
    <row r="4427" spans="7:12" x14ac:dyDescent="0.2">
      <c r="G4427" s="32"/>
      <c r="H4427" s="32"/>
      <c r="I4427" s="32"/>
      <c r="J4427" s="32"/>
      <c r="K4427" s="32"/>
      <c r="L4427" s="32"/>
    </row>
    <row r="4428" spans="7:12" x14ac:dyDescent="0.2">
      <c r="G4428" s="32"/>
      <c r="H4428" s="32"/>
      <c r="I4428" s="32"/>
      <c r="J4428" s="32"/>
      <c r="K4428" s="32"/>
      <c r="L4428" s="32"/>
    </row>
    <row r="4429" spans="7:12" x14ac:dyDescent="0.2">
      <c r="G4429" s="32"/>
      <c r="H4429" s="32"/>
      <c r="I4429" s="32"/>
      <c r="J4429" s="32"/>
      <c r="K4429" s="32"/>
      <c r="L4429" s="32"/>
    </row>
    <row r="4430" spans="7:12" x14ac:dyDescent="0.2">
      <c r="G4430" s="32"/>
      <c r="H4430" s="32"/>
      <c r="I4430" s="32"/>
      <c r="J4430" s="32"/>
      <c r="K4430" s="32"/>
      <c r="L4430" s="32"/>
    </row>
    <row r="4431" spans="7:12" x14ac:dyDescent="0.2">
      <c r="G4431" s="32"/>
      <c r="H4431" s="32"/>
      <c r="I4431" s="32"/>
      <c r="J4431" s="32"/>
      <c r="K4431" s="32"/>
      <c r="L4431" s="32"/>
    </row>
    <row r="4432" spans="7:12" x14ac:dyDescent="0.2">
      <c r="G4432" s="32"/>
      <c r="H4432" s="32"/>
      <c r="I4432" s="32"/>
      <c r="J4432" s="32"/>
      <c r="K4432" s="32"/>
      <c r="L4432" s="32"/>
    </row>
    <row r="4433" spans="7:12" x14ac:dyDescent="0.2">
      <c r="G4433" s="32"/>
      <c r="H4433" s="32"/>
      <c r="I4433" s="32"/>
      <c r="J4433" s="32"/>
      <c r="K4433" s="32"/>
      <c r="L4433" s="32"/>
    </row>
    <row r="4434" spans="7:12" x14ac:dyDescent="0.2">
      <c r="G4434" s="32"/>
      <c r="H4434" s="32"/>
      <c r="I4434" s="32"/>
      <c r="J4434" s="32"/>
      <c r="K4434" s="32"/>
      <c r="L4434" s="32"/>
    </row>
    <row r="4435" spans="7:12" x14ac:dyDescent="0.2">
      <c r="G4435" s="32"/>
      <c r="H4435" s="32"/>
      <c r="I4435" s="32"/>
      <c r="J4435" s="32"/>
      <c r="K4435" s="32"/>
      <c r="L4435" s="32"/>
    </row>
    <row r="4436" spans="7:12" x14ac:dyDescent="0.2">
      <c r="G4436" s="32"/>
      <c r="H4436" s="32"/>
      <c r="I4436" s="32"/>
      <c r="J4436" s="32"/>
      <c r="K4436" s="32"/>
      <c r="L4436" s="32"/>
    </row>
    <row r="4437" spans="7:12" x14ac:dyDescent="0.2">
      <c r="G4437" s="32"/>
      <c r="H4437" s="32"/>
      <c r="I4437" s="32"/>
      <c r="J4437" s="32"/>
      <c r="K4437" s="32"/>
      <c r="L4437" s="32"/>
    </row>
    <row r="4438" spans="7:12" x14ac:dyDescent="0.2">
      <c r="G4438" s="32"/>
      <c r="H4438" s="32"/>
      <c r="I4438" s="32"/>
      <c r="J4438" s="32"/>
      <c r="K4438" s="32"/>
      <c r="L4438" s="32"/>
    </row>
    <row r="4439" spans="7:12" x14ac:dyDescent="0.2">
      <c r="G4439" s="32"/>
      <c r="H4439" s="32"/>
      <c r="I4439" s="32"/>
      <c r="J4439" s="32"/>
      <c r="K4439" s="32"/>
      <c r="L4439" s="32"/>
    </row>
    <row r="4440" spans="7:12" x14ac:dyDescent="0.2">
      <c r="G4440" s="32"/>
      <c r="H4440" s="32"/>
      <c r="I4440" s="32"/>
      <c r="J4440" s="32"/>
      <c r="K4440" s="32"/>
      <c r="L4440" s="32"/>
    </row>
    <row r="4441" spans="7:12" x14ac:dyDescent="0.2">
      <c r="G4441" s="32"/>
      <c r="H4441" s="32"/>
      <c r="I4441" s="32"/>
      <c r="J4441" s="32"/>
      <c r="K4441" s="32"/>
      <c r="L4441" s="32"/>
    </row>
    <row r="4442" spans="7:12" x14ac:dyDescent="0.2">
      <c r="G4442" s="32"/>
      <c r="H4442" s="32"/>
      <c r="I4442" s="32"/>
      <c r="J4442" s="32"/>
      <c r="K4442" s="32"/>
      <c r="L4442" s="32"/>
    </row>
    <row r="4443" spans="7:12" x14ac:dyDescent="0.2">
      <c r="G4443" s="32"/>
      <c r="H4443" s="32"/>
      <c r="I4443" s="32"/>
      <c r="J4443" s="32"/>
      <c r="K4443" s="32"/>
      <c r="L4443" s="32"/>
    </row>
    <row r="4444" spans="7:12" x14ac:dyDescent="0.2">
      <c r="G4444" s="32"/>
      <c r="H4444" s="32"/>
      <c r="I4444" s="32"/>
      <c r="J4444" s="32"/>
      <c r="K4444" s="32"/>
      <c r="L4444" s="32"/>
    </row>
    <row r="4445" spans="7:12" x14ac:dyDescent="0.2">
      <c r="G4445" s="32"/>
      <c r="H4445" s="32"/>
      <c r="I4445" s="32"/>
      <c r="J4445" s="32"/>
      <c r="K4445" s="32"/>
      <c r="L4445" s="32"/>
    </row>
    <row r="4446" spans="7:12" x14ac:dyDescent="0.2">
      <c r="G4446" s="32"/>
      <c r="H4446" s="32"/>
      <c r="I4446" s="32"/>
      <c r="J4446" s="32"/>
      <c r="K4446" s="32"/>
      <c r="L4446" s="32"/>
    </row>
    <row r="4447" spans="7:12" x14ac:dyDescent="0.2">
      <c r="G4447" s="32"/>
      <c r="H4447" s="32"/>
      <c r="I4447" s="32"/>
      <c r="J4447" s="32"/>
      <c r="K4447" s="32"/>
      <c r="L4447" s="32"/>
    </row>
    <row r="4448" spans="7:12" x14ac:dyDescent="0.2">
      <c r="G4448" s="32"/>
      <c r="H4448" s="32"/>
      <c r="I4448" s="32"/>
      <c r="J4448" s="32"/>
      <c r="K4448" s="32"/>
      <c r="L4448" s="32"/>
    </row>
    <row r="4449" spans="7:12" x14ac:dyDescent="0.2">
      <c r="G4449" s="32"/>
      <c r="H4449" s="32"/>
      <c r="I4449" s="32"/>
      <c r="J4449" s="32"/>
      <c r="K4449" s="32"/>
      <c r="L4449" s="32"/>
    </row>
    <row r="4450" spans="7:12" x14ac:dyDescent="0.2">
      <c r="G4450" s="32"/>
      <c r="H4450" s="32"/>
      <c r="I4450" s="32"/>
      <c r="J4450" s="32"/>
      <c r="K4450" s="32"/>
      <c r="L4450" s="32"/>
    </row>
    <row r="4451" spans="7:12" x14ac:dyDescent="0.2">
      <c r="G4451" s="32"/>
      <c r="H4451" s="32"/>
      <c r="I4451" s="32"/>
      <c r="J4451" s="32"/>
      <c r="K4451" s="32"/>
      <c r="L4451" s="32"/>
    </row>
    <row r="4452" spans="7:12" x14ac:dyDescent="0.2">
      <c r="G4452" s="32"/>
      <c r="H4452" s="32"/>
      <c r="I4452" s="32"/>
      <c r="J4452" s="32"/>
      <c r="K4452" s="32"/>
      <c r="L4452" s="32"/>
    </row>
    <row r="4453" spans="7:12" x14ac:dyDescent="0.2">
      <c r="G4453" s="32"/>
      <c r="H4453" s="32"/>
      <c r="I4453" s="32"/>
      <c r="J4453" s="32"/>
      <c r="K4453" s="32"/>
      <c r="L4453" s="32"/>
    </row>
    <row r="4454" spans="7:12" x14ac:dyDescent="0.2">
      <c r="G4454" s="32"/>
      <c r="H4454" s="32"/>
      <c r="I4454" s="32"/>
      <c r="J4454" s="32"/>
      <c r="K4454" s="32"/>
      <c r="L4454" s="32"/>
    </row>
    <row r="4455" spans="7:12" x14ac:dyDescent="0.2">
      <c r="G4455" s="32"/>
      <c r="H4455" s="32"/>
      <c r="I4455" s="32"/>
      <c r="J4455" s="32"/>
      <c r="K4455" s="32"/>
      <c r="L4455" s="32"/>
    </row>
    <row r="4456" spans="7:12" x14ac:dyDescent="0.2">
      <c r="G4456" s="32"/>
      <c r="H4456" s="32"/>
      <c r="I4456" s="32"/>
      <c r="J4456" s="32"/>
      <c r="K4456" s="32"/>
      <c r="L4456" s="32"/>
    </row>
    <row r="4457" spans="7:12" x14ac:dyDescent="0.2">
      <c r="G4457" s="32"/>
      <c r="H4457" s="32"/>
      <c r="I4457" s="32"/>
      <c r="J4457" s="32"/>
      <c r="K4457" s="32"/>
      <c r="L4457" s="32"/>
    </row>
    <row r="4458" spans="7:12" x14ac:dyDescent="0.2">
      <c r="G4458" s="32"/>
      <c r="H4458" s="32"/>
      <c r="I4458" s="32"/>
      <c r="J4458" s="32"/>
      <c r="K4458" s="32"/>
      <c r="L4458" s="32"/>
    </row>
    <row r="4459" spans="7:12" x14ac:dyDescent="0.2">
      <c r="G4459" s="32"/>
      <c r="H4459" s="32"/>
      <c r="I4459" s="32"/>
      <c r="J4459" s="32"/>
      <c r="K4459" s="32"/>
      <c r="L4459" s="32"/>
    </row>
    <row r="4460" spans="7:12" x14ac:dyDescent="0.2">
      <c r="G4460" s="32"/>
      <c r="H4460" s="32"/>
      <c r="I4460" s="32"/>
      <c r="J4460" s="32"/>
      <c r="K4460" s="32"/>
      <c r="L4460" s="32"/>
    </row>
    <row r="4461" spans="7:12" x14ac:dyDescent="0.2">
      <c r="G4461" s="32"/>
      <c r="H4461" s="32"/>
      <c r="I4461" s="32"/>
      <c r="J4461" s="32"/>
      <c r="K4461" s="32"/>
      <c r="L4461" s="32"/>
    </row>
    <row r="4462" spans="7:12" x14ac:dyDescent="0.2">
      <c r="G4462" s="32"/>
      <c r="H4462" s="32"/>
      <c r="I4462" s="32"/>
      <c r="J4462" s="32"/>
      <c r="K4462" s="32"/>
      <c r="L4462" s="32"/>
    </row>
    <row r="4463" spans="7:12" x14ac:dyDescent="0.2">
      <c r="G4463" s="32"/>
      <c r="H4463" s="32"/>
      <c r="I4463" s="32"/>
      <c r="J4463" s="32"/>
      <c r="K4463" s="32"/>
      <c r="L4463" s="32"/>
    </row>
    <row r="4464" spans="7:12" x14ac:dyDescent="0.2">
      <c r="G4464" s="32"/>
      <c r="H4464" s="32"/>
      <c r="I4464" s="32"/>
      <c r="J4464" s="32"/>
      <c r="K4464" s="32"/>
      <c r="L4464" s="32"/>
    </row>
    <row r="4465" spans="7:12" x14ac:dyDescent="0.2">
      <c r="G4465" s="32"/>
      <c r="H4465" s="32"/>
      <c r="I4465" s="32"/>
      <c r="J4465" s="32"/>
      <c r="K4465" s="32"/>
      <c r="L4465" s="32"/>
    </row>
    <row r="4466" spans="7:12" x14ac:dyDescent="0.2">
      <c r="G4466" s="32"/>
      <c r="H4466" s="32"/>
      <c r="I4466" s="32"/>
      <c r="J4466" s="32"/>
      <c r="K4466" s="32"/>
      <c r="L4466" s="32"/>
    </row>
    <row r="4467" spans="7:12" x14ac:dyDescent="0.2">
      <c r="G4467" s="32"/>
      <c r="H4467" s="32"/>
      <c r="I4467" s="32"/>
      <c r="J4467" s="32"/>
      <c r="K4467" s="32"/>
      <c r="L4467" s="32"/>
    </row>
    <row r="4468" spans="7:12" x14ac:dyDescent="0.2">
      <c r="G4468" s="32"/>
      <c r="H4468" s="32"/>
      <c r="I4468" s="32"/>
      <c r="J4468" s="32"/>
      <c r="K4468" s="32"/>
      <c r="L4468" s="32"/>
    </row>
    <row r="4469" spans="7:12" x14ac:dyDescent="0.2">
      <c r="G4469" s="32"/>
      <c r="H4469" s="32"/>
      <c r="I4469" s="32"/>
      <c r="J4469" s="32"/>
      <c r="K4469" s="32"/>
      <c r="L4469" s="32"/>
    </row>
    <row r="4470" spans="7:12" x14ac:dyDescent="0.2">
      <c r="G4470" s="32"/>
      <c r="H4470" s="32"/>
      <c r="I4470" s="32"/>
      <c r="J4470" s="32"/>
      <c r="K4470" s="32"/>
      <c r="L4470" s="32"/>
    </row>
    <row r="4471" spans="7:12" x14ac:dyDescent="0.2">
      <c r="G4471" s="32"/>
      <c r="H4471" s="32"/>
      <c r="I4471" s="32"/>
      <c r="J4471" s="32"/>
      <c r="K4471" s="32"/>
      <c r="L4471" s="32"/>
    </row>
    <row r="4472" spans="7:12" x14ac:dyDescent="0.2">
      <c r="G4472" s="32"/>
      <c r="H4472" s="32"/>
      <c r="I4472" s="32"/>
      <c r="J4472" s="32"/>
      <c r="K4472" s="32"/>
      <c r="L4472" s="32"/>
    </row>
    <row r="4473" spans="7:12" x14ac:dyDescent="0.2">
      <c r="G4473" s="32"/>
      <c r="H4473" s="32"/>
      <c r="I4473" s="32"/>
      <c r="J4473" s="32"/>
      <c r="K4473" s="32"/>
      <c r="L4473" s="32"/>
    </row>
    <row r="4474" spans="7:12" x14ac:dyDescent="0.2">
      <c r="G4474" s="32"/>
      <c r="H4474" s="32"/>
      <c r="I4474" s="32"/>
      <c r="J4474" s="32"/>
      <c r="K4474" s="32"/>
      <c r="L4474" s="32"/>
    </row>
    <row r="4475" spans="7:12" x14ac:dyDescent="0.2">
      <c r="G4475" s="32"/>
      <c r="H4475" s="32"/>
      <c r="I4475" s="32"/>
      <c r="J4475" s="32"/>
      <c r="K4475" s="32"/>
      <c r="L4475" s="32"/>
    </row>
    <row r="4476" spans="7:12" x14ac:dyDescent="0.2">
      <c r="G4476" s="32"/>
      <c r="H4476" s="32"/>
      <c r="I4476" s="32"/>
      <c r="J4476" s="32"/>
      <c r="K4476" s="32"/>
      <c r="L4476" s="32"/>
    </row>
    <row r="4477" spans="7:12" x14ac:dyDescent="0.2">
      <c r="G4477" s="32"/>
      <c r="H4477" s="32"/>
      <c r="I4477" s="32"/>
      <c r="J4477" s="32"/>
      <c r="K4477" s="32"/>
      <c r="L4477" s="32"/>
    </row>
    <row r="4478" spans="7:12" x14ac:dyDescent="0.2">
      <c r="G4478" s="32"/>
      <c r="H4478" s="32"/>
      <c r="I4478" s="32"/>
      <c r="J4478" s="32"/>
      <c r="K4478" s="32"/>
      <c r="L4478" s="32"/>
    </row>
    <row r="4479" spans="7:12" x14ac:dyDescent="0.2">
      <c r="G4479" s="32"/>
      <c r="H4479" s="32"/>
      <c r="I4479" s="32"/>
      <c r="J4479" s="32"/>
      <c r="K4479" s="32"/>
      <c r="L4479" s="32"/>
    </row>
    <row r="4480" spans="7:12" x14ac:dyDescent="0.2">
      <c r="G4480" s="32"/>
      <c r="H4480" s="32"/>
      <c r="I4480" s="32"/>
      <c r="J4480" s="32"/>
      <c r="K4480" s="32"/>
      <c r="L4480" s="32"/>
    </row>
    <row r="4481" spans="7:12" x14ac:dyDescent="0.2">
      <c r="G4481" s="32"/>
      <c r="H4481" s="32"/>
      <c r="I4481" s="32"/>
      <c r="J4481" s="32"/>
      <c r="K4481" s="32"/>
      <c r="L4481" s="32"/>
    </row>
    <row r="4482" spans="7:12" x14ac:dyDescent="0.2">
      <c r="G4482" s="32"/>
      <c r="H4482" s="32"/>
      <c r="I4482" s="32"/>
      <c r="J4482" s="32"/>
      <c r="K4482" s="32"/>
      <c r="L4482" s="32"/>
    </row>
    <row r="4483" spans="7:12" x14ac:dyDescent="0.2">
      <c r="G4483" s="32"/>
      <c r="H4483" s="32"/>
      <c r="I4483" s="32"/>
      <c r="J4483" s="32"/>
      <c r="K4483" s="32"/>
      <c r="L4483" s="32"/>
    </row>
    <row r="4484" spans="7:12" x14ac:dyDescent="0.2">
      <c r="G4484" s="32"/>
      <c r="H4484" s="32"/>
      <c r="I4484" s="32"/>
      <c r="J4484" s="32"/>
      <c r="K4484" s="32"/>
      <c r="L4484" s="32"/>
    </row>
    <row r="4485" spans="7:12" x14ac:dyDescent="0.2">
      <c r="G4485" s="32"/>
      <c r="H4485" s="32"/>
      <c r="I4485" s="32"/>
      <c r="J4485" s="32"/>
      <c r="K4485" s="32"/>
      <c r="L4485" s="32"/>
    </row>
    <row r="4486" spans="7:12" x14ac:dyDescent="0.2">
      <c r="G4486" s="32"/>
      <c r="H4486" s="32"/>
      <c r="I4486" s="32"/>
      <c r="J4486" s="32"/>
      <c r="K4486" s="32"/>
      <c r="L4486" s="32"/>
    </row>
    <row r="4487" spans="7:12" x14ac:dyDescent="0.2">
      <c r="G4487" s="32"/>
      <c r="H4487" s="32"/>
      <c r="I4487" s="32"/>
      <c r="J4487" s="32"/>
      <c r="K4487" s="32"/>
      <c r="L4487" s="32"/>
    </row>
    <row r="4488" spans="7:12" x14ac:dyDescent="0.2">
      <c r="G4488" s="32"/>
      <c r="H4488" s="32"/>
      <c r="I4488" s="32"/>
      <c r="J4488" s="32"/>
      <c r="K4488" s="32"/>
      <c r="L4488" s="32"/>
    </row>
    <row r="4489" spans="7:12" x14ac:dyDescent="0.2">
      <c r="G4489" s="32"/>
      <c r="H4489" s="32"/>
      <c r="I4489" s="32"/>
      <c r="J4489" s="32"/>
      <c r="K4489" s="32"/>
      <c r="L4489" s="32"/>
    </row>
    <row r="4490" spans="7:12" x14ac:dyDescent="0.2">
      <c r="G4490" s="32"/>
      <c r="H4490" s="32"/>
      <c r="I4490" s="32"/>
      <c r="J4490" s="32"/>
      <c r="K4490" s="32"/>
      <c r="L4490" s="32"/>
    </row>
    <row r="4491" spans="7:12" x14ac:dyDescent="0.2">
      <c r="G4491" s="32"/>
      <c r="H4491" s="32"/>
      <c r="I4491" s="32"/>
      <c r="J4491" s="32"/>
      <c r="K4491" s="32"/>
      <c r="L4491" s="32"/>
    </row>
    <row r="4492" spans="7:12" x14ac:dyDescent="0.2">
      <c r="G4492" s="32"/>
      <c r="H4492" s="32"/>
      <c r="I4492" s="32"/>
      <c r="J4492" s="32"/>
      <c r="K4492" s="32"/>
      <c r="L4492" s="32"/>
    </row>
    <row r="4493" spans="7:12" x14ac:dyDescent="0.2">
      <c r="G4493" s="32"/>
      <c r="H4493" s="32"/>
      <c r="I4493" s="32"/>
      <c r="J4493" s="32"/>
      <c r="K4493" s="32"/>
      <c r="L4493" s="32"/>
    </row>
    <row r="4494" spans="7:12" x14ac:dyDescent="0.2">
      <c r="G4494" s="32"/>
      <c r="H4494" s="32"/>
      <c r="I4494" s="32"/>
      <c r="J4494" s="32"/>
      <c r="K4494" s="32"/>
      <c r="L4494" s="32"/>
    </row>
    <row r="4495" spans="7:12" x14ac:dyDescent="0.2">
      <c r="G4495" s="32"/>
      <c r="H4495" s="32"/>
      <c r="I4495" s="32"/>
      <c r="J4495" s="32"/>
      <c r="K4495" s="32"/>
      <c r="L4495" s="32"/>
    </row>
    <row r="4496" spans="7:12" x14ac:dyDescent="0.2">
      <c r="G4496" s="32"/>
      <c r="H4496" s="32"/>
      <c r="I4496" s="32"/>
      <c r="J4496" s="32"/>
      <c r="K4496" s="32"/>
      <c r="L4496" s="32"/>
    </row>
    <row r="4497" spans="7:12" x14ac:dyDescent="0.2">
      <c r="G4497" s="32"/>
      <c r="H4497" s="32"/>
      <c r="I4497" s="32"/>
      <c r="J4497" s="32"/>
      <c r="K4497" s="32"/>
      <c r="L4497" s="32"/>
    </row>
    <row r="4498" spans="7:12" x14ac:dyDescent="0.2">
      <c r="G4498" s="32"/>
      <c r="H4498" s="32"/>
      <c r="I4498" s="32"/>
      <c r="J4498" s="32"/>
      <c r="K4498" s="32"/>
      <c r="L4498" s="32"/>
    </row>
    <row r="4499" spans="7:12" x14ac:dyDescent="0.2">
      <c r="G4499" s="32"/>
      <c r="H4499" s="32"/>
      <c r="I4499" s="32"/>
      <c r="J4499" s="32"/>
      <c r="K4499" s="32"/>
      <c r="L4499" s="32"/>
    </row>
    <row r="4500" spans="7:12" x14ac:dyDescent="0.2">
      <c r="G4500" s="32"/>
      <c r="H4500" s="32"/>
      <c r="I4500" s="32"/>
      <c r="J4500" s="32"/>
      <c r="K4500" s="32"/>
      <c r="L4500" s="32"/>
    </row>
    <row r="4501" spans="7:12" x14ac:dyDescent="0.2">
      <c r="G4501" s="32"/>
      <c r="H4501" s="32"/>
      <c r="I4501" s="32"/>
      <c r="J4501" s="32"/>
      <c r="K4501" s="32"/>
      <c r="L4501" s="32"/>
    </row>
    <row r="4502" spans="7:12" x14ac:dyDescent="0.2">
      <c r="G4502" s="32"/>
      <c r="H4502" s="32"/>
      <c r="I4502" s="32"/>
      <c r="J4502" s="32"/>
      <c r="K4502" s="32"/>
      <c r="L4502" s="32"/>
    </row>
    <row r="4503" spans="7:12" x14ac:dyDescent="0.2">
      <c r="G4503" s="32"/>
      <c r="H4503" s="32"/>
      <c r="I4503" s="32"/>
      <c r="J4503" s="32"/>
      <c r="K4503" s="32"/>
      <c r="L4503" s="32"/>
    </row>
    <row r="4504" spans="7:12" x14ac:dyDescent="0.2">
      <c r="G4504" s="32"/>
      <c r="H4504" s="32"/>
      <c r="I4504" s="32"/>
      <c r="J4504" s="32"/>
      <c r="K4504" s="32"/>
      <c r="L4504" s="32"/>
    </row>
    <row r="4505" spans="7:12" x14ac:dyDescent="0.2">
      <c r="G4505" s="32"/>
      <c r="H4505" s="32"/>
      <c r="I4505" s="32"/>
      <c r="J4505" s="32"/>
      <c r="K4505" s="32"/>
      <c r="L4505" s="32"/>
    </row>
    <row r="4506" spans="7:12" x14ac:dyDescent="0.2">
      <c r="G4506" s="32"/>
      <c r="H4506" s="32"/>
      <c r="I4506" s="32"/>
      <c r="J4506" s="32"/>
      <c r="K4506" s="32"/>
      <c r="L4506" s="32"/>
    </row>
    <row r="4507" spans="7:12" x14ac:dyDescent="0.2">
      <c r="G4507" s="32"/>
      <c r="H4507" s="32"/>
      <c r="I4507" s="32"/>
      <c r="J4507" s="32"/>
      <c r="K4507" s="32"/>
      <c r="L4507" s="32"/>
    </row>
    <row r="4508" spans="7:12" x14ac:dyDescent="0.2">
      <c r="G4508" s="32"/>
      <c r="H4508" s="32"/>
      <c r="I4508" s="32"/>
      <c r="J4508" s="32"/>
      <c r="K4508" s="32"/>
      <c r="L4508" s="32"/>
    </row>
    <row r="4509" spans="7:12" x14ac:dyDescent="0.2">
      <c r="G4509" s="32"/>
      <c r="H4509" s="32"/>
      <c r="I4509" s="32"/>
      <c r="J4509" s="32"/>
      <c r="K4509" s="32"/>
      <c r="L4509" s="32"/>
    </row>
    <row r="4510" spans="7:12" x14ac:dyDescent="0.2">
      <c r="G4510" s="32"/>
      <c r="H4510" s="32"/>
      <c r="I4510" s="32"/>
      <c r="J4510" s="32"/>
      <c r="K4510" s="32"/>
      <c r="L4510" s="32"/>
    </row>
    <row r="4511" spans="7:12" x14ac:dyDescent="0.2">
      <c r="G4511" s="32"/>
      <c r="H4511" s="32"/>
      <c r="I4511" s="32"/>
      <c r="J4511" s="32"/>
      <c r="K4511" s="32"/>
      <c r="L4511" s="32"/>
    </row>
    <row r="4512" spans="7:12" x14ac:dyDescent="0.2">
      <c r="G4512" s="32"/>
      <c r="H4512" s="32"/>
      <c r="I4512" s="32"/>
      <c r="J4512" s="32"/>
      <c r="K4512" s="32"/>
      <c r="L4512" s="32"/>
    </row>
    <row r="4513" spans="7:12" x14ac:dyDescent="0.2">
      <c r="G4513" s="32"/>
      <c r="H4513" s="32"/>
      <c r="I4513" s="32"/>
      <c r="J4513" s="32"/>
      <c r="K4513" s="32"/>
      <c r="L4513" s="32"/>
    </row>
    <row r="4514" spans="7:12" x14ac:dyDescent="0.2">
      <c r="G4514" s="32"/>
      <c r="H4514" s="32"/>
      <c r="I4514" s="32"/>
      <c r="J4514" s="32"/>
      <c r="K4514" s="32"/>
      <c r="L4514" s="32"/>
    </row>
    <row r="4515" spans="7:12" x14ac:dyDescent="0.2">
      <c r="G4515" s="32"/>
      <c r="H4515" s="32"/>
      <c r="I4515" s="32"/>
      <c r="J4515" s="32"/>
      <c r="K4515" s="32"/>
      <c r="L4515" s="32"/>
    </row>
    <row r="4516" spans="7:12" x14ac:dyDescent="0.2">
      <c r="G4516" s="32"/>
      <c r="H4516" s="32"/>
      <c r="I4516" s="32"/>
      <c r="J4516" s="32"/>
      <c r="K4516" s="32"/>
      <c r="L4516" s="32"/>
    </row>
    <row r="4517" spans="7:12" x14ac:dyDescent="0.2">
      <c r="G4517" s="32"/>
      <c r="H4517" s="32"/>
      <c r="I4517" s="32"/>
      <c r="J4517" s="32"/>
      <c r="K4517" s="32"/>
      <c r="L4517" s="32"/>
    </row>
    <row r="4518" spans="7:12" x14ac:dyDescent="0.2">
      <c r="G4518" s="32"/>
      <c r="H4518" s="32"/>
      <c r="I4518" s="32"/>
      <c r="J4518" s="32"/>
      <c r="K4518" s="32"/>
      <c r="L4518" s="32"/>
    </row>
    <row r="4519" spans="7:12" x14ac:dyDescent="0.2">
      <c r="G4519" s="32"/>
      <c r="H4519" s="32"/>
      <c r="I4519" s="32"/>
      <c r="J4519" s="32"/>
      <c r="K4519" s="32"/>
      <c r="L4519" s="32"/>
    </row>
    <row r="4520" spans="7:12" x14ac:dyDescent="0.2">
      <c r="G4520" s="32"/>
      <c r="H4520" s="32"/>
      <c r="I4520" s="32"/>
      <c r="J4520" s="32"/>
      <c r="K4520" s="32"/>
      <c r="L4520" s="32"/>
    </row>
    <row r="4521" spans="7:12" x14ac:dyDescent="0.2">
      <c r="G4521" s="32"/>
      <c r="H4521" s="32"/>
      <c r="I4521" s="32"/>
      <c r="J4521" s="32"/>
      <c r="K4521" s="32"/>
      <c r="L4521" s="32"/>
    </row>
    <row r="4522" spans="7:12" x14ac:dyDescent="0.2">
      <c r="G4522" s="32"/>
      <c r="H4522" s="32"/>
      <c r="I4522" s="32"/>
      <c r="J4522" s="32"/>
      <c r="K4522" s="32"/>
      <c r="L4522" s="32"/>
    </row>
    <row r="4523" spans="7:12" x14ac:dyDescent="0.2">
      <c r="G4523" s="32"/>
      <c r="H4523" s="32"/>
      <c r="I4523" s="32"/>
      <c r="J4523" s="32"/>
      <c r="K4523" s="32"/>
      <c r="L4523" s="32"/>
    </row>
    <row r="4524" spans="7:12" x14ac:dyDescent="0.2">
      <c r="G4524" s="32"/>
      <c r="H4524" s="32"/>
      <c r="I4524" s="32"/>
      <c r="J4524" s="32"/>
      <c r="K4524" s="32"/>
      <c r="L4524" s="32"/>
    </row>
    <row r="4525" spans="7:12" x14ac:dyDescent="0.2">
      <c r="G4525" s="32"/>
      <c r="H4525" s="32"/>
      <c r="I4525" s="32"/>
      <c r="J4525" s="32"/>
      <c r="K4525" s="32"/>
      <c r="L4525" s="32"/>
    </row>
    <row r="4526" spans="7:12" x14ac:dyDescent="0.2">
      <c r="G4526" s="32"/>
      <c r="H4526" s="32"/>
      <c r="I4526" s="32"/>
      <c r="J4526" s="32"/>
      <c r="K4526" s="32"/>
      <c r="L4526" s="32"/>
    </row>
    <row r="4527" spans="7:12" x14ac:dyDescent="0.2">
      <c r="G4527" s="32"/>
      <c r="H4527" s="32"/>
      <c r="I4527" s="32"/>
      <c r="J4527" s="32"/>
      <c r="K4527" s="32"/>
      <c r="L4527" s="32"/>
    </row>
    <row r="4528" spans="7:12" x14ac:dyDescent="0.2">
      <c r="G4528" s="32"/>
      <c r="H4528" s="32"/>
      <c r="I4528" s="32"/>
      <c r="J4528" s="32"/>
      <c r="K4528" s="32"/>
      <c r="L4528" s="32"/>
    </row>
    <row r="4529" spans="7:12" x14ac:dyDescent="0.2">
      <c r="G4529" s="32"/>
      <c r="H4529" s="32"/>
      <c r="I4529" s="32"/>
      <c r="J4529" s="32"/>
      <c r="K4529" s="32"/>
      <c r="L4529" s="32"/>
    </row>
    <row r="4530" spans="7:12" x14ac:dyDescent="0.2">
      <c r="G4530" s="32"/>
      <c r="H4530" s="32"/>
      <c r="I4530" s="32"/>
      <c r="J4530" s="32"/>
      <c r="K4530" s="32"/>
      <c r="L4530" s="32"/>
    </row>
    <row r="4531" spans="7:12" x14ac:dyDescent="0.2">
      <c r="G4531" s="32"/>
      <c r="H4531" s="32"/>
      <c r="I4531" s="32"/>
      <c r="J4531" s="32"/>
      <c r="K4531" s="32"/>
      <c r="L4531" s="32"/>
    </row>
    <row r="4532" spans="7:12" x14ac:dyDescent="0.2">
      <c r="G4532" s="32"/>
      <c r="H4532" s="32"/>
      <c r="I4532" s="32"/>
      <c r="J4532" s="32"/>
      <c r="K4532" s="32"/>
      <c r="L4532" s="32"/>
    </row>
    <row r="4533" spans="7:12" x14ac:dyDescent="0.2">
      <c r="G4533" s="32"/>
      <c r="H4533" s="32"/>
      <c r="I4533" s="32"/>
      <c r="J4533" s="32"/>
      <c r="K4533" s="32"/>
      <c r="L4533" s="32"/>
    </row>
    <row r="4534" spans="7:12" x14ac:dyDescent="0.2">
      <c r="G4534" s="32"/>
      <c r="H4534" s="32"/>
      <c r="I4534" s="32"/>
      <c r="J4534" s="32"/>
      <c r="K4534" s="32"/>
      <c r="L4534" s="32"/>
    </row>
    <row r="4535" spans="7:12" x14ac:dyDescent="0.2">
      <c r="G4535" s="32"/>
      <c r="H4535" s="32"/>
      <c r="I4535" s="32"/>
      <c r="J4535" s="32"/>
      <c r="K4535" s="32"/>
      <c r="L4535" s="32"/>
    </row>
    <row r="4536" spans="7:12" x14ac:dyDescent="0.2">
      <c r="G4536" s="32"/>
      <c r="H4536" s="32"/>
      <c r="I4536" s="32"/>
      <c r="J4536" s="32"/>
      <c r="K4536" s="32"/>
      <c r="L4536" s="32"/>
    </row>
    <row r="4537" spans="7:12" x14ac:dyDescent="0.2">
      <c r="G4537" s="32"/>
      <c r="H4537" s="32"/>
      <c r="I4537" s="32"/>
      <c r="J4537" s="32"/>
      <c r="K4537" s="32"/>
      <c r="L4537" s="32"/>
    </row>
    <row r="4538" spans="7:12" x14ac:dyDescent="0.2">
      <c r="G4538" s="32"/>
      <c r="H4538" s="32"/>
      <c r="I4538" s="32"/>
      <c r="J4538" s="32"/>
      <c r="K4538" s="32"/>
      <c r="L4538" s="32"/>
    </row>
    <row r="4539" spans="7:12" x14ac:dyDescent="0.2">
      <c r="G4539" s="32"/>
      <c r="H4539" s="32"/>
      <c r="I4539" s="32"/>
      <c r="J4539" s="32"/>
      <c r="K4539" s="32"/>
      <c r="L4539" s="32"/>
    </row>
    <row r="4540" spans="7:12" x14ac:dyDescent="0.2">
      <c r="G4540" s="32"/>
      <c r="H4540" s="32"/>
      <c r="I4540" s="32"/>
      <c r="J4540" s="32"/>
      <c r="K4540" s="32"/>
      <c r="L4540" s="32"/>
    </row>
    <row r="4541" spans="7:12" x14ac:dyDescent="0.2">
      <c r="G4541" s="32"/>
      <c r="H4541" s="32"/>
      <c r="I4541" s="32"/>
      <c r="J4541" s="32"/>
      <c r="K4541" s="32"/>
      <c r="L4541" s="32"/>
    </row>
    <row r="4542" spans="7:12" x14ac:dyDescent="0.2">
      <c r="G4542" s="32"/>
      <c r="H4542" s="32"/>
      <c r="I4542" s="32"/>
      <c r="J4542" s="32"/>
      <c r="K4542" s="32"/>
      <c r="L4542" s="32"/>
    </row>
    <row r="4543" spans="7:12" x14ac:dyDescent="0.2">
      <c r="G4543" s="32"/>
      <c r="H4543" s="32"/>
      <c r="I4543" s="32"/>
      <c r="J4543" s="32"/>
      <c r="K4543" s="32"/>
      <c r="L4543" s="32"/>
    </row>
    <row r="4544" spans="7:12" x14ac:dyDescent="0.2">
      <c r="G4544" s="32"/>
      <c r="H4544" s="32"/>
      <c r="I4544" s="32"/>
      <c r="J4544" s="32"/>
      <c r="K4544" s="32"/>
      <c r="L4544" s="32"/>
    </row>
    <row r="4545" spans="7:12" x14ac:dyDescent="0.2">
      <c r="G4545" s="32"/>
      <c r="H4545" s="32"/>
      <c r="I4545" s="32"/>
      <c r="J4545" s="32"/>
      <c r="K4545" s="32"/>
      <c r="L4545" s="32"/>
    </row>
    <row r="4546" spans="7:12" x14ac:dyDescent="0.2">
      <c r="G4546" s="32"/>
      <c r="H4546" s="32"/>
      <c r="I4546" s="32"/>
      <c r="J4546" s="32"/>
      <c r="K4546" s="32"/>
      <c r="L4546" s="32"/>
    </row>
    <row r="4547" spans="7:12" x14ac:dyDescent="0.2">
      <c r="G4547" s="32"/>
      <c r="H4547" s="32"/>
      <c r="I4547" s="32"/>
      <c r="J4547" s="32"/>
      <c r="K4547" s="32"/>
      <c r="L4547" s="32"/>
    </row>
    <row r="4548" spans="7:12" x14ac:dyDescent="0.2">
      <c r="G4548" s="32"/>
      <c r="H4548" s="32"/>
      <c r="I4548" s="32"/>
      <c r="J4548" s="32"/>
      <c r="K4548" s="32"/>
      <c r="L4548" s="32"/>
    </row>
    <row r="4549" spans="7:12" x14ac:dyDescent="0.2">
      <c r="G4549" s="32"/>
      <c r="H4549" s="32"/>
      <c r="I4549" s="32"/>
      <c r="J4549" s="32"/>
      <c r="K4549" s="32"/>
      <c r="L4549" s="32"/>
    </row>
    <row r="4550" spans="7:12" x14ac:dyDescent="0.2">
      <c r="G4550" s="32"/>
      <c r="H4550" s="32"/>
      <c r="I4550" s="32"/>
      <c r="J4550" s="32"/>
      <c r="K4550" s="32"/>
      <c r="L4550" s="32"/>
    </row>
    <row r="4551" spans="7:12" x14ac:dyDescent="0.2">
      <c r="G4551" s="32"/>
      <c r="H4551" s="32"/>
      <c r="I4551" s="32"/>
      <c r="J4551" s="32"/>
      <c r="K4551" s="32"/>
      <c r="L4551" s="32"/>
    </row>
    <row r="4552" spans="7:12" x14ac:dyDescent="0.2">
      <c r="G4552" s="32"/>
      <c r="H4552" s="32"/>
      <c r="I4552" s="32"/>
      <c r="J4552" s="32"/>
      <c r="K4552" s="32"/>
      <c r="L4552" s="32"/>
    </row>
    <row r="4553" spans="7:12" x14ac:dyDescent="0.2">
      <c r="G4553" s="32"/>
      <c r="H4553" s="32"/>
      <c r="I4553" s="32"/>
      <c r="J4553" s="32"/>
      <c r="K4553" s="32"/>
      <c r="L4553" s="32"/>
    </row>
    <row r="4554" spans="7:12" x14ac:dyDescent="0.2">
      <c r="G4554" s="32"/>
      <c r="H4554" s="32"/>
      <c r="I4554" s="32"/>
      <c r="J4554" s="32"/>
      <c r="K4554" s="32"/>
      <c r="L4554" s="32"/>
    </row>
    <row r="4555" spans="7:12" x14ac:dyDescent="0.2">
      <c r="G4555" s="32"/>
      <c r="H4555" s="32"/>
      <c r="I4555" s="32"/>
      <c r="J4555" s="32"/>
      <c r="K4555" s="32"/>
      <c r="L4555" s="32"/>
    </row>
    <row r="4556" spans="7:12" x14ac:dyDescent="0.2">
      <c r="G4556" s="32"/>
      <c r="H4556" s="32"/>
      <c r="I4556" s="32"/>
      <c r="J4556" s="32"/>
      <c r="K4556" s="32"/>
      <c r="L4556" s="32"/>
    </row>
    <row r="4557" spans="7:12" x14ac:dyDescent="0.2">
      <c r="G4557" s="32"/>
      <c r="H4557" s="32"/>
      <c r="I4557" s="32"/>
      <c r="J4557" s="32"/>
      <c r="K4557" s="32"/>
      <c r="L4557" s="32"/>
    </row>
    <row r="4558" spans="7:12" x14ac:dyDescent="0.2">
      <c r="G4558" s="32"/>
      <c r="H4558" s="32"/>
      <c r="I4558" s="32"/>
      <c r="J4558" s="32"/>
      <c r="K4558" s="32"/>
      <c r="L4558" s="32"/>
    </row>
    <row r="4559" spans="7:12" x14ac:dyDescent="0.2">
      <c r="G4559" s="32"/>
      <c r="H4559" s="32"/>
      <c r="I4559" s="32"/>
      <c r="J4559" s="32"/>
      <c r="K4559" s="32"/>
      <c r="L4559" s="32"/>
    </row>
    <row r="4560" spans="7:12" x14ac:dyDescent="0.2">
      <c r="G4560" s="32"/>
      <c r="H4560" s="32"/>
      <c r="I4560" s="32"/>
      <c r="J4560" s="32"/>
      <c r="K4560" s="32"/>
      <c r="L4560" s="32"/>
    </row>
    <row r="4561" spans="7:12" x14ac:dyDescent="0.2">
      <c r="G4561" s="32"/>
      <c r="H4561" s="32"/>
      <c r="I4561" s="32"/>
      <c r="J4561" s="32"/>
      <c r="K4561" s="32"/>
      <c r="L4561" s="32"/>
    </row>
    <row r="4562" spans="7:12" x14ac:dyDescent="0.2">
      <c r="G4562" s="32"/>
      <c r="H4562" s="32"/>
      <c r="I4562" s="32"/>
      <c r="J4562" s="32"/>
      <c r="K4562" s="32"/>
      <c r="L4562" s="32"/>
    </row>
    <row r="4563" spans="7:12" x14ac:dyDescent="0.2">
      <c r="G4563" s="32"/>
      <c r="H4563" s="32"/>
      <c r="I4563" s="32"/>
      <c r="J4563" s="32"/>
      <c r="K4563" s="32"/>
      <c r="L4563" s="32"/>
    </row>
    <row r="4564" spans="7:12" x14ac:dyDescent="0.2">
      <c r="G4564" s="32"/>
      <c r="H4564" s="32"/>
      <c r="I4564" s="32"/>
      <c r="J4564" s="32"/>
      <c r="K4564" s="32"/>
      <c r="L4564" s="32"/>
    </row>
    <row r="4565" spans="7:12" x14ac:dyDescent="0.2">
      <c r="G4565" s="32"/>
      <c r="H4565" s="32"/>
      <c r="I4565" s="32"/>
      <c r="J4565" s="32"/>
      <c r="K4565" s="32"/>
      <c r="L4565" s="32"/>
    </row>
    <row r="4566" spans="7:12" x14ac:dyDescent="0.2">
      <c r="G4566" s="32"/>
      <c r="H4566" s="32"/>
      <c r="I4566" s="32"/>
      <c r="J4566" s="32"/>
      <c r="K4566" s="32"/>
      <c r="L4566" s="32"/>
    </row>
    <row r="4567" spans="7:12" x14ac:dyDescent="0.2">
      <c r="G4567" s="32"/>
      <c r="H4567" s="32"/>
      <c r="I4567" s="32"/>
      <c r="J4567" s="32"/>
      <c r="K4567" s="32"/>
      <c r="L4567" s="32"/>
    </row>
    <row r="4568" spans="7:12" x14ac:dyDescent="0.2">
      <c r="G4568" s="32"/>
      <c r="H4568" s="32"/>
      <c r="I4568" s="32"/>
      <c r="J4568" s="32"/>
      <c r="K4568" s="32"/>
      <c r="L4568" s="32"/>
    </row>
    <row r="4569" spans="7:12" x14ac:dyDescent="0.2">
      <c r="G4569" s="32"/>
      <c r="H4569" s="32"/>
      <c r="I4569" s="32"/>
      <c r="J4569" s="32"/>
      <c r="K4569" s="32"/>
      <c r="L4569" s="32"/>
    </row>
    <row r="4570" spans="7:12" x14ac:dyDescent="0.2">
      <c r="G4570" s="32"/>
      <c r="H4570" s="32"/>
      <c r="I4570" s="32"/>
      <c r="J4570" s="32"/>
      <c r="K4570" s="32"/>
      <c r="L4570" s="32"/>
    </row>
    <row r="4571" spans="7:12" x14ac:dyDescent="0.2">
      <c r="G4571" s="32"/>
      <c r="H4571" s="32"/>
      <c r="I4571" s="32"/>
      <c r="J4571" s="32"/>
      <c r="K4571" s="32"/>
      <c r="L4571" s="32"/>
    </row>
    <row r="4572" spans="7:12" x14ac:dyDescent="0.2">
      <c r="G4572" s="32"/>
      <c r="H4572" s="32"/>
      <c r="I4572" s="32"/>
      <c r="J4572" s="32"/>
      <c r="K4572" s="32"/>
      <c r="L4572" s="32"/>
    </row>
    <row r="4573" spans="7:12" x14ac:dyDescent="0.2">
      <c r="G4573" s="32"/>
      <c r="H4573" s="32"/>
      <c r="I4573" s="32"/>
      <c r="J4573" s="32"/>
      <c r="K4573" s="32"/>
      <c r="L4573" s="32"/>
    </row>
    <row r="4574" spans="7:12" x14ac:dyDescent="0.2">
      <c r="G4574" s="32"/>
      <c r="H4574" s="32"/>
      <c r="I4574" s="32"/>
      <c r="J4574" s="32"/>
      <c r="K4574" s="32"/>
      <c r="L4574" s="32"/>
    </row>
    <row r="4575" spans="7:12" x14ac:dyDescent="0.2">
      <c r="G4575" s="32"/>
      <c r="H4575" s="32"/>
      <c r="I4575" s="32"/>
      <c r="J4575" s="32"/>
      <c r="K4575" s="32"/>
      <c r="L4575" s="32"/>
    </row>
    <row r="4576" spans="7:12" x14ac:dyDescent="0.2">
      <c r="G4576" s="32"/>
      <c r="H4576" s="32"/>
      <c r="I4576" s="32"/>
      <c r="J4576" s="32"/>
      <c r="K4576" s="32"/>
      <c r="L4576" s="32"/>
    </row>
    <row r="4577" spans="7:12" x14ac:dyDescent="0.2">
      <c r="G4577" s="32"/>
      <c r="H4577" s="32"/>
      <c r="I4577" s="32"/>
      <c r="J4577" s="32"/>
      <c r="K4577" s="32"/>
      <c r="L4577" s="32"/>
    </row>
    <row r="4578" spans="7:12" x14ac:dyDescent="0.2">
      <c r="G4578" s="32"/>
      <c r="H4578" s="32"/>
      <c r="I4578" s="32"/>
      <c r="J4578" s="32"/>
      <c r="K4578" s="32"/>
      <c r="L4578" s="32"/>
    </row>
    <row r="4579" spans="7:12" x14ac:dyDescent="0.2">
      <c r="G4579" s="32"/>
      <c r="H4579" s="32"/>
      <c r="I4579" s="32"/>
      <c r="J4579" s="32"/>
      <c r="K4579" s="32"/>
      <c r="L4579" s="32"/>
    </row>
    <row r="4580" spans="7:12" x14ac:dyDescent="0.2">
      <c r="G4580" s="32"/>
      <c r="H4580" s="32"/>
      <c r="I4580" s="32"/>
      <c r="J4580" s="32"/>
      <c r="K4580" s="32"/>
      <c r="L4580" s="32"/>
    </row>
    <row r="4581" spans="7:12" x14ac:dyDescent="0.2">
      <c r="G4581" s="32"/>
      <c r="H4581" s="32"/>
      <c r="I4581" s="32"/>
      <c r="J4581" s="32"/>
      <c r="K4581" s="32"/>
      <c r="L4581" s="32"/>
    </row>
    <row r="4582" spans="7:12" x14ac:dyDescent="0.2">
      <c r="G4582" s="32"/>
      <c r="H4582" s="32"/>
      <c r="I4582" s="32"/>
      <c r="J4582" s="32"/>
      <c r="K4582" s="32"/>
      <c r="L4582" s="32"/>
    </row>
    <row r="4583" spans="7:12" x14ac:dyDescent="0.2">
      <c r="G4583" s="32"/>
      <c r="H4583" s="32"/>
      <c r="I4583" s="32"/>
      <c r="J4583" s="32"/>
      <c r="K4583" s="32"/>
      <c r="L4583" s="32"/>
    </row>
    <row r="4584" spans="7:12" x14ac:dyDescent="0.2">
      <c r="G4584" s="32"/>
      <c r="H4584" s="32"/>
      <c r="I4584" s="32"/>
      <c r="J4584" s="32"/>
      <c r="K4584" s="32"/>
      <c r="L4584" s="32"/>
    </row>
    <row r="4585" spans="7:12" x14ac:dyDescent="0.2">
      <c r="G4585" s="32"/>
      <c r="H4585" s="32"/>
      <c r="I4585" s="32"/>
      <c r="J4585" s="32"/>
      <c r="K4585" s="32"/>
      <c r="L4585" s="32"/>
    </row>
    <row r="4586" spans="7:12" x14ac:dyDescent="0.2">
      <c r="G4586" s="32"/>
      <c r="H4586" s="32"/>
      <c r="I4586" s="32"/>
      <c r="J4586" s="32"/>
      <c r="K4586" s="32"/>
      <c r="L4586" s="32"/>
    </row>
    <row r="4587" spans="7:12" x14ac:dyDescent="0.2">
      <c r="G4587" s="32"/>
      <c r="H4587" s="32"/>
      <c r="I4587" s="32"/>
      <c r="J4587" s="32"/>
      <c r="K4587" s="32"/>
      <c r="L4587" s="32"/>
    </row>
    <row r="4588" spans="7:12" x14ac:dyDescent="0.2">
      <c r="G4588" s="32"/>
      <c r="H4588" s="32"/>
      <c r="I4588" s="32"/>
      <c r="J4588" s="32"/>
      <c r="K4588" s="32"/>
      <c r="L4588" s="32"/>
    </row>
    <row r="4589" spans="7:12" x14ac:dyDescent="0.2">
      <c r="G4589" s="32"/>
      <c r="H4589" s="32"/>
      <c r="I4589" s="32"/>
      <c r="J4589" s="32"/>
      <c r="K4589" s="32"/>
      <c r="L4589" s="32"/>
    </row>
    <row r="4590" spans="7:12" x14ac:dyDescent="0.2">
      <c r="G4590" s="32"/>
      <c r="H4590" s="32"/>
      <c r="I4590" s="32"/>
      <c r="J4590" s="32"/>
      <c r="K4590" s="32"/>
      <c r="L4590" s="32"/>
    </row>
    <row r="4591" spans="7:12" x14ac:dyDescent="0.2">
      <c r="G4591" s="32"/>
      <c r="H4591" s="32"/>
      <c r="I4591" s="32"/>
      <c r="J4591" s="32"/>
      <c r="K4591" s="32"/>
      <c r="L4591" s="32"/>
    </row>
    <row r="4592" spans="7:12" x14ac:dyDescent="0.2">
      <c r="G4592" s="32"/>
      <c r="H4592" s="32"/>
      <c r="I4592" s="32"/>
      <c r="J4592" s="32"/>
      <c r="K4592" s="32"/>
      <c r="L4592" s="32"/>
    </row>
    <row r="4593" spans="7:12" x14ac:dyDescent="0.2">
      <c r="G4593" s="32"/>
      <c r="H4593" s="32"/>
      <c r="I4593" s="32"/>
      <c r="J4593" s="32"/>
      <c r="K4593" s="32"/>
      <c r="L4593" s="32"/>
    </row>
    <row r="4594" spans="7:12" x14ac:dyDescent="0.2">
      <c r="G4594" s="32"/>
      <c r="H4594" s="32"/>
      <c r="I4594" s="32"/>
      <c r="J4594" s="32"/>
      <c r="K4594" s="32"/>
      <c r="L4594" s="32"/>
    </row>
    <row r="4595" spans="7:12" x14ac:dyDescent="0.2">
      <c r="G4595" s="32"/>
      <c r="H4595" s="32"/>
      <c r="I4595" s="32"/>
      <c r="J4595" s="32"/>
      <c r="K4595" s="32"/>
      <c r="L4595" s="32"/>
    </row>
    <row r="4596" spans="7:12" x14ac:dyDescent="0.2">
      <c r="G4596" s="32"/>
      <c r="H4596" s="32"/>
      <c r="I4596" s="32"/>
      <c r="J4596" s="32"/>
      <c r="K4596" s="32"/>
      <c r="L4596" s="32"/>
    </row>
    <row r="4597" spans="7:12" x14ac:dyDescent="0.2">
      <c r="G4597" s="32"/>
      <c r="H4597" s="32"/>
      <c r="I4597" s="32"/>
      <c r="J4597" s="32"/>
      <c r="K4597" s="32"/>
      <c r="L4597" s="32"/>
    </row>
    <row r="4598" spans="7:12" x14ac:dyDescent="0.2">
      <c r="G4598" s="32"/>
      <c r="H4598" s="32"/>
      <c r="I4598" s="32"/>
      <c r="J4598" s="32"/>
      <c r="K4598" s="32"/>
      <c r="L4598" s="32"/>
    </row>
    <row r="4599" spans="7:12" x14ac:dyDescent="0.2">
      <c r="G4599" s="32"/>
      <c r="H4599" s="32"/>
      <c r="I4599" s="32"/>
      <c r="J4599" s="32"/>
      <c r="K4599" s="32"/>
      <c r="L4599" s="32"/>
    </row>
    <row r="4600" spans="7:12" x14ac:dyDescent="0.2">
      <c r="G4600" s="32"/>
      <c r="H4600" s="32"/>
      <c r="I4600" s="32"/>
      <c r="J4600" s="32"/>
      <c r="K4600" s="32"/>
      <c r="L4600" s="32"/>
    </row>
    <row r="4601" spans="7:12" x14ac:dyDescent="0.2">
      <c r="G4601" s="32"/>
      <c r="H4601" s="32"/>
      <c r="I4601" s="32"/>
      <c r="J4601" s="32"/>
      <c r="K4601" s="32"/>
      <c r="L4601" s="32"/>
    </row>
    <row r="4602" spans="7:12" x14ac:dyDescent="0.2">
      <c r="G4602" s="32"/>
      <c r="H4602" s="32"/>
      <c r="I4602" s="32"/>
      <c r="J4602" s="32"/>
      <c r="K4602" s="32"/>
      <c r="L4602" s="32"/>
    </row>
    <row r="4603" spans="7:12" x14ac:dyDescent="0.2">
      <c r="G4603" s="32"/>
      <c r="H4603" s="32"/>
      <c r="I4603" s="32"/>
      <c r="J4603" s="32"/>
      <c r="K4603" s="32"/>
      <c r="L4603" s="32"/>
    </row>
    <row r="4604" spans="7:12" x14ac:dyDescent="0.2">
      <c r="G4604" s="32"/>
      <c r="H4604" s="32"/>
      <c r="I4604" s="32"/>
      <c r="J4604" s="32"/>
      <c r="K4604" s="32"/>
      <c r="L4604" s="32"/>
    </row>
    <row r="4605" spans="7:12" x14ac:dyDescent="0.2">
      <c r="G4605" s="32"/>
      <c r="H4605" s="32"/>
      <c r="I4605" s="32"/>
      <c r="J4605" s="32"/>
      <c r="K4605" s="32"/>
      <c r="L4605" s="32"/>
    </row>
    <row r="4606" spans="7:12" x14ac:dyDescent="0.2">
      <c r="G4606" s="32"/>
      <c r="H4606" s="32"/>
      <c r="I4606" s="32"/>
      <c r="J4606" s="32"/>
      <c r="K4606" s="32"/>
      <c r="L4606" s="32"/>
    </row>
    <row r="4607" spans="7:12" x14ac:dyDescent="0.2">
      <c r="G4607" s="32"/>
      <c r="H4607" s="32"/>
      <c r="I4607" s="32"/>
      <c r="J4607" s="32"/>
      <c r="K4607" s="32"/>
      <c r="L4607" s="32"/>
    </row>
    <row r="4608" spans="7:12" x14ac:dyDescent="0.2">
      <c r="G4608" s="32"/>
      <c r="H4608" s="32"/>
      <c r="I4608" s="32"/>
      <c r="J4608" s="32"/>
      <c r="K4608" s="32"/>
      <c r="L4608" s="32"/>
    </row>
    <row r="4609" spans="7:12" x14ac:dyDescent="0.2">
      <c r="G4609" s="32"/>
      <c r="H4609" s="32"/>
      <c r="I4609" s="32"/>
      <c r="J4609" s="32"/>
      <c r="K4609" s="32"/>
      <c r="L4609" s="32"/>
    </row>
    <row r="4610" spans="7:12" x14ac:dyDescent="0.2">
      <c r="G4610" s="32"/>
      <c r="H4610" s="32"/>
      <c r="I4610" s="32"/>
      <c r="J4610" s="32"/>
      <c r="K4610" s="32"/>
      <c r="L4610" s="32"/>
    </row>
    <row r="4611" spans="7:12" x14ac:dyDescent="0.2">
      <c r="G4611" s="32"/>
      <c r="H4611" s="32"/>
      <c r="I4611" s="32"/>
      <c r="J4611" s="32"/>
      <c r="K4611" s="32"/>
      <c r="L4611" s="32"/>
    </row>
    <row r="4612" spans="7:12" x14ac:dyDescent="0.2">
      <c r="G4612" s="32"/>
      <c r="H4612" s="32"/>
      <c r="I4612" s="32"/>
      <c r="J4612" s="32"/>
      <c r="K4612" s="32"/>
      <c r="L4612" s="32"/>
    </row>
    <row r="4613" spans="7:12" x14ac:dyDescent="0.2">
      <c r="G4613" s="32"/>
      <c r="H4613" s="32"/>
      <c r="I4613" s="32"/>
      <c r="J4613" s="32"/>
      <c r="K4613" s="32"/>
      <c r="L4613" s="32"/>
    </row>
    <row r="4614" spans="7:12" x14ac:dyDescent="0.2">
      <c r="G4614" s="32"/>
      <c r="H4614" s="32"/>
      <c r="I4614" s="32"/>
      <c r="J4614" s="32"/>
      <c r="K4614" s="32"/>
      <c r="L4614" s="32"/>
    </row>
    <row r="4615" spans="7:12" x14ac:dyDescent="0.2">
      <c r="G4615" s="32"/>
      <c r="H4615" s="32"/>
      <c r="I4615" s="32"/>
      <c r="J4615" s="32"/>
      <c r="K4615" s="32"/>
      <c r="L4615" s="32"/>
    </row>
    <row r="4616" spans="7:12" x14ac:dyDescent="0.2">
      <c r="G4616" s="32"/>
      <c r="H4616" s="32"/>
      <c r="I4616" s="32"/>
      <c r="J4616" s="32"/>
      <c r="K4616" s="32"/>
      <c r="L4616" s="32"/>
    </row>
    <row r="4617" spans="7:12" x14ac:dyDescent="0.2">
      <c r="G4617" s="32"/>
      <c r="H4617" s="32"/>
      <c r="I4617" s="32"/>
      <c r="J4617" s="32"/>
      <c r="K4617" s="32"/>
      <c r="L4617" s="32"/>
    </row>
    <row r="4618" spans="7:12" x14ac:dyDescent="0.2">
      <c r="G4618" s="32"/>
      <c r="H4618" s="32"/>
      <c r="I4618" s="32"/>
      <c r="J4618" s="32"/>
      <c r="K4618" s="32"/>
      <c r="L4618" s="32"/>
    </row>
    <row r="4619" spans="7:12" x14ac:dyDescent="0.2">
      <c r="G4619" s="32"/>
      <c r="H4619" s="32"/>
      <c r="I4619" s="32"/>
      <c r="J4619" s="32"/>
      <c r="K4619" s="32"/>
      <c r="L4619" s="32"/>
    </row>
    <row r="4620" spans="7:12" x14ac:dyDescent="0.2">
      <c r="G4620" s="32"/>
      <c r="H4620" s="32"/>
      <c r="I4620" s="32"/>
      <c r="J4620" s="32"/>
      <c r="K4620" s="32"/>
      <c r="L4620" s="32"/>
    </row>
    <row r="4621" spans="7:12" x14ac:dyDescent="0.2">
      <c r="G4621" s="32"/>
      <c r="H4621" s="32"/>
      <c r="I4621" s="32"/>
      <c r="J4621" s="32"/>
      <c r="K4621" s="32"/>
      <c r="L4621" s="32"/>
    </row>
    <row r="4622" spans="7:12" x14ac:dyDescent="0.2">
      <c r="G4622" s="32"/>
      <c r="H4622" s="32"/>
      <c r="I4622" s="32"/>
      <c r="J4622" s="32"/>
      <c r="K4622" s="32"/>
      <c r="L4622" s="32"/>
    </row>
    <row r="4623" spans="7:12" x14ac:dyDescent="0.2">
      <c r="G4623" s="32"/>
      <c r="H4623" s="32"/>
      <c r="I4623" s="32"/>
      <c r="J4623" s="32"/>
      <c r="K4623" s="32"/>
      <c r="L4623" s="32"/>
    </row>
    <row r="4624" spans="7:12" x14ac:dyDescent="0.2">
      <c r="G4624" s="32"/>
      <c r="H4624" s="32"/>
      <c r="I4624" s="32"/>
      <c r="J4624" s="32"/>
      <c r="K4624" s="32"/>
      <c r="L4624" s="32"/>
    </row>
    <row r="4625" spans="7:12" x14ac:dyDescent="0.2">
      <c r="G4625" s="32"/>
      <c r="H4625" s="32"/>
      <c r="I4625" s="32"/>
      <c r="J4625" s="32"/>
      <c r="K4625" s="32"/>
      <c r="L4625" s="32"/>
    </row>
    <row r="4626" spans="7:12" x14ac:dyDescent="0.2">
      <c r="G4626" s="32"/>
      <c r="H4626" s="32"/>
      <c r="I4626" s="32"/>
      <c r="J4626" s="32"/>
      <c r="K4626" s="32"/>
      <c r="L4626" s="32"/>
    </row>
    <row r="4627" spans="7:12" x14ac:dyDescent="0.2">
      <c r="G4627" s="32"/>
      <c r="H4627" s="32"/>
      <c r="I4627" s="32"/>
      <c r="J4627" s="32"/>
      <c r="K4627" s="32"/>
      <c r="L4627" s="32"/>
    </row>
    <row r="4628" spans="7:12" x14ac:dyDescent="0.2">
      <c r="G4628" s="32"/>
      <c r="H4628" s="32"/>
      <c r="I4628" s="32"/>
      <c r="J4628" s="32"/>
      <c r="K4628" s="32"/>
      <c r="L4628" s="32"/>
    </row>
    <row r="4629" spans="7:12" x14ac:dyDescent="0.2">
      <c r="G4629" s="32"/>
      <c r="H4629" s="32"/>
      <c r="I4629" s="32"/>
      <c r="J4629" s="32"/>
      <c r="K4629" s="32"/>
      <c r="L4629" s="32"/>
    </row>
    <row r="4630" spans="7:12" x14ac:dyDescent="0.2">
      <c r="G4630" s="32"/>
      <c r="H4630" s="32"/>
      <c r="I4630" s="32"/>
      <c r="J4630" s="32"/>
      <c r="K4630" s="32"/>
      <c r="L4630" s="32"/>
    </row>
    <row r="4631" spans="7:12" x14ac:dyDescent="0.2">
      <c r="G4631" s="32"/>
      <c r="H4631" s="32"/>
      <c r="I4631" s="32"/>
      <c r="J4631" s="32"/>
      <c r="K4631" s="32"/>
      <c r="L4631" s="32"/>
    </row>
    <row r="4632" spans="7:12" x14ac:dyDescent="0.2">
      <c r="G4632" s="32"/>
      <c r="H4632" s="32"/>
      <c r="I4632" s="32"/>
      <c r="J4632" s="32"/>
      <c r="K4632" s="32"/>
      <c r="L4632" s="32"/>
    </row>
    <row r="4633" spans="7:12" x14ac:dyDescent="0.2">
      <c r="G4633" s="32"/>
      <c r="H4633" s="32"/>
      <c r="I4633" s="32"/>
      <c r="J4633" s="32"/>
      <c r="K4633" s="32"/>
      <c r="L4633" s="32"/>
    </row>
    <row r="4634" spans="7:12" x14ac:dyDescent="0.2">
      <c r="G4634" s="32"/>
      <c r="H4634" s="32"/>
      <c r="I4634" s="32"/>
      <c r="J4634" s="32"/>
      <c r="K4634" s="32"/>
      <c r="L4634" s="32"/>
    </row>
    <row r="4635" spans="7:12" x14ac:dyDescent="0.2">
      <c r="G4635" s="32"/>
      <c r="H4635" s="32"/>
      <c r="I4635" s="32"/>
      <c r="J4635" s="32"/>
      <c r="K4635" s="32"/>
      <c r="L4635" s="32"/>
    </row>
    <row r="4636" spans="7:12" x14ac:dyDescent="0.2">
      <c r="G4636" s="32"/>
      <c r="H4636" s="32"/>
      <c r="I4636" s="32"/>
      <c r="J4636" s="32"/>
      <c r="K4636" s="32"/>
      <c r="L4636" s="32"/>
    </row>
    <row r="4637" spans="7:12" x14ac:dyDescent="0.2">
      <c r="G4637" s="32"/>
      <c r="H4637" s="32"/>
      <c r="I4637" s="32"/>
      <c r="J4637" s="32"/>
      <c r="K4637" s="32"/>
      <c r="L4637" s="32"/>
    </row>
    <row r="4638" spans="7:12" x14ac:dyDescent="0.2">
      <c r="G4638" s="32"/>
      <c r="H4638" s="32"/>
      <c r="I4638" s="32"/>
      <c r="J4638" s="32"/>
      <c r="K4638" s="32"/>
      <c r="L4638" s="32"/>
    </row>
    <row r="4639" spans="7:12" x14ac:dyDescent="0.2">
      <c r="G4639" s="32"/>
      <c r="H4639" s="32"/>
      <c r="I4639" s="32"/>
      <c r="J4639" s="32"/>
      <c r="K4639" s="32"/>
      <c r="L4639" s="32"/>
    </row>
    <row r="4640" spans="7:12" x14ac:dyDescent="0.2">
      <c r="G4640" s="32"/>
      <c r="H4640" s="32"/>
      <c r="I4640" s="32"/>
      <c r="J4640" s="32"/>
      <c r="K4640" s="32"/>
      <c r="L4640" s="32"/>
    </row>
    <row r="4641" spans="7:12" x14ac:dyDescent="0.2">
      <c r="G4641" s="32"/>
      <c r="H4641" s="32"/>
      <c r="I4641" s="32"/>
      <c r="J4641" s="32"/>
      <c r="K4641" s="32"/>
      <c r="L4641" s="32"/>
    </row>
    <row r="4642" spans="7:12" x14ac:dyDescent="0.2">
      <c r="G4642" s="32"/>
      <c r="H4642" s="32"/>
      <c r="I4642" s="32"/>
      <c r="J4642" s="32"/>
      <c r="K4642" s="32"/>
      <c r="L4642" s="32"/>
    </row>
    <row r="4643" spans="7:12" x14ac:dyDescent="0.2">
      <c r="G4643" s="32"/>
      <c r="H4643" s="32"/>
      <c r="I4643" s="32"/>
      <c r="J4643" s="32"/>
      <c r="K4643" s="32"/>
      <c r="L4643" s="32"/>
    </row>
    <row r="4644" spans="7:12" x14ac:dyDescent="0.2">
      <c r="G4644" s="32"/>
      <c r="H4644" s="32"/>
      <c r="I4644" s="32"/>
      <c r="J4644" s="32"/>
      <c r="K4644" s="32"/>
      <c r="L4644" s="32"/>
    </row>
    <row r="4645" spans="7:12" x14ac:dyDescent="0.2">
      <c r="G4645" s="32"/>
      <c r="H4645" s="32"/>
      <c r="I4645" s="32"/>
      <c r="J4645" s="32"/>
      <c r="K4645" s="32"/>
      <c r="L4645" s="32"/>
    </row>
    <row r="4646" spans="7:12" x14ac:dyDescent="0.2">
      <c r="G4646" s="32"/>
      <c r="H4646" s="32"/>
      <c r="I4646" s="32"/>
      <c r="J4646" s="32"/>
      <c r="K4646" s="32"/>
      <c r="L4646" s="32"/>
    </row>
    <row r="4647" spans="7:12" x14ac:dyDescent="0.2">
      <c r="G4647" s="32"/>
      <c r="H4647" s="32"/>
      <c r="I4647" s="32"/>
      <c r="J4647" s="32"/>
      <c r="K4647" s="32"/>
      <c r="L4647" s="32"/>
    </row>
    <row r="4648" spans="7:12" x14ac:dyDescent="0.2">
      <c r="G4648" s="32"/>
      <c r="H4648" s="32"/>
      <c r="I4648" s="32"/>
      <c r="J4648" s="32"/>
      <c r="K4648" s="32"/>
      <c r="L4648" s="32"/>
    </row>
    <row r="4649" spans="7:12" x14ac:dyDescent="0.2">
      <c r="G4649" s="32"/>
      <c r="H4649" s="32"/>
      <c r="I4649" s="32"/>
      <c r="J4649" s="32"/>
      <c r="K4649" s="32"/>
      <c r="L4649" s="32"/>
    </row>
    <row r="4650" spans="7:12" x14ac:dyDescent="0.2">
      <c r="G4650" s="32"/>
      <c r="H4650" s="32"/>
      <c r="I4650" s="32"/>
      <c r="J4650" s="32"/>
      <c r="K4650" s="32"/>
      <c r="L4650" s="32"/>
    </row>
    <row r="4651" spans="7:12" x14ac:dyDescent="0.2">
      <c r="G4651" s="32"/>
      <c r="H4651" s="32"/>
      <c r="I4651" s="32"/>
      <c r="J4651" s="32"/>
      <c r="K4651" s="32"/>
      <c r="L4651" s="32"/>
    </row>
    <row r="4652" spans="7:12" x14ac:dyDescent="0.2">
      <c r="G4652" s="32"/>
      <c r="H4652" s="32"/>
      <c r="I4652" s="32"/>
      <c r="J4652" s="32"/>
      <c r="K4652" s="32"/>
      <c r="L4652" s="32"/>
    </row>
    <row r="4653" spans="7:12" x14ac:dyDescent="0.2">
      <c r="G4653" s="32"/>
      <c r="H4653" s="32"/>
      <c r="I4653" s="32"/>
      <c r="J4653" s="32"/>
      <c r="K4653" s="32"/>
      <c r="L4653" s="32"/>
    </row>
    <row r="4654" spans="7:12" x14ac:dyDescent="0.2">
      <c r="G4654" s="32"/>
      <c r="H4654" s="32"/>
      <c r="I4654" s="32"/>
      <c r="J4654" s="32"/>
      <c r="K4654" s="32"/>
      <c r="L4654" s="32"/>
    </row>
    <row r="4655" spans="7:12" x14ac:dyDescent="0.2">
      <c r="G4655" s="32"/>
      <c r="H4655" s="32"/>
      <c r="I4655" s="32"/>
      <c r="J4655" s="32"/>
      <c r="K4655" s="32"/>
      <c r="L4655" s="32"/>
    </row>
    <row r="4656" spans="7:12" x14ac:dyDescent="0.2">
      <c r="G4656" s="32"/>
      <c r="H4656" s="32"/>
      <c r="I4656" s="32"/>
      <c r="J4656" s="32"/>
      <c r="K4656" s="32"/>
      <c r="L4656" s="32"/>
    </row>
    <row r="4657" spans="7:12" x14ac:dyDescent="0.2">
      <c r="G4657" s="32"/>
      <c r="H4657" s="32"/>
      <c r="I4657" s="32"/>
      <c r="J4657" s="32"/>
      <c r="K4657" s="32"/>
      <c r="L4657" s="32"/>
    </row>
    <row r="4658" spans="7:12" x14ac:dyDescent="0.2">
      <c r="G4658" s="32"/>
      <c r="H4658" s="32"/>
      <c r="I4658" s="32"/>
      <c r="J4658" s="32"/>
      <c r="K4658" s="32"/>
      <c r="L4658" s="32"/>
    </row>
    <row r="4659" spans="7:12" x14ac:dyDescent="0.2">
      <c r="G4659" s="32"/>
      <c r="H4659" s="32"/>
      <c r="I4659" s="32"/>
      <c r="J4659" s="32"/>
      <c r="K4659" s="32"/>
      <c r="L4659" s="32"/>
    </row>
    <row r="4660" spans="7:12" x14ac:dyDescent="0.2">
      <c r="G4660" s="32"/>
      <c r="H4660" s="32"/>
      <c r="I4660" s="32"/>
      <c r="J4660" s="32"/>
      <c r="K4660" s="32"/>
      <c r="L4660" s="32"/>
    </row>
    <row r="4661" spans="7:12" x14ac:dyDescent="0.2">
      <c r="G4661" s="32"/>
      <c r="H4661" s="32"/>
      <c r="I4661" s="32"/>
      <c r="J4661" s="32"/>
      <c r="K4661" s="32"/>
      <c r="L4661" s="32"/>
    </row>
    <row r="4662" spans="7:12" x14ac:dyDescent="0.2">
      <c r="G4662" s="32"/>
      <c r="H4662" s="32"/>
      <c r="I4662" s="32"/>
      <c r="J4662" s="32"/>
      <c r="K4662" s="32"/>
      <c r="L4662" s="32"/>
    </row>
    <row r="4663" spans="7:12" x14ac:dyDescent="0.2">
      <c r="G4663" s="32"/>
      <c r="H4663" s="32"/>
      <c r="I4663" s="32"/>
      <c r="J4663" s="32"/>
      <c r="K4663" s="32"/>
      <c r="L4663" s="32"/>
    </row>
    <row r="4664" spans="7:12" x14ac:dyDescent="0.2">
      <c r="G4664" s="32"/>
      <c r="H4664" s="32"/>
      <c r="I4664" s="32"/>
      <c r="J4664" s="32"/>
      <c r="K4664" s="32"/>
      <c r="L4664" s="32"/>
    </row>
    <row r="4665" spans="7:12" x14ac:dyDescent="0.2">
      <c r="G4665" s="32"/>
      <c r="H4665" s="32"/>
      <c r="I4665" s="32"/>
      <c r="J4665" s="32"/>
      <c r="K4665" s="32"/>
      <c r="L4665" s="32"/>
    </row>
    <row r="4666" spans="7:12" x14ac:dyDescent="0.2">
      <c r="G4666" s="32"/>
      <c r="H4666" s="32"/>
      <c r="I4666" s="32"/>
      <c r="J4666" s="32"/>
      <c r="K4666" s="32"/>
      <c r="L4666" s="32"/>
    </row>
    <row r="4667" spans="7:12" x14ac:dyDescent="0.2">
      <c r="G4667" s="32"/>
      <c r="H4667" s="32"/>
      <c r="I4667" s="32"/>
      <c r="J4667" s="32"/>
      <c r="K4667" s="32"/>
      <c r="L4667" s="32"/>
    </row>
    <row r="4668" spans="7:12" x14ac:dyDescent="0.2">
      <c r="G4668" s="32"/>
      <c r="H4668" s="32"/>
      <c r="I4668" s="32"/>
      <c r="J4668" s="32"/>
      <c r="K4668" s="32"/>
      <c r="L4668" s="32"/>
    </row>
    <row r="4669" spans="7:12" x14ac:dyDescent="0.2">
      <c r="G4669" s="32"/>
      <c r="H4669" s="32"/>
      <c r="I4669" s="32"/>
      <c r="J4669" s="32"/>
      <c r="K4669" s="32"/>
      <c r="L4669" s="32"/>
    </row>
    <row r="4670" spans="7:12" x14ac:dyDescent="0.2">
      <c r="G4670" s="32"/>
      <c r="H4670" s="32"/>
      <c r="I4670" s="32"/>
      <c r="J4670" s="32"/>
      <c r="K4670" s="32"/>
      <c r="L4670" s="32"/>
    </row>
    <row r="4671" spans="7:12" x14ac:dyDescent="0.2">
      <c r="G4671" s="32"/>
      <c r="H4671" s="32"/>
      <c r="I4671" s="32"/>
      <c r="J4671" s="32"/>
      <c r="K4671" s="32"/>
      <c r="L4671" s="32"/>
    </row>
    <row r="4672" spans="7:12" x14ac:dyDescent="0.2">
      <c r="G4672" s="32"/>
      <c r="H4672" s="32"/>
      <c r="I4672" s="32"/>
      <c r="J4672" s="32"/>
      <c r="K4672" s="32"/>
      <c r="L4672" s="32"/>
    </row>
    <row r="4673" spans="7:12" x14ac:dyDescent="0.2">
      <c r="G4673" s="32"/>
      <c r="H4673" s="32"/>
      <c r="I4673" s="32"/>
      <c r="J4673" s="32"/>
      <c r="K4673" s="32"/>
      <c r="L4673" s="32"/>
    </row>
    <row r="4674" spans="7:12" x14ac:dyDescent="0.2">
      <c r="G4674" s="32"/>
      <c r="H4674" s="32"/>
      <c r="I4674" s="32"/>
      <c r="J4674" s="32"/>
      <c r="K4674" s="32"/>
      <c r="L4674" s="32"/>
    </row>
    <row r="4675" spans="7:12" x14ac:dyDescent="0.2">
      <c r="G4675" s="32"/>
      <c r="H4675" s="32"/>
      <c r="I4675" s="32"/>
      <c r="J4675" s="32"/>
      <c r="K4675" s="32"/>
      <c r="L4675" s="32"/>
    </row>
    <row r="4676" spans="7:12" x14ac:dyDescent="0.2">
      <c r="G4676" s="32"/>
      <c r="H4676" s="32"/>
      <c r="I4676" s="32"/>
      <c r="J4676" s="32"/>
      <c r="K4676" s="32"/>
      <c r="L4676" s="32"/>
    </row>
    <row r="4677" spans="7:12" x14ac:dyDescent="0.2">
      <c r="G4677" s="32"/>
      <c r="H4677" s="32"/>
      <c r="I4677" s="32"/>
      <c r="J4677" s="32"/>
      <c r="K4677" s="32"/>
      <c r="L4677" s="32"/>
    </row>
    <row r="4678" spans="7:12" x14ac:dyDescent="0.2">
      <c r="G4678" s="32"/>
      <c r="H4678" s="32"/>
      <c r="I4678" s="32"/>
      <c r="J4678" s="32"/>
      <c r="K4678" s="32"/>
      <c r="L4678" s="32"/>
    </row>
    <row r="4679" spans="7:12" x14ac:dyDescent="0.2">
      <c r="G4679" s="32"/>
      <c r="H4679" s="32"/>
      <c r="I4679" s="32"/>
      <c r="J4679" s="32"/>
      <c r="K4679" s="32"/>
      <c r="L4679" s="32"/>
    </row>
    <row r="4680" spans="7:12" x14ac:dyDescent="0.2">
      <c r="G4680" s="32"/>
      <c r="H4680" s="32"/>
      <c r="I4680" s="32"/>
      <c r="J4680" s="32"/>
      <c r="K4680" s="32"/>
      <c r="L4680" s="32"/>
    </row>
    <row r="4681" spans="7:12" x14ac:dyDescent="0.2">
      <c r="G4681" s="32"/>
      <c r="H4681" s="32"/>
      <c r="I4681" s="32"/>
      <c r="J4681" s="32"/>
      <c r="K4681" s="32"/>
      <c r="L4681" s="32"/>
    </row>
    <row r="4682" spans="7:12" x14ac:dyDescent="0.2">
      <c r="G4682" s="32"/>
      <c r="H4682" s="32"/>
      <c r="I4682" s="32"/>
      <c r="J4682" s="32"/>
      <c r="K4682" s="32"/>
      <c r="L4682" s="32"/>
    </row>
    <row r="4683" spans="7:12" x14ac:dyDescent="0.2">
      <c r="G4683" s="32"/>
      <c r="H4683" s="32"/>
      <c r="I4683" s="32"/>
      <c r="J4683" s="32"/>
      <c r="K4683" s="32"/>
      <c r="L4683" s="32"/>
    </row>
    <row r="4684" spans="7:12" x14ac:dyDescent="0.2">
      <c r="G4684" s="32"/>
      <c r="H4684" s="32"/>
      <c r="I4684" s="32"/>
      <c r="J4684" s="32"/>
      <c r="K4684" s="32"/>
      <c r="L4684" s="32"/>
    </row>
    <row r="4685" spans="7:12" x14ac:dyDescent="0.2">
      <c r="G4685" s="32"/>
      <c r="H4685" s="32"/>
      <c r="I4685" s="32"/>
      <c r="J4685" s="32"/>
      <c r="K4685" s="32"/>
      <c r="L4685" s="32"/>
    </row>
    <row r="4686" spans="7:12" x14ac:dyDescent="0.2">
      <c r="G4686" s="32"/>
      <c r="H4686" s="32"/>
      <c r="I4686" s="32"/>
      <c r="J4686" s="32"/>
      <c r="K4686" s="32"/>
      <c r="L4686" s="32"/>
    </row>
    <row r="4687" spans="7:12" x14ac:dyDescent="0.2">
      <c r="G4687" s="32"/>
      <c r="H4687" s="32"/>
      <c r="I4687" s="32"/>
      <c r="J4687" s="32"/>
      <c r="K4687" s="32"/>
      <c r="L4687" s="32"/>
    </row>
    <row r="4688" spans="7:12" x14ac:dyDescent="0.2">
      <c r="G4688" s="32"/>
      <c r="H4688" s="32"/>
      <c r="I4688" s="32"/>
      <c r="J4688" s="32"/>
      <c r="K4688" s="32"/>
      <c r="L4688" s="32"/>
    </row>
    <row r="4689" spans="7:12" x14ac:dyDescent="0.2">
      <c r="G4689" s="32"/>
      <c r="H4689" s="32"/>
      <c r="I4689" s="32"/>
      <c r="J4689" s="32"/>
      <c r="K4689" s="32"/>
      <c r="L4689" s="32"/>
    </row>
    <row r="4690" spans="7:12" x14ac:dyDescent="0.2">
      <c r="G4690" s="32"/>
      <c r="H4690" s="32"/>
      <c r="I4690" s="32"/>
      <c r="J4690" s="32"/>
      <c r="K4690" s="32"/>
      <c r="L4690" s="32"/>
    </row>
    <row r="4691" spans="7:12" x14ac:dyDescent="0.2">
      <c r="G4691" s="32"/>
      <c r="H4691" s="32"/>
      <c r="I4691" s="32"/>
      <c r="J4691" s="32"/>
      <c r="K4691" s="32"/>
      <c r="L4691" s="32"/>
    </row>
    <row r="4692" spans="7:12" x14ac:dyDescent="0.2">
      <c r="G4692" s="32"/>
      <c r="H4692" s="32"/>
      <c r="I4692" s="32"/>
      <c r="J4692" s="32"/>
      <c r="K4692" s="32"/>
      <c r="L4692" s="32"/>
    </row>
    <row r="4693" spans="7:12" x14ac:dyDescent="0.2">
      <c r="G4693" s="32"/>
      <c r="H4693" s="32"/>
      <c r="I4693" s="32"/>
      <c r="J4693" s="32"/>
      <c r="K4693" s="32"/>
      <c r="L4693" s="32"/>
    </row>
    <row r="4694" spans="7:12" x14ac:dyDescent="0.2">
      <c r="G4694" s="32"/>
      <c r="H4694" s="32"/>
      <c r="I4694" s="32"/>
      <c r="J4694" s="32"/>
      <c r="K4694" s="32"/>
      <c r="L4694" s="32"/>
    </row>
    <row r="4695" spans="7:12" x14ac:dyDescent="0.2">
      <c r="G4695" s="32"/>
      <c r="H4695" s="32"/>
      <c r="I4695" s="32"/>
      <c r="J4695" s="32"/>
      <c r="K4695" s="32"/>
      <c r="L4695" s="32"/>
    </row>
    <row r="4696" spans="7:12" x14ac:dyDescent="0.2">
      <c r="G4696" s="32"/>
      <c r="H4696" s="32"/>
      <c r="I4696" s="32"/>
      <c r="J4696" s="32"/>
      <c r="K4696" s="32"/>
      <c r="L4696" s="32"/>
    </row>
    <row r="4697" spans="7:12" x14ac:dyDescent="0.2">
      <c r="G4697" s="32"/>
      <c r="H4697" s="32"/>
      <c r="I4697" s="32"/>
      <c r="J4697" s="32"/>
      <c r="K4697" s="32"/>
      <c r="L4697" s="32"/>
    </row>
    <row r="4698" spans="7:12" x14ac:dyDescent="0.2">
      <c r="G4698" s="32"/>
      <c r="H4698" s="32"/>
      <c r="I4698" s="32"/>
      <c r="J4698" s="32"/>
      <c r="K4698" s="32"/>
      <c r="L4698" s="32"/>
    </row>
    <row r="4699" spans="7:12" x14ac:dyDescent="0.2">
      <c r="G4699" s="32"/>
      <c r="H4699" s="32"/>
      <c r="I4699" s="32"/>
      <c r="J4699" s="32"/>
      <c r="K4699" s="32"/>
      <c r="L4699" s="32"/>
    </row>
    <row r="4700" spans="7:12" x14ac:dyDescent="0.2">
      <c r="G4700" s="32"/>
      <c r="H4700" s="32"/>
      <c r="I4700" s="32"/>
      <c r="J4700" s="32"/>
      <c r="K4700" s="32"/>
      <c r="L4700" s="32"/>
    </row>
    <row r="4701" spans="7:12" x14ac:dyDescent="0.2">
      <c r="G4701" s="32"/>
      <c r="H4701" s="32"/>
      <c r="I4701" s="32"/>
      <c r="J4701" s="32"/>
      <c r="K4701" s="32"/>
      <c r="L4701" s="32"/>
    </row>
    <row r="4702" spans="7:12" x14ac:dyDescent="0.2">
      <c r="G4702" s="32"/>
      <c r="H4702" s="32"/>
      <c r="I4702" s="32"/>
      <c r="J4702" s="32"/>
      <c r="K4702" s="32"/>
      <c r="L4702" s="32"/>
    </row>
    <row r="4703" spans="7:12" x14ac:dyDescent="0.2">
      <c r="G4703" s="32"/>
      <c r="H4703" s="32"/>
      <c r="I4703" s="32"/>
      <c r="J4703" s="32"/>
      <c r="K4703" s="32"/>
      <c r="L4703" s="32"/>
    </row>
    <row r="4704" spans="7:12" x14ac:dyDescent="0.2">
      <c r="G4704" s="32"/>
      <c r="H4704" s="32"/>
      <c r="I4704" s="32"/>
      <c r="J4704" s="32"/>
      <c r="K4704" s="32"/>
      <c r="L4704" s="32"/>
    </row>
    <row r="4705" spans="7:12" x14ac:dyDescent="0.2">
      <c r="G4705" s="32"/>
      <c r="H4705" s="32"/>
      <c r="I4705" s="32"/>
      <c r="J4705" s="32"/>
      <c r="K4705" s="32"/>
      <c r="L4705" s="32"/>
    </row>
    <row r="4706" spans="7:12" x14ac:dyDescent="0.2">
      <c r="G4706" s="32"/>
      <c r="H4706" s="32"/>
      <c r="I4706" s="32"/>
      <c r="J4706" s="32"/>
      <c r="K4706" s="32"/>
      <c r="L4706" s="32"/>
    </row>
    <row r="4707" spans="7:12" x14ac:dyDescent="0.2">
      <c r="G4707" s="32"/>
      <c r="H4707" s="32"/>
      <c r="I4707" s="32"/>
      <c r="J4707" s="32"/>
      <c r="K4707" s="32"/>
      <c r="L4707" s="32"/>
    </row>
    <row r="4708" spans="7:12" x14ac:dyDescent="0.2">
      <c r="G4708" s="32"/>
      <c r="H4708" s="32"/>
      <c r="I4708" s="32"/>
      <c r="J4708" s="32"/>
      <c r="K4708" s="32"/>
      <c r="L4708" s="32"/>
    </row>
    <row r="4709" spans="7:12" x14ac:dyDescent="0.2">
      <c r="G4709" s="32"/>
      <c r="H4709" s="32"/>
      <c r="I4709" s="32"/>
      <c r="J4709" s="32"/>
      <c r="K4709" s="32"/>
      <c r="L4709" s="32"/>
    </row>
    <row r="4710" spans="7:12" x14ac:dyDescent="0.2">
      <c r="G4710" s="32"/>
      <c r="H4710" s="32"/>
      <c r="I4710" s="32"/>
      <c r="J4710" s="32"/>
      <c r="K4710" s="32"/>
      <c r="L4710" s="32"/>
    </row>
    <row r="4711" spans="7:12" x14ac:dyDescent="0.2">
      <c r="G4711" s="32"/>
      <c r="H4711" s="32"/>
      <c r="I4711" s="32"/>
      <c r="J4711" s="32"/>
      <c r="K4711" s="32"/>
      <c r="L4711" s="32"/>
    </row>
    <row r="4712" spans="7:12" x14ac:dyDescent="0.2">
      <c r="G4712" s="32"/>
      <c r="H4712" s="32"/>
      <c r="I4712" s="32"/>
      <c r="J4712" s="32"/>
      <c r="K4712" s="32"/>
      <c r="L4712" s="32"/>
    </row>
    <row r="4713" spans="7:12" x14ac:dyDescent="0.2">
      <c r="G4713" s="32"/>
      <c r="H4713" s="32"/>
      <c r="I4713" s="32"/>
      <c r="J4713" s="32"/>
      <c r="K4713" s="32"/>
      <c r="L4713" s="32"/>
    </row>
    <row r="4714" spans="7:12" x14ac:dyDescent="0.2">
      <c r="G4714" s="32"/>
      <c r="H4714" s="32"/>
      <c r="I4714" s="32"/>
      <c r="J4714" s="32"/>
      <c r="K4714" s="32"/>
      <c r="L4714" s="32"/>
    </row>
    <row r="4715" spans="7:12" x14ac:dyDescent="0.2">
      <c r="G4715" s="32"/>
      <c r="H4715" s="32"/>
      <c r="I4715" s="32"/>
      <c r="J4715" s="32"/>
      <c r="K4715" s="32"/>
      <c r="L4715" s="32"/>
    </row>
    <row r="4716" spans="7:12" x14ac:dyDescent="0.2">
      <c r="G4716" s="32"/>
      <c r="H4716" s="32"/>
      <c r="I4716" s="32"/>
      <c r="J4716" s="32"/>
      <c r="K4716" s="32"/>
      <c r="L4716" s="32"/>
    </row>
    <row r="4717" spans="7:12" x14ac:dyDescent="0.2">
      <c r="G4717" s="32"/>
      <c r="H4717" s="32"/>
      <c r="I4717" s="32"/>
      <c r="J4717" s="32"/>
      <c r="K4717" s="32"/>
      <c r="L4717" s="32"/>
    </row>
    <row r="4718" spans="7:12" x14ac:dyDescent="0.2">
      <c r="G4718" s="32"/>
      <c r="H4718" s="32"/>
      <c r="I4718" s="32"/>
      <c r="J4718" s="32"/>
      <c r="K4718" s="32"/>
      <c r="L4718" s="32"/>
    </row>
    <row r="4719" spans="7:12" x14ac:dyDescent="0.2">
      <c r="G4719" s="32"/>
      <c r="H4719" s="32"/>
      <c r="I4719" s="32"/>
      <c r="J4719" s="32"/>
      <c r="K4719" s="32"/>
      <c r="L4719" s="32"/>
    </row>
    <row r="4720" spans="7:12" x14ac:dyDescent="0.2">
      <c r="G4720" s="32"/>
      <c r="H4720" s="32"/>
      <c r="I4720" s="32"/>
      <c r="J4720" s="32"/>
      <c r="K4720" s="32"/>
      <c r="L4720" s="32"/>
    </row>
    <row r="4721" spans="7:12" x14ac:dyDescent="0.2">
      <c r="G4721" s="32"/>
      <c r="H4721" s="32"/>
      <c r="I4721" s="32"/>
      <c r="J4721" s="32"/>
      <c r="K4721" s="32"/>
      <c r="L4721" s="32"/>
    </row>
    <row r="4722" spans="7:12" x14ac:dyDescent="0.2">
      <c r="G4722" s="32"/>
      <c r="H4722" s="32"/>
      <c r="I4722" s="32"/>
      <c r="J4722" s="32"/>
      <c r="K4722" s="32"/>
      <c r="L4722" s="32"/>
    </row>
    <row r="4723" spans="7:12" x14ac:dyDescent="0.2">
      <c r="G4723" s="32"/>
      <c r="H4723" s="32"/>
      <c r="I4723" s="32"/>
      <c r="J4723" s="32"/>
      <c r="K4723" s="32"/>
      <c r="L4723" s="32"/>
    </row>
    <row r="4724" spans="7:12" x14ac:dyDescent="0.2">
      <c r="G4724" s="32"/>
      <c r="H4724" s="32"/>
      <c r="I4724" s="32"/>
      <c r="J4724" s="32"/>
      <c r="K4724" s="32"/>
      <c r="L4724" s="32"/>
    </row>
    <row r="4725" spans="7:12" x14ac:dyDescent="0.2">
      <c r="G4725" s="32"/>
      <c r="H4725" s="32"/>
      <c r="I4725" s="32"/>
      <c r="J4725" s="32"/>
      <c r="K4725" s="32"/>
      <c r="L4725" s="32"/>
    </row>
    <row r="4726" spans="7:12" x14ac:dyDescent="0.2">
      <c r="G4726" s="32"/>
      <c r="H4726" s="32"/>
      <c r="I4726" s="32"/>
      <c r="J4726" s="32"/>
      <c r="K4726" s="32"/>
      <c r="L4726" s="32"/>
    </row>
    <row r="4727" spans="7:12" x14ac:dyDescent="0.2">
      <c r="G4727" s="32"/>
      <c r="H4727" s="32"/>
      <c r="I4727" s="32"/>
      <c r="J4727" s="32"/>
      <c r="K4727" s="32"/>
      <c r="L4727" s="32"/>
    </row>
    <row r="4728" spans="7:12" x14ac:dyDescent="0.2">
      <c r="G4728" s="32"/>
      <c r="H4728" s="32"/>
      <c r="I4728" s="32"/>
      <c r="J4728" s="32"/>
      <c r="K4728" s="32"/>
      <c r="L4728" s="32"/>
    </row>
    <row r="4729" spans="7:12" x14ac:dyDescent="0.2">
      <c r="G4729" s="32"/>
      <c r="H4729" s="32"/>
      <c r="I4729" s="32"/>
      <c r="J4729" s="32"/>
      <c r="K4729" s="32"/>
      <c r="L4729" s="32"/>
    </row>
    <row r="4730" spans="7:12" x14ac:dyDescent="0.2">
      <c r="G4730" s="32"/>
      <c r="H4730" s="32"/>
      <c r="I4730" s="32"/>
      <c r="J4730" s="32"/>
      <c r="K4730" s="32"/>
      <c r="L4730" s="32"/>
    </row>
    <row r="4731" spans="7:12" x14ac:dyDescent="0.2">
      <c r="G4731" s="32"/>
      <c r="H4731" s="32"/>
      <c r="I4731" s="32"/>
      <c r="J4731" s="32"/>
      <c r="K4731" s="32"/>
      <c r="L4731" s="32"/>
    </row>
    <row r="4732" spans="7:12" x14ac:dyDescent="0.2">
      <c r="G4732" s="32"/>
      <c r="H4732" s="32"/>
      <c r="I4732" s="32"/>
      <c r="J4732" s="32"/>
      <c r="K4732" s="32"/>
      <c r="L4732" s="32"/>
    </row>
    <row r="4733" spans="7:12" x14ac:dyDescent="0.2">
      <c r="G4733" s="32"/>
      <c r="H4733" s="32"/>
      <c r="I4733" s="32"/>
      <c r="J4733" s="32"/>
      <c r="K4733" s="32"/>
      <c r="L4733" s="32"/>
    </row>
    <row r="4734" spans="7:12" x14ac:dyDescent="0.2">
      <c r="G4734" s="32"/>
      <c r="H4734" s="32"/>
      <c r="I4734" s="32"/>
      <c r="J4734" s="32"/>
      <c r="K4734" s="32"/>
      <c r="L4734" s="32"/>
    </row>
    <row r="4735" spans="7:12" x14ac:dyDescent="0.2">
      <c r="G4735" s="32"/>
      <c r="H4735" s="32"/>
      <c r="I4735" s="32"/>
      <c r="J4735" s="32"/>
      <c r="K4735" s="32"/>
      <c r="L4735" s="32"/>
    </row>
    <row r="4736" spans="7:12" x14ac:dyDescent="0.2">
      <c r="G4736" s="32"/>
      <c r="H4736" s="32"/>
      <c r="I4736" s="32"/>
      <c r="J4736" s="32"/>
      <c r="K4736" s="32"/>
      <c r="L4736" s="32"/>
    </row>
    <row r="4737" spans="7:12" x14ac:dyDescent="0.2">
      <c r="G4737" s="32"/>
      <c r="H4737" s="32"/>
      <c r="I4737" s="32"/>
      <c r="J4737" s="32"/>
      <c r="K4737" s="32"/>
      <c r="L4737" s="32"/>
    </row>
    <row r="4738" spans="7:12" x14ac:dyDescent="0.2">
      <c r="G4738" s="32"/>
      <c r="H4738" s="32"/>
      <c r="I4738" s="32"/>
      <c r="J4738" s="32"/>
      <c r="K4738" s="32"/>
      <c r="L4738" s="32"/>
    </row>
    <row r="4739" spans="7:12" x14ac:dyDescent="0.2">
      <c r="G4739" s="32"/>
      <c r="H4739" s="32"/>
      <c r="I4739" s="32"/>
      <c r="J4739" s="32"/>
      <c r="K4739" s="32"/>
      <c r="L4739" s="32"/>
    </row>
    <row r="4740" spans="7:12" x14ac:dyDescent="0.2">
      <c r="G4740" s="32"/>
      <c r="H4740" s="32"/>
      <c r="I4740" s="32"/>
      <c r="J4740" s="32"/>
      <c r="K4740" s="32"/>
      <c r="L4740" s="32"/>
    </row>
    <row r="4741" spans="7:12" x14ac:dyDescent="0.2">
      <c r="G4741" s="32"/>
      <c r="H4741" s="32"/>
      <c r="I4741" s="32"/>
      <c r="J4741" s="32"/>
      <c r="K4741" s="32"/>
      <c r="L4741" s="32"/>
    </row>
    <row r="4742" spans="7:12" x14ac:dyDescent="0.2">
      <c r="G4742" s="32"/>
      <c r="H4742" s="32"/>
      <c r="I4742" s="32"/>
      <c r="J4742" s="32"/>
      <c r="K4742" s="32"/>
      <c r="L4742" s="32"/>
    </row>
    <row r="4743" spans="7:12" x14ac:dyDescent="0.2">
      <c r="G4743" s="32"/>
      <c r="H4743" s="32"/>
      <c r="I4743" s="32"/>
      <c r="J4743" s="32"/>
      <c r="K4743" s="32"/>
      <c r="L4743" s="32"/>
    </row>
    <row r="4744" spans="7:12" x14ac:dyDescent="0.2">
      <c r="G4744" s="32"/>
      <c r="H4744" s="32"/>
      <c r="I4744" s="32"/>
      <c r="J4744" s="32"/>
      <c r="K4744" s="32"/>
      <c r="L4744" s="32"/>
    </row>
    <row r="4745" spans="7:12" x14ac:dyDescent="0.2">
      <c r="G4745" s="32"/>
      <c r="H4745" s="32"/>
      <c r="I4745" s="32"/>
      <c r="J4745" s="32"/>
      <c r="K4745" s="32"/>
      <c r="L4745" s="32"/>
    </row>
    <row r="4746" spans="7:12" x14ac:dyDescent="0.2">
      <c r="G4746" s="32"/>
      <c r="H4746" s="32"/>
      <c r="I4746" s="32"/>
      <c r="J4746" s="32"/>
      <c r="K4746" s="32"/>
      <c r="L4746" s="32"/>
    </row>
    <row r="4747" spans="7:12" x14ac:dyDescent="0.2">
      <c r="G4747" s="32"/>
      <c r="H4747" s="32"/>
      <c r="I4747" s="32"/>
      <c r="J4747" s="32"/>
      <c r="K4747" s="32"/>
      <c r="L4747" s="32"/>
    </row>
    <row r="4748" spans="7:12" x14ac:dyDescent="0.2">
      <c r="G4748" s="32"/>
      <c r="H4748" s="32"/>
      <c r="I4748" s="32"/>
      <c r="J4748" s="32"/>
      <c r="K4748" s="32"/>
      <c r="L4748" s="32"/>
    </row>
    <row r="4749" spans="7:12" x14ac:dyDescent="0.2">
      <c r="G4749" s="32"/>
      <c r="H4749" s="32"/>
      <c r="I4749" s="32"/>
      <c r="J4749" s="32"/>
      <c r="K4749" s="32"/>
      <c r="L4749" s="32"/>
    </row>
    <row r="4750" spans="7:12" x14ac:dyDescent="0.2">
      <c r="G4750" s="32"/>
      <c r="H4750" s="32"/>
      <c r="I4750" s="32"/>
      <c r="J4750" s="32"/>
      <c r="K4750" s="32"/>
      <c r="L4750" s="32"/>
    </row>
    <row r="4751" spans="7:12" x14ac:dyDescent="0.2">
      <c r="G4751" s="32"/>
      <c r="H4751" s="32"/>
      <c r="I4751" s="32"/>
      <c r="J4751" s="32"/>
      <c r="K4751" s="32"/>
      <c r="L4751" s="32"/>
    </row>
    <row r="4752" spans="7:12" x14ac:dyDescent="0.2">
      <c r="G4752" s="32"/>
      <c r="H4752" s="32"/>
      <c r="I4752" s="32"/>
      <c r="J4752" s="32"/>
      <c r="K4752" s="32"/>
      <c r="L4752" s="32"/>
    </row>
    <row r="4753" spans="7:12" x14ac:dyDescent="0.2">
      <c r="G4753" s="32"/>
      <c r="H4753" s="32"/>
      <c r="I4753" s="32"/>
      <c r="J4753" s="32"/>
      <c r="K4753" s="32"/>
      <c r="L4753" s="32"/>
    </row>
    <row r="4754" spans="7:12" x14ac:dyDescent="0.2">
      <c r="G4754" s="32"/>
      <c r="H4754" s="32"/>
      <c r="I4754" s="32"/>
      <c r="J4754" s="32"/>
      <c r="K4754" s="32"/>
      <c r="L4754" s="32"/>
    </row>
    <row r="4755" spans="7:12" x14ac:dyDescent="0.2">
      <c r="G4755" s="32"/>
      <c r="H4755" s="32"/>
      <c r="I4755" s="32"/>
      <c r="J4755" s="32"/>
      <c r="K4755" s="32"/>
      <c r="L4755" s="32"/>
    </row>
    <row r="4756" spans="7:12" x14ac:dyDescent="0.2">
      <c r="G4756" s="32"/>
      <c r="H4756" s="32"/>
      <c r="I4756" s="32"/>
      <c r="J4756" s="32"/>
      <c r="K4756" s="32"/>
      <c r="L4756" s="32"/>
    </row>
    <row r="4757" spans="7:12" x14ac:dyDescent="0.2">
      <c r="G4757" s="32"/>
      <c r="H4757" s="32"/>
      <c r="I4757" s="32"/>
      <c r="J4757" s="32"/>
      <c r="K4757" s="32"/>
      <c r="L4757" s="32"/>
    </row>
    <row r="4758" spans="7:12" x14ac:dyDescent="0.2">
      <c r="G4758" s="32"/>
      <c r="H4758" s="32"/>
      <c r="I4758" s="32"/>
      <c r="J4758" s="32"/>
      <c r="K4758" s="32"/>
      <c r="L4758" s="32"/>
    </row>
    <row r="4759" spans="7:12" x14ac:dyDescent="0.2">
      <c r="G4759" s="32"/>
      <c r="H4759" s="32"/>
      <c r="I4759" s="32"/>
      <c r="J4759" s="32"/>
      <c r="K4759" s="32"/>
      <c r="L4759" s="32"/>
    </row>
    <row r="4760" spans="7:12" x14ac:dyDescent="0.2">
      <c r="G4760" s="32"/>
      <c r="H4760" s="32"/>
      <c r="I4760" s="32"/>
      <c r="J4760" s="32"/>
      <c r="K4760" s="32"/>
      <c r="L4760" s="32"/>
    </row>
    <row r="4761" spans="7:12" x14ac:dyDescent="0.2">
      <c r="G4761" s="32"/>
      <c r="H4761" s="32"/>
      <c r="I4761" s="32"/>
      <c r="J4761" s="32"/>
      <c r="K4761" s="32"/>
      <c r="L4761" s="32"/>
    </row>
    <row r="4762" spans="7:12" x14ac:dyDescent="0.2">
      <c r="G4762" s="32"/>
      <c r="H4762" s="32"/>
      <c r="I4762" s="32"/>
      <c r="J4762" s="32"/>
      <c r="K4762" s="32"/>
      <c r="L4762" s="32"/>
    </row>
    <row r="4763" spans="7:12" x14ac:dyDescent="0.2">
      <c r="G4763" s="32"/>
      <c r="H4763" s="32"/>
      <c r="I4763" s="32"/>
      <c r="J4763" s="32"/>
      <c r="K4763" s="32"/>
      <c r="L4763" s="32"/>
    </row>
    <row r="4764" spans="7:12" x14ac:dyDescent="0.2">
      <c r="G4764" s="32"/>
      <c r="H4764" s="32"/>
      <c r="I4764" s="32"/>
      <c r="J4764" s="32"/>
      <c r="K4764" s="32"/>
      <c r="L4764" s="32"/>
    </row>
    <row r="4765" spans="7:12" x14ac:dyDescent="0.2">
      <c r="G4765" s="32"/>
      <c r="H4765" s="32"/>
      <c r="I4765" s="32"/>
      <c r="J4765" s="32"/>
      <c r="K4765" s="32"/>
      <c r="L4765" s="32"/>
    </row>
    <row r="4766" spans="7:12" x14ac:dyDescent="0.2">
      <c r="G4766" s="32"/>
      <c r="H4766" s="32"/>
      <c r="I4766" s="32"/>
      <c r="J4766" s="32"/>
      <c r="K4766" s="32"/>
      <c r="L4766" s="32"/>
    </row>
    <row r="4767" spans="7:12" x14ac:dyDescent="0.2">
      <c r="G4767" s="32"/>
      <c r="H4767" s="32"/>
      <c r="I4767" s="32"/>
      <c r="J4767" s="32"/>
      <c r="K4767" s="32"/>
      <c r="L4767" s="32"/>
    </row>
    <row r="4768" spans="7:12" x14ac:dyDescent="0.2">
      <c r="G4768" s="32"/>
      <c r="H4768" s="32"/>
      <c r="I4768" s="32"/>
      <c r="J4768" s="32"/>
      <c r="K4768" s="32"/>
      <c r="L4768" s="32"/>
    </row>
    <row r="4769" spans="7:12" x14ac:dyDescent="0.2">
      <c r="G4769" s="32"/>
      <c r="H4769" s="32"/>
      <c r="I4769" s="32"/>
      <c r="J4769" s="32"/>
      <c r="K4769" s="32"/>
      <c r="L4769" s="32"/>
    </row>
    <row r="4770" spans="7:12" x14ac:dyDescent="0.2">
      <c r="G4770" s="32"/>
      <c r="H4770" s="32"/>
      <c r="I4770" s="32"/>
      <c r="J4770" s="32"/>
      <c r="K4770" s="32"/>
      <c r="L4770" s="32"/>
    </row>
    <row r="4771" spans="7:12" x14ac:dyDescent="0.2">
      <c r="G4771" s="32"/>
      <c r="H4771" s="32"/>
      <c r="I4771" s="32"/>
      <c r="J4771" s="32"/>
      <c r="K4771" s="32"/>
      <c r="L4771" s="32"/>
    </row>
    <row r="4772" spans="7:12" x14ac:dyDescent="0.2">
      <c r="G4772" s="32"/>
      <c r="H4772" s="32"/>
      <c r="I4772" s="32"/>
      <c r="J4772" s="32"/>
      <c r="K4772" s="32"/>
      <c r="L4772" s="32"/>
    </row>
    <row r="4773" spans="7:12" x14ac:dyDescent="0.2">
      <c r="G4773" s="32"/>
      <c r="H4773" s="32"/>
      <c r="I4773" s="32"/>
      <c r="J4773" s="32"/>
      <c r="K4773" s="32"/>
      <c r="L4773" s="32"/>
    </row>
    <row r="4774" spans="7:12" x14ac:dyDescent="0.2">
      <c r="G4774" s="32"/>
      <c r="H4774" s="32"/>
      <c r="I4774" s="32"/>
      <c r="J4774" s="32"/>
      <c r="K4774" s="32"/>
      <c r="L4774" s="32"/>
    </row>
    <row r="4775" spans="7:12" x14ac:dyDescent="0.2">
      <c r="G4775" s="32"/>
      <c r="H4775" s="32"/>
      <c r="I4775" s="32"/>
      <c r="J4775" s="32"/>
      <c r="K4775" s="32"/>
      <c r="L4775" s="32"/>
    </row>
    <row r="4776" spans="7:12" x14ac:dyDescent="0.2">
      <c r="G4776" s="32"/>
      <c r="H4776" s="32"/>
      <c r="I4776" s="32"/>
      <c r="J4776" s="32"/>
      <c r="K4776" s="32"/>
      <c r="L4776" s="32"/>
    </row>
    <row r="4777" spans="7:12" x14ac:dyDescent="0.2">
      <c r="G4777" s="32"/>
      <c r="H4777" s="32"/>
      <c r="I4777" s="32"/>
      <c r="J4777" s="32"/>
      <c r="K4777" s="32"/>
      <c r="L4777" s="32"/>
    </row>
    <row r="4778" spans="7:12" x14ac:dyDescent="0.2">
      <c r="G4778" s="32"/>
      <c r="H4778" s="32"/>
      <c r="I4778" s="32"/>
      <c r="J4778" s="32"/>
      <c r="K4778" s="32"/>
      <c r="L4778" s="32"/>
    </row>
    <row r="4779" spans="7:12" x14ac:dyDescent="0.2">
      <c r="G4779" s="32"/>
      <c r="H4779" s="32"/>
      <c r="I4779" s="32"/>
      <c r="J4779" s="32"/>
      <c r="K4779" s="32"/>
      <c r="L4779" s="32"/>
    </row>
    <row r="4780" spans="7:12" x14ac:dyDescent="0.2">
      <c r="G4780" s="32"/>
      <c r="H4780" s="32"/>
      <c r="I4780" s="32"/>
      <c r="J4780" s="32"/>
      <c r="K4780" s="32"/>
      <c r="L4780" s="32"/>
    </row>
    <row r="4781" spans="7:12" x14ac:dyDescent="0.2">
      <c r="G4781" s="32"/>
      <c r="H4781" s="32"/>
      <c r="I4781" s="32"/>
      <c r="J4781" s="32"/>
      <c r="K4781" s="32"/>
      <c r="L4781" s="32"/>
    </row>
    <row r="4782" spans="7:12" x14ac:dyDescent="0.2">
      <c r="G4782" s="32"/>
      <c r="H4782" s="32"/>
      <c r="I4782" s="32"/>
      <c r="J4782" s="32"/>
      <c r="K4782" s="32"/>
      <c r="L4782" s="32"/>
    </row>
    <row r="4783" spans="7:12" x14ac:dyDescent="0.2">
      <c r="G4783" s="32"/>
      <c r="H4783" s="32"/>
      <c r="I4783" s="32"/>
      <c r="J4783" s="32"/>
      <c r="K4783" s="32"/>
      <c r="L4783" s="32"/>
    </row>
    <row r="4784" spans="7:12" x14ac:dyDescent="0.2">
      <c r="G4784" s="32"/>
      <c r="H4784" s="32"/>
      <c r="I4784" s="32"/>
      <c r="J4784" s="32"/>
      <c r="K4784" s="32"/>
      <c r="L4784" s="32"/>
    </row>
    <row r="4785" spans="7:12" x14ac:dyDescent="0.2">
      <c r="G4785" s="32"/>
      <c r="H4785" s="32"/>
      <c r="I4785" s="32"/>
      <c r="J4785" s="32"/>
      <c r="K4785" s="32"/>
      <c r="L4785" s="32"/>
    </row>
    <row r="4786" spans="7:12" x14ac:dyDescent="0.2">
      <c r="G4786" s="32"/>
      <c r="H4786" s="32"/>
      <c r="I4786" s="32"/>
      <c r="J4786" s="32"/>
      <c r="K4786" s="32"/>
      <c r="L4786" s="32"/>
    </row>
    <row r="4787" spans="7:12" x14ac:dyDescent="0.2">
      <c r="G4787" s="32"/>
      <c r="H4787" s="32"/>
      <c r="I4787" s="32"/>
      <c r="J4787" s="32"/>
      <c r="K4787" s="32"/>
      <c r="L4787" s="32"/>
    </row>
    <row r="4788" spans="7:12" x14ac:dyDescent="0.2">
      <c r="G4788" s="32"/>
      <c r="H4788" s="32"/>
      <c r="I4788" s="32"/>
      <c r="J4788" s="32"/>
      <c r="K4788" s="32"/>
      <c r="L4788" s="32"/>
    </row>
    <row r="4789" spans="7:12" x14ac:dyDescent="0.2">
      <c r="G4789" s="32"/>
      <c r="H4789" s="32"/>
      <c r="I4789" s="32"/>
      <c r="J4789" s="32"/>
      <c r="K4789" s="32"/>
      <c r="L4789" s="32"/>
    </row>
    <row r="4790" spans="7:12" x14ac:dyDescent="0.2">
      <c r="G4790" s="32"/>
      <c r="H4790" s="32"/>
      <c r="I4790" s="32"/>
      <c r="J4790" s="32"/>
      <c r="K4790" s="32"/>
      <c r="L4790" s="32"/>
    </row>
    <row r="4791" spans="7:12" x14ac:dyDescent="0.2">
      <c r="G4791" s="32"/>
      <c r="H4791" s="32"/>
      <c r="I4791" s="32"/>
      <c r="J4791" s="32"/>
      <c r="K4791" s="32"/>
      <c r="L4791" s="32"/>
    </row>
    <row r="4792" spans="7:12" x14ac:dyDescent="0.2">
      <c r="G4792" s="32"/>
      <c r="H4792" s="32"/>
      <c r="I4792" s="32"/>
      <c r="J4792" s="32"/>
      <c r="K4792" s="32"/>
      <c r="L4792" s="32"/>
    </row>
    <row r="4793" spans="7:12" x14ac:dyDescent="0.2">
      <c r="G4793" s="32"/>
      <c r="H4793" s="32"/>
      <c r="I4793" s="32"/>
      <c r="J4793" s="32"/>
      <c r="K4793" s="32"/>
      <c r="L4793" s="32"/>
    </row>
    <row r="4794" spans="7:12" x14ac:dyDescent="0.2">
      <c r="G4794" s="32"/>
      <c r="H4794" s="32"/>
      <c r="I4794" s="32"/>
      <c r="J4794" s="32"/>
      <c r="K4794" s="32"/>
      <c r="L4794" s="32"/>
    </row>
    <row r="4795" spans="7:12" x14ac:dyDescent="0.2">
      <c r="G4795" s="32"/>
      <c r="H4795" s="32"/>
      <c r="I4795" s="32"/>
      <c r="J4795" s="32"/>
      <c r="K4795" s="32"/>
      <c r="L4795" s="32"/>
    </row>
    <row r="4796" spans="7:12" x14ac:dyDescent="0.2">
      <c r="G4796" s="32"/>
      <c r="H4796" s="32"/>
      <c r="I4796" s="32"/>
      <c r="J4796" s="32"/>
      <c r="K4796" s="32"/>
      <c r="L4796" s="32"/>
    </row>
    <row r="4797" spans="7:12" x14ac:dyDescent="0.2">
      <c r="G4797" s="32"/>
      <c r="H4797" s="32"/>
      <c r="I4797" s="32"/>
      <c r="J4797" s="32"/>
      <c r="K4797" s="32"/>
      <c r="L4797" s="32"/>
    </row>
    <row r="4798" spans="7:12" x14ac:dyDescent="0.2">
      <c r="G4798" s="32"/>
      <c r="H4798" s="32"/>
      <c r="I4798" s="32"/>
      <c r="J4798" s="32"/>
      <c r="K4798" s="32"/>
      <c r="L4798" s="32"/>
    </row>
    <row r="4799" spans="7:12" x14ac:dyDescent="0.2">
      <c r="G4799" s="32"/>
      <c r="H4799" s="32"/>
      <c r="I4799" s="32"/>
      <c r="J4799" s="32"/>
      <c r="K4799" s="32"/>
      <c r="L4799" s="32"/>
    </row>
    <row r="4800" spans="7:12" x14ac:dyDescent="0.2">
      <c r="G4800" s="32"/>
      <c r="H4800" s="32"/>
      <c r="I4800" s="32"/>
      <c r="J4800" s="32"/>
      <c r="K4800" s="32"/>
      <c r="L4800" s="32"/>
    </row>
    <row r="4801" spans="7:12" x14ac:dyDescent="0.2">
      <c r="G4801" s="32"/>
      <c r="H4801" s="32"/>
      <c r="I4801" s="32"/>
      <c r="J4801" s="32"/>
      <c r="K4801" s="32"/>
      <c r="L4801" s="32"/>
    </row>
    <row r="4802" spans="7:12" x14ac:dyDescent="0.2">
      <c r="G4802" s="32"/>
      <c r="H4802" s="32"/>
      <c r="I4802" s="32"/>
      <c r="J4802" s="32"/>
      <c r="K4802" s="32"/>
      <c r="L4802" s="32"/>
    </row>
    <row r="4803" spans="7:12" x14ac:dyDescent="0.2">
      <c r="G4803" s="32"/>
      <c r="H4803" s="32"/>
      <c r="I4803" s="32"/>
      <c r="J4803" s="32"/>
      <c r="K4803" s="32"/>
      <c r="L4803" s="32"/>
    </row>
    <row r="4804" spans="7:12" x14ac:dyDescent="0.2">
      <c r="G4804" s="32"/>
      <c r="H4804" s="32"/>
      <c r="I4804" s="32"/>
      <c r="J4804" s="32"/>
      <c r="K4804" s="32"/>
      <c r="L4804" s="32"/>
    </row>
    <row r="4805" spans="7:12" x14ac:dyDescent="0.2">
      <c r="G4805" s="32"/>
      <c r="H4805" s="32"/>
      <c r="I4805" s="32"/>
      <c r="J4805" s="32"/>
      <c r="K4805" s="32"/>
      <c r="L4805" s="32"/>
    </row>
    <row r="4806" spans="7:12" x14ac:dyDescent="0.2">
      <c r="G4806" s="32"/>
      <c r="H4806" s="32"/>
      <c r="I4806" s="32"/>
      <c r="J4806" s="32"/>
      <c r="K4806" s="32"/>
      <c r="L4806" s="32"/>
    </row>
    <row r="4807" spans="7:12" x14ac:dyDescent="0.2">
      <c r="G4807" s="32"/>
      <c r="H4807" s="32"/>
      <c r="I4807" s="32"/>
      <c r="J4807" s="32"/>
      <c r="K4807" s="32"/>
      <c r="L4807" s="32"/>
    </row>
    <row r="4808" spans="7:12" x14ac:dyDescent="0.2">
      <c r="G4808" s="32"/>
      <c r="H4808" s="32"/>
      <c r="I4808" s="32"/>
      <c r="J4808" s="32"/>
      <c r="K4808" s="32"/>
      <c r="L4808" s="32"/>
    </row>
    <row r="4809" spans="7:12" x14ac:dyDescent="0.2">
      <c r="G4809" s="32"/>
      <c r="H4809" s="32"/>
      <c r="I4809" s="32"/>
      <c r="J4809" s="32"/>
      <c r="K4809" s="32"/>
      <c r="L4809" s="32"/>
    </row>
    <row r="4810" spans="7:12" x14ac:dyDescent="0.2">
      <c r="G4810" s="32"/>
      <c r="H4810" s="32"/>
      <c r="I4810" s="32"/>
      <c r="J4810" s="32"/>
      <c r="K4810" s="32"/>
      <c r="L4810" s="32"/>
    </row>
    <row r="4811" spans="7:12" x14ac:dyDescent="0.2">
      <c r="G4811" s="32"/>
      <c r="H4811" s="32"/>
      <c r="I4811" s="32"/>
      <c r="J4811" s="32"/>
      <c r="K4811" s="32"/>
      <c r="L4811" s="32"/>
    </row>
    <row r="4812" spans="7:12" x14ac:dyDescent="0.2">
      <c r="G4812" s="32"/>
      <c r="H4812" s="32"/>
      <c r="I4812" s="32"/>
      <c r="J4812" s="32"/>
      <c r="K4812" s="32"/>
      <c r="L4812" s="32"/>
    </row>
    <row r="4813" spans="7:12" x14ac:dyDescent="0.2">
      <c r="G4813" s="32"/>
      <c r="H4813" s="32"/>
      <c r="I4813" s="32"/>
      <c r="J4813" s="32"/>
      <c r="K4813" s="32"/>
      <c r="L4813" s="32"/>
    </row>
    <row r="4814" spans="7:12" x14ac:dyDescent="0.2">
      <c r="G4814" s="32"/>
      <c r="H4814" s="32"/>
      <c r="I4814" s="32"/>
      <c r="J4814" s="32"/>
      <c r="K4814" s="32"/>
      <c r="L4814" s="32"/>
    </row>
    <row r="4815" spans="7:12" x14ac:dyDescent="0.2">
      <c r="G4815" s="32"/>
      <c r="H4815" s="32"/>
      <c r="I4815" s="32"/>
      <c r="J4815" s="32"/>
      <c r="K4815" s="32"/>
      <c r="L4815" s="32"/>
    </row>
    <row r="4816" spans="7:12" x14ac:dyDescent="0.2">
      <c r="G4816" s="32"/>
      <c r="H4816" s="32"/>
      <c r="I4816" s="32"/>
      <c r="J4816" s="32"/>
      <c r="K4816" s="32"/>
      <c r="L4816" s="32"/>
    </row>
    <row r="4817" spans="7:12" x14ac:dyDescent="0.2">
      <c r="G4817" s="32"/>
      <c r="H4817" s="32"/>
      <c r="I4817" s="32"/>
      <c r="J4817" s="32"/>
      <c r="K4817" s="32"/>
      <c r="L4817" s="32"/>
    </row>
    <row r="4818" spans="7:12" x14ac:dyDescent="0.2">
      <c r="G4818" s="32"/>
      <c r="H4818" s="32"/>
      <c r="I4818" s="32"/>
      <c r="J4818" s="32"/>
      <c r="K4818" s="32"/>
      <c r="L4818" s="32"/>
    </row>
    <row r="4819" spans="7:12" x14ac:dyDescent="0.2">
      <c r="G4819" s="32"/>
      <c r="H4819" s="32"/>
      <c r="I4819" s="32"/>
      <c r="J4819" s="32"/>
      <c r="K4819" s="32"/>
      <c r="L4819" s="32"/>
    </row>
    <row r="4820" spans="7:12" x14ac:dyDescent="0.2">
      <c r="G4820" s="32"/>
      <c r="H4820" s="32"/>
      <c r="I4820" s="32"/>
      <c r="J4820" s="32"/>
      <c r="K4820" s="32"/>
      <c r="L4820" s="32"/>
    </row>
    <row r="4821" spans="7:12" x14ac:dyDescent="0.2">
      <c r="G4821" s="32"/>
      <c r="H4821" s="32"/>
      <c r="I4821" s="32"/>
      <c r="J4821" s="32"/>
      <c r="K4821" s="32"/>
      <c r="L4821" s="32"/>
    </row>
    <row r="4822" spans="7:12" x14ac:dyDescent="0.2">
      <c r="G4822" s="32"/>
      <c r="H4822" s="32"/>
      <c r="I4822" s="32"/>
      <c r="J4822" s="32"/>
      <c r="K4822" s="32"/>
      <c r="L4822" s="32"/>
    </row>
    <row r="4823" spans="7:12" x14ac:dyDescent="0.2">
      <c r="G4823" s="32"/>
      <c r="H4823" s="32"/>
      <c r="I4823" s="32"/>
      <c r="J4823" s="32"/>
      <c r="K4823" s="32"/>
      <c r="L4823" s="32"/>
    </row>
    <row r="4824" spans="7:12" x14ac:dyDescent="0.2">
      <c r="G4824" s="32"/>
      <c r="H4824" s="32"/>
      <c r="I4824" s="32"/>
      <c r="J4824" s="32"/>
      <c r="K4824" s="32"/>
      <c r="L4824" s="32"/>
    </row>
    <row r="4825" spans="7:12" x14ac:dyDescent="0.2">
      <c r="G4825" s="32"/>
      <c r="H4825" s="32"/>
      <c r="I4825" s="32"/>
      <c r="J4825" s="32"/>
      <c r="K4825" s="32"/>
      <c r="L4825" s="32"/>
    </row>
    <row r="4826" spans="7:12" x14ac:dyDescent="0.2">
      <c r="G4826" s="32"/>
      <c r="H4826" s="32"/>
      <c r="I4826" s="32"/>
      <c r="J4826" s="32"/>
      <c r="K4826" s="32"/>
      <c r="L4826" s="32"/>
    </row>
    <row r="4827" spans="7:12" x14ac:dyDescent="0.2">
      <c r="G4827" s="32"/>
      <c r="H4827" s="32"/>
      <c r="I4827" s="32"/>
      <c r="J4827" s="32"/>
      <c r="K4827" s="32"/>
      <c r="L4827" s="32"/>
    </row>
    <row r="4828" spans="7:12" x14ac:dyDescent="0.2">
      <c r="G4828" s="32"/>
      <c r="H4828" s="32"/>
      <c r="I4828" s="32"/>
      <c r="J4828" s="32"/>
      <c r="K4828" s="32"/>
      <c r="L4828" s="32"/>
    </row>
    <row r="4829" spans="7:12" x14ac:dyDescent="0.2">
      <c r="G4829" s="32"/>
      <c r="H4829" s="32"/>
      <c r="I4829" s="32"/>
      <c r="J4829" s="32"/>
      <c r="K4829" s="32"/>
      <c r="L4829" s="32"/>
    </row>
    <row r="4830" spans="7:12" x14ac:dyDescent="0.2">
      <c r="G4830" s="32"/>
      <c r="H4830" s="32"/>
      <c r="I4830" s="32"/>
      <c r="J4830" s="32"/>
      <c r="K4830" s="32"/>
      <c r="L4830" s="32"/>
    </row>
    <row r="4831" spans="7:12" x14ac:dyDescent="0.2">
      <c r="G4831" s="32"/>
      <c r="H4831" s="32"/>
      <c r="I4831" s="32"/>
      <c r="J4831" s="32"/>
      <c r="K4831" s="32"/>
      <c r="L4831" s="32"/>
    </row>
    <row r="4832" spans="7:12" x14ac:dyDescent="0.2">
      <c r="G4832" s="32"/>
      <c r="H4832" s="32"/>
      <c r="I4832" s="32"/>
      <c r="J4832" s="32"/>
      <c r="K4832" s="32"/>
      <c r="L4832" s="32"/>
    </row>
    <row r="4833" spans="7:12" x14ac:dyDescent="0.2">
      <c r="G4833" s="32"/>
      <c r="H4833" s="32"/>
      <c r="I4833" s="32"/>
      <c r="J4833" s="32"/>
      <c r="K4833" s="32"/>
      <c r="L4833" s="32"/>
    </row>
    <row r="4834" spans="7:12" x14ac:dyDescent="0.2">
      <c r="G4834" s="32"/>
      <c r="H4834" s="32"/>
      <c r="I4834" s="32"/>
      <c r="J4834" s="32"/>
      <c r="K4834" s="32"/>
      <c r="L4834" s="32"/>
    </row>
    <row r="4835" spans="7:12" x14ac:dyDescent="0.2">
      <c r="G4835" s="32"/>
      <c r="H4835" s="32"/>
      <c r="I4835" s="32"/>
      <c r="J4835" s="32"/>
      <c r="K4835" s="32"/>
      <c r="L4835" s="32"/>
    </row>
    <row r="4836" spans="7:12" x14ac:dyDescent="0.2">
      <c r="G4836" s="32"/>
      <c r="H4836" s="32"/>
      <c r="I4836" s="32"/>
      <c r="J4836" s="32"/>
      <c r="K4836" s="32"/>
      <c r="L4836" s="32"/>
    </row>
    <row r="4837" spans="7:12" x14ac:dyDescent="0.2">
      <c r="G4837" s="32"/>
      <c r="H4837" s="32"/>
      <c r="I4837" s="32"/>
      <c r="J4837" s="32"/>
      <c r="K4837" s="32"/>
      <c r="L4837" s="32"/>
    </row>
    <row r="4838" spans="7:12" x14ac:dyDescent="0.2">
      <c r="G4838" s="32"/>
      <c r="H4838" s="32"/>
      <c r="I4838" s="32"/>
      <c r="J4838" s="32"/>
      <c r="K4838" s="32"/>
      <c r="L4838" s="32"/>
    </row>
    <row r="4839" spans="7:12" x14ac:dyDescent="0.2">
      <c r="G4839" s="32"/>
      <c r="H4839" s="32"/>
      <c r="I4839" s="32"/>
      <c r="J4839" s="32"/>
      <c r="K4839" s="32"/>
      <c r="L4839" s="32"/>
    </row>
    <row r="4840" spans="7:12" x14ac:dyDescent="0.2">
      <c r="G4840" s="32"/>
      <c r="H4840" s="32"/>
      <c r="I4840" s="32"/>
      <c r="J4840" s="32"/>
      <c r="K4840" s="32"/>
      <c r="L4840" s="32"/>
    </row>
    <row r="4841" spans="7:12" x14ac:dyDescent="0.2">
      <c r="G4841" s="32"/>
      <c r="H4841" s="32"/>
      <c r="I4841" s="32"/>
      <c r="J4841" s="32"/>
      <c r="K4841" s="32"/>
      <c r="L4841" s="32"/>
    </row>
    <row r="4842" spans="7:12" x14ac:dyDescent="0.2">
      <c r="G4842" s="32"/>
      <c r="H4842" s="32"/>
      <c r="I4842" s="32"/>
      <c r="J4842" s="32"/>
      <c r="K4842" s="32"/>
      <c r="L4842" s="32"/>
    </row>
    <row r="4843" spans="7:12" x14ac:dyDescent="0.2">
      <c r="G4843" s="32"/>
      <c r="H4843" s="32"/>
      <c r="I4843" s="32"/>
      <c r="J4843" s="32"/>
      <c r="K4843" s="32"/>
      <c r="L4843" s="32"/>
    </row>
    <row r="4844" spans="7:12" x14ac:dyDescent="0.2">
      <c r="G4844" s="32"/>
      <c r="H4844" s="32"/>
      <c r="I4844" s="32"/>
      <c r="J4844" s="32"/>
      <c r="K4844" s="32"/>
      <c r="L4844" s="32"/>
    </row>
    <row r="4845" spans="7:12" x14ac:dyDescent="0.2">
      <c r="G4845" s="32"/>
      <c r="H4845" s="32"/>
      <c r="I4845" s="32"/>
      <c r="J4845" s="32"/>
      <c r="K4845" s="32"/>
      <c r="L4845" s="32"/>
    </row>
    <row r="4846" spans="7:12" x14ac:dyDescent="0.2">
      <c r="G4846" s="32"/>
      <c r="H4846" s="32"/>
      <c r="I4846" s="32"/>
      <c r="J4846" s="32"/>
      <c r="K4846" s="32"/>
      <c r="L4846" s="32"/>
    </row>
    <row r="4847" spans="7:12" x14ac:dyDescent="0.2">
      <c r="G4847" s="32"/>
      <c r="H4847" s="32"/>
      <c r="I4847" s="32"/>
      <c r="J4847" s="32"/>
      <c r="K4847" s="32"/>
      <c r="L4847" s="32"/>
    </row>
    <row r="4848" spans="7:12" x14ac:dyDescent="0.2">
      <c r="G4848" s="32"/>
      <c r="H4848" s="32"/>
      <c r="I4848" s="32"/>
      <c r="J4848" s="32"/>
      <c r="K4848" s="32"/>
      <c r="L4848" s="32"/>
    </row>
    <row r="4849" spans="7:12" x14ac:dyDescent="0.2">
      <c r="G4849" s="32"/>
      <c r="H4849" s="32"/>
      <c r="I4849" s="32"/>
      <c r="J4849" s="32"/>
      <c r="K4849" s="32"/>
      <c r="L4849" s="32"/>
    </row>
    <row r="4850" spans="7:12" x14ac:dyDescent="0.2">
      <c r="G4850" s="32"/>
      <c r="H4850" s="32"/>
      <c r="I4850" s="32"/>
      <c r="J4850" s="32"/>
      <c r="K4850" s="32"/>
      <c r="L4850" s="32"/>
    </row>
    <row r="4851" spans="7:12" x14ac:dyDescent="0.2">
      <c r="G4851" s="32"/>
      <c r="H4851" s="32"/>
      <c r="I4851" s="32"/>
      <c r="J4851" s="32"/>
      <c r="K4851" s="32"/>
      <c r="L4851" s="32"/>
    </row>
    <row r="4852" spans="7:12" x14ac:dyDescent="0.2">
      <c r="G4852" s="32"/>
      <c r="H4852" s="32"/>
      <c r="I4852" s="32"/>
      <c r="J4852" s="32"/>
      <c r="K4852" s="32"/>
      <c r="L4852" s="32"/>
    </row>
    <row r="4853" spans="7:12" x14ac:dyDescent="0.2">
      <c r="G4853" s="32"/>
      <c r="H4853" s="32"/>
      <c r="I4853" s="32"/>
      <c r="J4853" s="32"/>
      <c r="K4853" s="32"/>
      <c r="L4853" s="32"/>
    </row>
    <row r="4854" spans="7:12" x14ac:dyDescent="0.2">
      <c r="G4854" s="32"/>
      <c r="H4854" s="32"/>
      <c r="I4854" s="32"/>
      <c r="J4854" s="32"/>
      <c r="K4854" s="32"/>
      <c r="L4854" s="32"/>
    </row>
    <row r="4855" spans="7:12" x14ac:dyDescent="0.2">
      <c r="G4855" s="32"/>
      <c r="H4855" s="32"/>
      <c r="I4855" s="32"/>
      <c r="J4855" s="32"/>
      <c r="K4855" s="32"/>
      <c r="L4855" s="32"/>
    </row>
    <row r="4856" spans="7:12" x14ac:dyDescent="0.2">
      <c r="G4856" s="32"/>
      <c r="H4856" s="32"/>
      <c r="I4856" s="32"/>
      <c r="J4856" s="32"/>
      <c r="K4856" s="32"/>
      <c r="L4856" s="32"/>
    </row>
    <row r="4857" spans="7:12" x14ac:dyDescent="0.2">
      <c r="G4857" s="32"/>
      <c r="H4857" s="32"/>
      <c r="I4857" s="32"/>
      <c r="J4857" s="32"/>
      <c r="K4857" s="32"/>
      <c r="L4857" s="32"/>
    </row>
    <row r="4858" spans="7:12" x14ac:dyDescent="0.2">
      <c r="G4858" s="32"/>
      <c r="H4858" s="32"/>
      <c r="I4858" s="32"/>
      <c r="J4858" s="32"/>
      <c r="K4858" s="32"/>
      <c r="L4858" s="32"/>
    </row>
    <row r="4859" spans="7:12" x14ac:dyDescent="0.2">
      <c r="G4859" s="32"/>
      <c r="H4859" s="32"/>
      <c r="I4859" s="32"/>
      <c r="J4859" s="32"/>
      <c r="K4859" s="32"/>
      <c r="L4859" s="32"/>
    </row>
    <row r="4860" spans="7:12" x14ac:dyDescent="0.2">
      <c r="G4860" s="32"/>
      <c r="H4860" s="32"/>
      <c r="I4860" s="32"/>
      <c r="J4860" s="32"/>
      <c r="K4860" s="32"/>
      <c r="L4860" s="32"/>
    </row>
    <row r="4861" spans="7:12" x14ac:dyDescent="0.2">
      <c r="G4861" s="32"/>
      <c r="H4861" s="32"/>
      <c r="I4861" s="32"/>
      <c r="J4861" s="32"/>
      <c r="K4861" s="32"/>
      <c r="L4861" s="32"/>
    </row>
    <row r="4862" spans="7:12" x14ac:dyDescent="0.2">
      <c r="G4862" s="32"/>
      <c r="H4862" s="32"/>
      <c r="I4862" s="32"/>
      <c r="J4862" s="32"/>
      <c r="K4862" s="32"/>
      <c r="L4862" s="32"/>
    </row>
    <row r="4863" spans="7:12" x14ac:dyDescent="0.2">
      <c r="G4863" s="32"/>
      <c r="H4863" s="32"/>
      <c r="I4863" s="32"/>
      <c r="J4863" s="32"/>
      <c r="K4863" s="32"/>
      <c r="L4863" s="32"/>
    </row>
    <row r="4864" spans="7:12" x14ac:dyDescent="0.2">
      <c r="G4864" s="32"/>
      <c r="H4864" s="32"/>
      <c r="I4864" s="32"/>
      <c r="J4864" s="32"/>
      <c r="K4864" s="32"/>
      <c r="L4864" s="32"/>
    </row>
    <row r="4865" spans="7:12" x14ac:dyDescent="0.2">
      <c r="G4865" s="32"/>
      <c r="H4865" s="32"/>
      <c r="I4865" s="32"/>
      <c r="J4865" s="32"/>
      <c r="K4865" s="32"/>
      <c r="L4865" s="32"/>
    </row>
    <row r="4866" spans="7:12" x14ac:dyDescent="0.2">
      <c r="G4866" s="32"/>
      <c r="H4866" s="32"/>
      <c r="I4866" s="32"/>
      <c r="J4866" s="32"/>
      <c r="K4866" s="32"/>
      <c r="L4866" s="32"/>
    </row>
    <row r="4867" spans="7:12" x14ac:dyDescent="0.2">
      <c r="G4867" s="32"/>
      <c r="H4867" s="32"/>
      <c r="I4867" s="32"/>
      <c r="J4867" s="32"/>
      <c r="K4867" s="32"/>
      <c r="L4867" s="32"/>
    </row>
    <row r="4868" spans="7:12" x14ac:dyDescent="0.2">
      <c r="G4868" s="32"/>
      <c r="H4868" s="32"/>
      <c r="I4868" s="32"/>
      <c r="J4868" s="32"/>
      <c r="K4868" s="32"/>
      <c r="L4868" s="32"/>
    </row>
    <row r="4869" spans="7:12" x14ac:dyDescent="0.2">
      <c r="G4869" s="32"/>
      <c r="H4869" s="32"/>
      <c r="I4869" s="32"/>
      <c r="J4869" s="32"/>
      <c r="K4869" s="32"/>
      <c r="L4869" s="32"/>
    </row>
    <row r="4870" spans="7:12" x14ac:dyDescent="0.2">
      <c r="G4870" s="32"/>
      <c r="H4870" s="32"/>
      <c r="I4870" s="32"/>
      <c r="J4870" s="32"/>
      <c r="K4870" s="32"/>
      <c r="L4870" s="32"/>
    </row>
    <row r="4871" spans="7:12" x14ac:dyDescent="0.2">
      <c r="G4871" s="32"/>
      <c r="H4871" s="32"/>
      <c r="I4871" s="32"/>
      <c r="J4871" s="32"/>
      <c r="K4871" s="32"/>
      <c r="L4871" s="32"/>
    </row>
    <row r="4872" spans="7:12" x14ac:dyDescent="0.2">
      <c r="G4872" s="32"/>
      <c r="H4872" s="32"/>
      <c r="I4872" s="32"/>
      <c r="J4872" s="32"/>
      <c r="K4872" s="32"/>
      <c r="L4872" s="32"/>
    </row>
    <row r="4873" spans="7:12" x14ac:dyDescent="0.2">
      <c r="G4873" s="32"/>
      <c r="H4873" s="32"/>
      <c r="I4873" s="32"/>
      <c r="J4873" s="32"/>
      <c r="K4873" s="32"/>
      <c r="L4873" s="32"/>
    </row>
    <row r="4874" spans="7:12" x14ac:dyDescent="0.2">
      <c r="G4874" s="32"/>
      <c r="H4874" s="32"/>
      <c r="I4874" s="32"/>
      <c r="J4874" s="32"/>
      <c r="K4874" s="32"/>
      <c r="L4874" s="32"/>
    </row>
    <row r="4875" spans="7:12" x14ac:dyDescent="0.2">
      <c r="G4875" s="32"/>
      <c r="H4875" s="32"/>
      <c r="I4875" s="32"/>
      <c r="J4875" s="32"/>
      <c r="K4875" s="32"/>
      <c r="L4875" s="32"/>
    </row>
    <row r="4876" spans="7:12" x14ac:dyDescent="0.2">
      <c r="G4876" s="32"/>
      <c r="H4876" s="32"/>
      <c r="I4876" s="32"/>
      <c r="J4876" s="32"/>
      <c r="K4876" s="32"/>
      <c r="L4876" s="32"/>
    </row>
    <row r="4877" spans="7:12" x14ac:dyDescent="0.2">
      <c r="G4877" s="32"/>
      <c r="H4877" s="32"/>
      <c r="I4877" s="32"/>
      <c r="J4877" s="32"/>
      <c r="K4877" s="32"/>
      <c r="L4877" s="32"/>
    </row>
    <row r="4878" spans="7:12" x14ac:dyDescent="0.2">
      <c r="G4878" s="32"/>
      <c r="H4878" s="32"/>
      <c r="I4878" s="32"/>
      <c r="J4878" s="32"/>
      <c r="K4878" s="32"/>
      <c r="L4878" s="32"/>
    </row>
    <row r="4879" spans="7:12" x14ac:dyDescent="0.2">
      <c r="G4879" s="32"/>
      <c r="H4879" s="32"/>
      <c r="I4879" s="32"/>
      <c r="J4879" s="32"/>
      <c r="K4879" s="32"/>
      <c r="L4879" s="32"/>
    </row>
    <row r="4880" spans="7:12" x14ac:dyDescent="0.2">
      <c r="G4880" s="32"/>
      <c r="H4880" s="32"/>
      <c r="I4880" s="32"/>
      <c r="J4880" s="32"/>
      <c r="K4880" s="32"/>
      <c r="L4880" s="32"/>
    </row>
    <row r="4881" spans="7:12" x14ac:dyDescent="0.2">
      <c r="G4881" s="32"/>
      <c r="H4881" s="32"/>
      <c r="I4881" s="32"/>
      <c r="J4881" s="32"/>
      <c r="K4881" s="32"/>
      <c r="L4881" s="32"/>
    </row>
    <row r="4882" spans="7:12" x14ac:dyDescent="0.2">
      <c r="G4882" s="32"/>
      <c r="H4882" s="32"/>
      <c r="I4882" s="32"/>
      <c r="J4882" s="32"/>
      <c r="K4882" s="32"/>
      <c r="L4882" s="32"/>
    </row>
    <row r="4883" spans="7:12" x14ac:dyDescent="0.2">
      <c r="G4883" s="32"/>
      <c r="H4883" s="32"/>
      <c r="I4883" s="32"/>
      <c r="J4883" s="32"/>
      <c r="K4883" s="32"/>
      <c r="L4883" s="32"/>
    </row>
    <row r="4884" spans="7:12" x14ac:dyDescent="0.2">
      <c r="G4884" s="32"/>
      <c r="H4884" s="32"/>
      <c r="I4884" s="32"/>
      <c r="J4884" s="32"/>
      <c r="K4884" s="32"/>
      <c r="L4884" s="32"/>
    </row>
    <row r="4885" spans="7:12" x14ac:dyDescent="0.2">
      <c r="G4885" s="32"/>
      <c r="H4885" s="32"/>
      <c r="I4885" s="32"/>
      <c r="J4885" s="32"/>
      <c r="K4885" s="32"/>
      <c r="L4885" s="32"/>
    </row>
    <row r="4886" spans="7:12" x14ac:dyDescent="0.2">
      <c r="G4886" s="32"/>
      <c r="H4886" s="32"/>
      <c r="I4886" s="32"/>
      <c r="J4886" s="32"/>
      <c r="K4886" s="32"/>
      <c r="L4886" s="32"/>
    </row>
    <row r="4887" spans="7:12" x14ac:dyDescent="0.2">
      <c r="G4887" s="32"/>
      <c r="H4887" s="32"/>
      <c r="I4887" s="32"/>
      <c r="J4887" s="32"/>
      <c r="K4887" s="32"/>
      <c r="L4887" s="32"/>
    </row>
    <row r="4888" spans="7:12" x14ac:dyDescent="0.2">
      <c r="G4888" s="32"/>
      <c r="H4888" s="32"/>
      <c r="I4888" s="32"/>
      <c r="J4888" s="32"/>
      <c r="K4888" s="32"/>
      <c r="L4888" s="32"/>
    </row>
    <row r="4889" spans="7:12" x14ac:dyDescent="0.2">
      <c r="G4889" s="32"/>
      <c r="H4889" s="32"/>
      <c r="I4889" s="32"/>
      <c r="J4889" s="32"/>
      <c r="K4889" s="32"/>
      <c r="L4889" s="32"/>
    </row>
    <row r="4890" spans="7:12" x14ac:dyDescent="0.2">
      <c r="G4890" s="32"/>
      <c r="H4890" s="32"/>
      <c r="I4890" s="32"/>
      <c r="J4890" s="32"/>
      <c r="K4890" s="32"/>
      <c r="L4890" s="32"/>
    </row>
    <row r="4891" spans="7:12" x14ac:dyDescent="0.2">
      <c r="G4891" s="32"/>
      <c r="H4891" s="32"/>
      <c r="I4891" s="32"/>
      <c r="J4891" s="32"/>
      <c r="K4891" s="32"/>
      <c r="L4891" s="32"/>
    </row>
    <row r="4892" spans="7:12" x14ac:dyDescent="0.2">
      <c r="G4892" s="32"/>
      <c r="H4892" s="32"/>
      <c r="I4892" s="32"/>
      <c r="J4892" s="32"/>
      <c r="K4892" s="32"/>
      <c r="L4892" s="32"/>
    </row>
    <row r="4893" spans="7:12" x14ac:dyDescent="0.2">
      <c r="G4893" s="32"/>
      <c r="H4893" s="32"/>
      <c r="I4893" s="32"/>
      <c r="J4893" s="32"/>
      <c r="K4893" s="32"/>
      <c r="L4893" s="32"/>
    </row>
    <row r="4894" spans="7:12" x14ac:dyDescent="0.2">
      <c r="G4894" s="32"/>
      <c r="H4894" s="32"/>
      <c r="I4894" s="32"/>
      <c r="J4894" s="32"/>
      <c r="K4894" s="32"/>
      <c r="L4894" s="32"/>
    </row>
    <row r="4895" spans="7:12" x14ac:dyDescent="0.2">
      <c r="G4895" s="32"/>
      <c r="H4895" s="32"/>
      <c r="I4895" s="32"/>
      <c r="J4895" s="32"/>
      <c r="K4895" s="32"/>
      <c r="L4895" s="32"/>
    </row>
    <row r="4896" spans="7:12" x14ac:dyDescent="0.2">
      <c r="G4896" s="32"/>
      <c r="H4896" s="32"/>
      <c r="I4896" s="32"/>
      <c r="J4896" s="32"/>
      <c r="K4896" s="32"/>
      <c r="L4896" s="32"/>
    </row>
    <row r="4897" spans="7:12" x14ac:dyDescent="0.2">
      <c r="G4897" s="32"/>
      <c r="H4897" s="32"/>
      <c r="I4897" s="32"/>
      <c r="J4897" s="32"/>
      <c r="K4897" s="32"/>
      <c r="L4897" s="32"/>
    </row>
    <row r="4898" spans="7:12" x14ac:dyDescent="0.2">
      <c r="G4898" s="32"/>
      <c r="H4898" s="32"/>
      <c r="I4898" s="32"/>
      <c r="J4898" s="32"/>
      <c r="K4898" s="32"/>
      <c r="L4898" s="32"/>
    </row>
    <row r="4899" spans="7:12" x14ac:dyDescent="0.2">
      <c r="G4899" s="32"/>
      <c r="H4899" s="32"/>
      <c r="I4899" s="32"/>
      <c r="J4899" s="32"/>
      <c r="K4899" s="32"/>
      <c r="L4899" s="32"/>
    </row>
    <row r="4900" spans="7:12" x14ac:dyDescent="0.2">
      <c r="G4900" s="32"/>
      <c r="H4900" s="32"/>
      <c r="I4900" s="32"/>
      <c r="J4900" s="32"/>
      <c r="K4900" s="32"/>
      <c r="L4900" s="32"/>
    </row>
    <row r="4901" spans="7:12" x14ac:dyDescent="0.2">
      <c r="G4901" s="32"/>
      <c r="H4901" s="32"/>
      <c r="I4901" s="32"/>
      <c r="J4901" s="32"/>
      <c r="K4901" s="32"/>
      <c r="L4901" s="32"/>
    </row>
    <row r="4902" spans="7:12" x14ac:dyDescent="0.2">
      <c r="G4902" s="32"/>
      <c r="H4902" s="32"/>
      <c r="I4902" s="32"/>
      <c r="J4902" s="32"/>
      <c r="K4902" s="32"/>
      <c r="L4902" s="32"/>
    </row>
    <row r="4903" spans="7:12" x14ac:dyDescent="0.2">
      <c r="G4903" s="32"/>
      <c r="H4903" s="32"/>
      <c r="I4903" s="32"/>
      <c r="J4903" s="32"/>
      <c r="K4903" s="32"/>
      <c r="L4903" s="32"/>
    </row>
    <row r="4904" spans="7:12" x14ac:dyDescent="0.2">
      <c r="G4904" s="32"/>
      <c r="H4904" s="32"/>
      <c r="I4904" s="32"/>
      <c r="J4904" s="32"/>
      <c r="K4904" s="32"/>
      <c r="L4904" s="32"/>
    </row>
    <row r="4905" spans="7:12" x14ac:dyDescent="0.2">
      <c r="G4905" s="32"/>
      <c r="H4905" s="32"/>
      <c r="I4905" s="32"/>
      <c r="J4905" s="32"/>
      <c r="K4905" s="32"/>
      <c r="L4905" s="32"/>
    </row>
    <row r="4906" spans="7:12" x14ac:dyDescent="0.2">
      <c r="G4906" s="32"/>
      <c r="H4906" s="32"/>
      <c r="I4906" s="32"/>
      <c r="J4906" s="32"/>
      <c r="K4906" s="32"/>
      <c r="L4906" s="32"/>
    </row>
    <row r="4907" spans="7:12" x14ac:dyDescent="0.2">
      <c r="G4907" s="32"/>
      <c r="H4907" s="32"/>
      <c r="I4907" s="32"/>
      <c r="J4907" s="32"/>
      <c r="K4907" s="32"/>
      <c r="L4907" s="32"/>
    </row>
    <row r="4908" spans="7:12" x14ac:dyDescent="0.2">
      <c r="G4908" s="32"/>
      <c r="H4908" s="32"/>
      <c r="I4908" s="32"/>
      <c r="J4908" s="32"/>
      <c r="K4908" s="32"/>
      <c r="L4908" s="32"/>
    </row>
    <row r="4909" spans="7:12" x14ac:dyDescent="0.2">
      <c r="G4909" s="32"/>
      <c r="H4909" s="32"/>
      <c r="I4909" s="32"/>
      <c r="J4909" s="32"/>
      <c r="K4909" s="32"/>
      <c r="L4909" s="32"/>
    </row>
    <row r="4910" spans="7:12" x14ac:dyDescent="0.2">
      <c r="G4910" s="32"/>
      <c r="H4910" s="32"/>
      <c r="I4910" s="32"/>
      <c r="J4910" s="32"/>
      <c r="K4910" s="32"/>
      <c r="L4910" s="32"/>
    </row>
    <row r="4911" spans="7:12" x14ac:dyDescent="0.2">
      <c r="G4911" s="32"/>
      <c r="H4911" s="32"/>
      <c r="I4911" s="32"/>
      <c r="J4911" s="32"/>
      <c r="K4911" s="32"/>
      <c r="L4911" s="32"/>
    </row>
    <row r="4912" spans="7:12" x14ac:dyDescent="0.2">
      <c r="G4912" s="32"/>
      <c r="H4912" s="32"/>
      <c r="I4912" s="32"/>
      <c r="J4912" s="32"/>
      <c r="K4912" s="32"/>
      <c r="L4912" s="32"/>
    </row>
    <row r="4913" spans="7:12" x14ac:dyDescent="0.2">
      <c r="G4913" s="32"/>
      <c r="H4913" s="32"/>
      <c r="I4913" s="32"/>
      <c r="J4913" s="32"/>
      <c r="K4913" s="32"/>
      <c r="L4913" s="32"/>
    </row>
    <row r="4914" spans="7:12" x14ac:dyDescent="0.2">
      <c r="G4914" s="32"/>
      <c r="H4914" s="32"/>
      <c r="I4914" s="32"/>
      <c r="J4914" s="32"/>
      <c r="K4914" s="32"/>
      <c r="L4914" s="32"/>
    </row>
    <row r="4915" spans="7:12" x14ac:dyDescent="0.2">
      <c r="G4915" s="32"/>
      <c r="H4915" s="32"/>
      <c r="I4915" s="32"/>
      <c r="J4915" s="32"/>
      <c r="K4915" s="32"/>
      <c r="L4915" s="32"/>
    </row>
    <row r="4916" spans="7:12" x14ac:dyDescent="0.2">
      <c r="G4916" s="32"/>
      <c r="H4916" s="32"/>
      <c r="I4916" s="32"/>
      <c r="J4916" s="32"/>
      <c r="K4916" s="32"/>
      <c r="L4916" s="32"/>
    </row>
    <row r="4917" spans="7:12" x14ac:dyDescent="0.2">
      <c r="G4917" s="32"/>
      <c r="H4917" s="32"/>
      <c r="I4917" s="32"/>
      <c r="J4917" s="32"/>
      <c r="K4917" s="32"/>
      <c r="L4917" s="32"/>
    </row>
    <row r="4918" spans="7:12" x14ac:dyDescent="0.2">
      <c r="G4918" s="32"/>
      <c r="H4918" s="32"/>
      <c r="I4918" s="32"/>
      <c r="J4918" s="32"/>
      <c r="K4918" s="32"/>
      <c r="L4918" s="32"/>
    </row>
    <row r="4919" spans="7:12" x14ac:dyDescent="0.2">
      <c r="G4919" s="32"/>
      <c r="H4919" s="32"/>
      <c r="I4919" s="32"/>
      <c r="J4919" s="32"/>
      <c r="K4919" s="32"/>
      <c r="L4919" s="32"/>
    </row>
    <row r="4920" spans="7:12" x14ac:dyDescent="0.2">
      <c r="G4920" s="32"/>
      <c r="H4920" s="32"/>
      <c r="I4920" s="32"/>
      <c r="J4920" s="32"/>
      <c r="K4920" s="32"/>
      <c r="L4920" s="32"/>
    </row>
    <row r="4921" spans="7:12" x14ac:dyDescent="0.2">
      <c r="G4921" s="32"/>
      <c r="H4921" s="32"/>
      <c r="I4921" s="32"/>
      <c r="J4921" s="32"/>
      <c r="K4921" s="32"/>
      <c r="L4921" s="32"/>
    </row>
    <row r="4922" spans="7:12" x14ac:dyDescent="0.2">
      <c r="G4922" s="32"/>
      <c r="H4922" s="32"/>
      <c r="I4922" s="32"/>
      <c r="J4922" s="32"/>
      <c r="K4922" s="32"/>
      <c r="L4922" s="32"/>
    </row>
    <row r="4923" spans="7:12" x14ac:dyDescent="0.2">
      <c r="G4923" s="32"/>
      <c r="H4923" s="32"/>
      <c r="I4923" s="32"/>
      <c r="J4923" s="32"/>
      <c r="K4923" s="32"/>
      <c r="L4923" s="32"/>
    </row>
    <row r="4924" spans="7:12" x14ac:dyDescent="0.2">
      <c r="G4924" s="32"/>
      <c r="H4924" s="32"/>
      <c r="I4924" s="32"/>
      <c r="J4924" s="32"/>
      <c r="K4924" s="32"/>
      <c r="L4924" s="32"/>
    </row>
    <row r="4925" spans="7:12" x14ac:dyDescent="0.2">
      <c r="G4925" s="32"/>
      <c r="H4925" s="32"/>
      <c r="I4925" s="32"/>
      <c r="J4925" s="32"/>
      <c r="K4925" s="32"/>
      <c r="L4925" s="32"/>
    </row>
    <row r="4926" spans="7:12" x14ac:dyDescent="0.2">
      <c r="G4926" s="32"/>
      <c r="H4926" s="32"/>
      <c r="I4926" s="32"/>
      <c r="J4926" s="32"/>
      <c r="K4926" s="32"/>
      <c r="L4926" s="32"/>
    </row>
    <row r="4927" spans="7:12" x14ac:dyDescent="0.2">
      <c r="G4927" s="32"/>
      <c r="H4927" s="32"/>
      <c r="I4927" s="32"/>
      <c r="J4927" s="32"/>
      <c r="K4927" s="32"/>
      <c r="L4927" s="32"/>
    </row>
    <row r="4928" spans="7:12" x14ac:dyDescent="0.2">
      <c r="G4928" s="32"/>
      <c r="H4928" s="32"/>
      <c r="I4928" s="32"/>
      <c r="J4928" s="32"/>
      <c r="K4928" s="32"/>
      <c r="L4928" s="32"/>
    </row>
    <row r="4929" spans="7:12" x14ac:dyDescent="0.2">
      <c r="G4929" s="32"/>
      <c r="H4929" s="32"/>
      <c r="I4929" s="32"/>
      <c r="J4929" s="32"/>
      <c r="K4929" s="32"/>
      <c r="L4929" s="32"/>
    </row>
    <row r="4930" spans="7:12" x14ac:dyDescent="0.2">
      <c r="G4930" s="32"/>
      <c r="H4930" s="32"/>
      <c r="I4930" s="32"/>
      <c r="J4930" s="32"/>
      <c r="K4930" s="32"/>
      <c r="L4930" s="32"/>
    </row>
    <row r="4931" spans="7:12" x14ac:dyDescent="0.2">
      <c r="G4931" s="32"/>
      <c r="H4931" s="32"/>
      <c r="I4931" s="32"/>
      <c r="J4931" s="32"/>
      <c r="K4931" s="32"/>
      <c r="L4931" s="32"/>
    </row>
    <row r="4932" spans="7:12" x14ac:dyDescent="0.2">
      <c r="G4932" s="32"/>
      <c r="H4932" s="32"/>
      <c r="I4932" s="32"/>
      <c r="J4932" s="32"/>
      <c r="K4932" s="32"/>
      <c r="L4932" s="32"/>
    </row>
    <row r="4933" spans="7:12" x14ac:dyDescent="0.2">
      <c r="G4933" s="32"/>
      <c r="H4933" s="32"/>
      <c r="I4933" s="32"/>
      <c r="J4933" s="32"/>
      <c r="K4933" s="32"/>
      <c r="L4933" s="32"/>
    </row>
    <row r="4934" spans="7:12" x14ac:dyDescent="0.2">
      <c r="G4934" s="32"/>
      <c r="H4934" s="32"/>
      <c r="I4934" s="32"/>
      <c r="J4934" s="32"/>
      <c r="K4934" s="32"/>
      <c r="L4934" s="32"/>
    </row>
    <row r="4935" spans="7:12" x14ac:dyDescent="0.2">
      <c r="G4935" s="32"/>
      <c r="H4935" s="32"/>
      <c r="I4935" s="32"/>
      <c r="J4935" s="32"/>
      <c r="K4935" s="32"/>
      <c r="L4935" s="32"/>
    </row>
    <row r="4936" spans="7:12" x14ac:dyDescent="0.2">
      <c r="G4936" s="32"/>
      <c r="H4936" s="32"/>
      <c r="I4936" s="32"/>
      <c r="J4936" s="32"/>
      <c r="K4936" s="32"/>
      <c r="L4936" s="32"/>
    </row>
    <row r="4937" spans="7:12" x14ac:dyDescent="0.2">
      <c r="G4937" s="32"/>
      <c r="H4937" s="32"/>
      <c r="I4937" s="32"/>
      <c r="J4937" s="32"/>
      <c r="K4937" s="32"/>
      <c r="L4937" s="32"/>
    </row>
    <row r="4938" spans="7:12" x14ac:dyDescent="0.2">
      <c r="G4938" s="32"/>
      <c r="H4938" s="32"/>
      <c r="I4938" s="32"/>
      <c r="J4938" s="32"/>
      <c r="K4938" s="32"/>
      <c r="L4938" s="32"/>
    </row>
    <row r="4939" spans="7:12" x14ac:dyDescent="0.2">
      <c r="G4939" s="32"/>
      <c r="H4939" s="32"/>
      <c r="I4939" s="32"/>
      <c r="J4939" s="32"/>
      <c r="K4939" s="32"/>
      <c r="L4939" s="32"/>
    </row>
    <row r="4940" spans="7:12" x14ac:dyDescent="0.2">
      <c r="G4940" s="32"/>
      <c r="H4940" s="32"/>
      <c r="I4940" s="32"/>
      <c r="J4940" s="32"/>
      <c r="K4940" s="32"/>
      <c r="L4940" s="32"/>
    </row>
    <row r="4941" spans="7:12" x14ac:dyDescent="0.2">
      <c r="G4941" s="32"/>
      <c r="H4941" s="32"/>
      <c r="I4941" s="32"/>
      <c r="J4941" s="32"/>
      <c r="K4941" s="32"/>
      <c r="L4941" s="32"/>
    </row>
    <row r="4942" spans="7:12" x14ac:dyDescent="0.2">
      <c r="G4942" s="32"/>
      <c r="H4942" s="32"/>
      <c r="I4942" s="32"/>
      <c r="J4942" s="32"/>
      <c r="K4942" s="32"/>
      <c r="L4942" s="32"/>
    </row>
    <row r="4943" spans="7:12" x14ac:dyDescent="0.2">
      <c r="G4943" s="32"/>
      <c r="H4943" s="32"/>
      <c r="I4943" s="32"/>
      <c r="J4943" s="32"/>
      <c r="K4943" s="32"/>
      <c r="L4943" s="32"/>
    </row>
    <row r="4944" spans="7:12" x14ac:dyDescent="0.2">
      <c r="G4944" s="32"/>
      <c r="H4944" s="32"/>
      <c r="I4944" s="32"/>
      <c r="J4944" s="32"/>
      <c r="K4944" s="32"/>
      <c r="L4944" s="32"/>
    </row>
    <row r="4945" spans="7:12" x14ac:dyDescent="0.2">
      <c r="G4945" s="32"/>
      <c r="H4945" s="32"/>
      <c r="I4945" s="32"/>
      <c r="J4945" s="32"/>
      <c r="K4945" s="32"/>
      <c r="L4945" s="32"/>
    </row>
    <row r="4946" spans="7:12" x14ac:dyDescent="0.2">
      <c r="G4946" s="32"/>
      <c r="H4946" s="32"/>
      <c r="I4946" s="32"/>
      <c r="J4946" s="32"/>
      <c r="K4946" s="32"/>
      <c r="L4946" s="32"/>
    </row>
    <row r="4947" spans="7:12" x14ac:dyDescent="0.2">
      <c r="G4947" s="32"/>
      <c r="H4947" s="32"/>
      <c r="I4947" s="32"/>
      <c r="J4947" s="32"/>
      <c r="K4947" s="32"/>
      <c r="L4947" s="32"/>
    </row>
    <row r="4948" spans="7:12" x14ac:dyDescent="0.2">
      <c r="G4948" s="32"/>
      <c r="H4948" s="32"/>
      <c r="I4948" s="32"/>
      <c r="J4948" s="32"/>
      <c r="K4948" s="32"/>
      <c r="L4948" s="32"/>
    </row>
    <row r="4949" spans="7:12" x14ac:dyDescent="0.2">
      <c r="G4949" s="32"/>
      <c r="H4949" s="32"/>
      <c r="I4949" s="32"/>
      <c r="J4949" s="32"/>
      <c r="K4949" s="32"/>
      <c r="L4949" s="32"/>
    </row>
    <row r="4950" spans="7:12" x14ac:dyDescent="0.2">
      <c r="G4950" s="32"/>
      <c r="H4950" s="32"/>
      <c r="I4950" s="32"/>
      <c r="J4950" s="32"/>
      <c r="K4950" s="32"/>
      <c r="L4950" s="32"/>
    </row>
    <row r="4951" spans="7:12" x14ac:dyDescent="0.2">
      <c r="G4951" s="32"/>
      <c r="H4951" s="32"/>
      <c r="I4951" s="32"/>
      <c r="J4951" s="32"/>
      <c r="K4951" s="32"/>
      <c r="L4951" s="32"/>
    </row>
    <row r="4952" spans="7:12" x14ac:dyDescent="0.2">
      <c r="G4952" s="32"/>
      <c r="H4952" s="32"/>
      <c r="I4952" s="32"/>
      <c r="J4952" s="32"/>
      <c r="K4952" s="32"/>
      <c r="L4952" s="32"/>
    </row>
    <row r="4953" spans="7:12" x14ac:dyDescent="0.2">
      <c r="G4953" s="32"/>
      <c r="H4953" s="32"/>
      <c r="I4953" s="32"/>
      <c r="J4953" s="32"/>
      <c r="K4953" s="32"/>
      <c r="L4953" s="32"/>
    </row>
    <row r="4954" spans="7:12" x14ac:dyDescent="0.2">
      <c r="G4954" s="32"/>
      <c r="H4954" s="32"/>
      <c r="I4954" s="32"/>
      <c r="J4954" s="32"/>
      <c r="K4954" s="32"/>
      <c r="L4954" s="32"/>
    </row>
    <row r="4955" spans="7:12" x14ac:dyDescent="0.2">
      <c r="G4955" s="32"/>
      <c r="H4955" s="32"/>
      <c r="I4955" s="32"/>
      <c r="J4955" s="32"/>
      <c r="K4955" s="32"/>
      <c r="L4955" s="32"/>
    </row>
    <row r="4956" spans="7:12" x14ac:dyDescent="0.2">
      <c r="G4956" s="32"/>
      <c r="H4956" s="32"/>
      <c r="I4956" s="32"/>
      <c r="J4956" s="32"/>
      <c r="K4956" s="32"/>
      <c r="L4956" s="32"/>
    </row>
    <row r="4957" spans="7:12" x14ac:dyDescent="0.2">
      <c r="G4957" s="32"/>
      <c r="H4957" s="32"/>
      <c r="I4957" s="32"/>
      <c r="J4957" s="32"/>
      <c r="K4957" s="32"/>
      <c r="L4957" s="32"/>
    </row>
    <row r="4958" spans="7:12" x14ac:dyDescent="0.2">
      <c r="G4958" s="32"/>
      <c r="H4958" s="32"/>
      <c r="I4958" s="32"/>
      <c r="J4958" s="32"/>
      <c r="K4958" s="32"/>
      <c r="L4958" s="32"/>
    </row>
    <row r="4959" spans="7:12" x14ac:dyDescent="0.2">
      <c r="G4959" s="32"/>
      <c r="H4959" s="32"/>
      <c r="I4959" s="32"/>
      <c r="J4959" s="32"/>
      <c r="K4959" s="32"/>
      <c r="L4959" s="32"/>
    </row>
    <row r="4960" spans="7:12" x14ac:dyDescent="0.2">
      <c r="G4960" s="32"/>
      <c r="H4960" s="32"/>
      <c r="I4960" s="32"/>
      <c r="J4960" s="32"/>
      <c r="K4960" s="32"/>
      <c r="L4960" s="32"/>
    </row>
    <row r="4961" spans="7:12" x14ac:dyDescent="0.2">
      <c r="G4961" s="32"/>
      <c r="H4961" s="32"/>
      <c r="I4961" s="32"/>
      <c r="J4961" s="32"/>
      <c r="K4961" s="32"/>
      <c r="L4961" s="32"/>
    </row>
    <row r="4962" spans="7:12" x14ac:dyDescent="0.2">
      <c r="G4962" s="32"/>
      <c r="H4962" s="32"/>
      <c r="I4962" s="32"/>
      <c r="J4962" s="32"/>
      <c r="K4962" s="32"/>
      <c r="L4962" s="32"/>
    </row>
    <row r="4963" spans="7:12" x14ac:dyDescent="0.2">
      <c r="G4963" s="32"/>
      <c r="H4963" s="32"/>
      <c r="I4963" s="32"/>
      <c r="J4963" s="32"/>
      <c r="K4963" s="32"/>
      <c r="L4963" s="32"/>
    </row>
    <row r="4964" spans="7:12" x14ac:dyDescent="0.2">
      <c r="G4964" s="32"/>
      <c r="H4964" s="32"/>
      <c r="I4964" s="32"/>
      <c r="J4964" s="32"/>
      <c r="K4964" s="32"/>
      <c r="L4964" s="32"/>
    </row>
    <row r="4965" spans="7:12" x14ac:dyDescent="0.2">
      <c r="G4965" s="32"/>
      <c r="H4965" s="32"/>
      <c r="I4965" s="32"/>
      <c r="J4965" s="32"/>
      <c r="K4965" s="32"/>
      <c r="L4965" s="32"/>
    </row>
    <row r="4966" spans="7:12" x14ac:dyDescent="0.2">
      <c r="G4966" s="32"/>
      <c r="H4966" s="32"/>
      <c r="I4966" s="32"/>
      <c r="J4966" s="32"/>
      <c r="K4966" s="32"/>
      <c r="L4966" s="32"/>
    </row>
    <row r="4967" spans="7:12" x14ac:dyDescent="0.2">
      <c r="G4967" s="32"/>
      <c r="H4967" s="32"/>
      <c r="I4967" s="32"/>
      <c r="J4967" s="32"/>
      <c r="K4967" s="32"/>
      <c r="L4967" s="32"/>
    </row>
    <row r="4968" spans="7:12" x14ac:dyDescent="0.2">
      <c r="G4968" s="32"/>
      <c r="H4968" s="32"/>
      <c r="I4968" s="32"/>
      <c r="J4968" s="32"/>
      <c r="K4968" s="32"/>
      <c r="L4968" s="32"/>
    </row>
    <row r="4969" spans="7:12" x14ac:dyDescent="0.2">
      <c r="G4969" s="32"/>
      <c r="H4969" s="32"/>
      <c r="I4969" s="32"/>
      <c r="J4969" s="32"/>
      <c r="K4969" s="32"/>
      <c r="L4969" s="32"/>
    </row>
    <row r="4970" spans="7:12" x14ac:dyDescent="0.2">
      <c r="G4970" s="32"/>
      <c r="H4970" s="32"/>
      <c r="I4970" s="32"/>
      <c r="J4970" s="32"/>
      <c r="K4970" s="32"/>
      <c r="L4970" s="32"/>
    </row>
    <row r="4971" spans="7:12" x14ac:dyDescent="0.2">
      <c r="G4971" s="32"/>
      <c r="H4971" s="32"/>
      <c r="I4971" s="32"/>
      <c r="J4971" s="32"/>
      <c r="K4971" s="32"/>
      <c r="L4971" s="32"/>
    </row>
    <row r="4972" spans="7:12" x14ac:dyDescent="0.2">
      <c r="G4972" s="32"/>
      <c r="H4972" s="32"/>
      <c r="I4972" s="32"/>
      <c r="J4972" s="32"/>
      <c r="K4972" s="32"/>
      <c r="L4972" s="32"/>
    </row>
    <row r="4973" spans="7:12" x14ac:dyDescent="0.2">
      <c r="G4973" s="32"/>
      <c r="H4973" s="32"/>
      <c r="I4973" s="32"/>
      <c r="J4973" s="32"/>
      <c r="K4973" s="32"/>
      <c r="L4973" s="32"/>
    </row>
    <row r="4974" spans="7:12" x14ac:dyDescent="0.2">
      <c r="G4974" s="32"/>
      <c r="H4974" s="32"/>
      <c r="I4974" s="32"/>
      <c r="J4974" s="32"/>
      <c r="K4974" s="32"/>
      <c r="L4974" s="32"/>
    </row>
    <row r="4975" spans="7:12" x14ac:dyDescent="0.2">
      <c r="G4975" s="32"/>
      <c r="H4975" s="32"/>
      <c r="I4975" s="32"/>
      <c r="J4975" s="32"/>
      <c r="K4975" s="32"/>
      <c r="L4975" s="32"/>
    </row>
    <row r="4976" spans="7:12" x14ac:dyDescent="0.2">
      <c r="G4976" s="32"/>
      <c r="H4976" s="32"/>
      <c r="I4976" s="32"/>
      <c r="J4976" s="32"/>
      <c r="K4976" s="32"/>
      <c r="L4976" s="32"/>
    </row>
    <row r="4977" spans="7:12" x14ac:dyDescent="0.2">
      <c r="G4977" s="32"/>
      <c r="H4977" s="32"/>
      <c r="I4977" s="32"/>
      <c r="J4977" s="32"/>
      <c r="K4977" s="32"/>
      <c r="L4977" s="32"/>
    </row>
    <row r="4978" spans="7:12" x14ac:dyDescent="0.2">
      <c r="G4978" s="32"/>
      <c r="H4978" s="32"/>
      <c r="I4978" s="32"/>
      <c r="J4978" s="32"/>
      <c r="K4978" s="32"/>
      <c r="L4978" s="32"/>
    </row>
    <row r="4979" spans="7:12" x14ac:dyDescent="0.2">
      <c r="G4979" s="32"/>
      <c r="H4979" s="32"/>
      <c r="I4979" s="32"/>
      <c r="J4979" s="32"/>
      <c r="K4979" s="32"/>
      <c r="L4979" s="32"/>
    </row>
    <row r="4980" spans="7:12" x14ac:dyDescent="0.2">
      <c r="G4980" s="32"/>
      <c r="H4980" s="32"/>
      <c r="I4980" s="32"/>
      <c r="J4980" s="32"/>
      <c r="K4980" s="32"/>
      <c r="L4980" s="32"/>
    </row>
    <row r="4981" spans="7:12" x14ac:dyDescent="0.2">
      <c r="G4981" s="32"/>
      <c r="H4981" s="32"/>
      <c r="I4981" s="32"/>
      <c r="J4981" s="32"/>
      <c r="K4981" s="32"/>
      <c r="L4981" s="32"/>
    </row>
    <row r="4982" spans="7:12" x14ac:dyDescent="0.2">
      <c r="G4982" s="32"/>
      <c r="H4982" s="32"/>
      <c r="I4982" s="32"/>
      <c r="J4982" s="32"/>
      <c r="K4982" s="32"/>
      <c r="L4982" s="32"/>
    </row>
    <row r="4983" spans="7:12" x14ac:dyDescent="0.2">
      <c r="G4983" s="32"/>
      <c r="H4983" s="32"/>
      <c r="I4983" s="32"/>
      <c r="J4983" s="32"/>
      <c r="K4983" s="32"/>
      <c r="L4983" s="32"/>
    </row>
    <row r="4984" spans="7:12" x14ac:dyDescent="0.2">
      <c r="G4984" s="32"/>
      <c r="H4984" s="32"/>
      <c r="I4984" s="32"/>
      <c r="J4984" s="32"/>
      <c r="K4984" s="32"/>
      <c r="L4984" s="32"/>
    </row>
    <row r="4985" spans="7:12" x14ac:dyDescent="0.2">
      <c r="G4985" s="32"/>
      <c r="H4985" s="32"/>
      <c r="I4985" s="32"/>
      <c r="J4985" s="32"/>
      <c r="K4985" s="32"/>
      <c r="L4985" s="32"/>
    </row>
    <row r="4986" spans="7:12" x14ac:dyDescent="0.2">
      <c r="G4986" s="32"/>
      <c r="H4986" s="32"/>
      <c r="I4986" s="32"/>
      <c r="J4986" s="32"/>
      <c r="K4986" s="32"/>
      <c r="L4986" s="32"/>
    </row>
    <row r="4987" spans="7:12" x14ac:dyDescent="0.2">
      <c r="G4987" s="32"/>
      <c r="H4987" s="32"/>
      <c r="I4987" s="32"/>
      <c r="J4987" s="32"/>
      <c r="K4987" s="32"/>
      <c r="L4987" s="32"/>
    </row>
    <row r="4988" spans="7:12" x14ac:dyDescent="0.2">
      <c r="G4988" s="32"/>
      <c r="H4988" s="32"/>
      <c r="I4988" s="32"/>
      <c r="J4988" s="32"/>
      <c r="K4988" s="32"/>
      <c r="L4988" s="32"/>
    </row>
    <row r="4989" spans="7:12" x14ac:dyDescent="0.2">
      <c r="G4989" s="32"/>
      <c r="H4989" s="32"/>
      <c r="I4989" s="32"/>
      <c r="J4989" s="32"/>
      <c r="K4989" s="32"/>
      <c r="L4989" s="32"/>
    </row>
    <row r="4990" spans="7:12" x14ac:dyDescent="0.2">
      <c r="G4990" s="32"/>
      <c r="H4990" s="32"/>
      <c r="I4990" s="32"/>
      <c r="J4990" s="32"/>
      <c r="K4990" s="32"/>
      <c r="L4990" s="32"/>
    </row>
    <row r="4991" spans="7:12" x14ac:dyDescent="0.2">
      <c r="G4991" s="32"/>
      <c r="H4991" s="32"/>
      <c r="I4991" s="32"/>
      <c r="J4991" s="32"/>
      <c r="K4991" s="32"/>
      <c r="L4991" s="32"/>
    </row>
    <row r="4992" spans="7:12" x14ac:dyDescent="0.2">
      <c r="G4992" s="32"/>
      <c r="H4992" s="32"/>
      <c r="I4992" s="32"/>
      <c r="J4992" s="32"/>
      <c r="K4992" s="32"/>
      <c r="L4992" s="32"/>
    </row>
    <row r="4993" spans="7:12" x14ac:dyDescent="0.2">
      <c r="G4993" s="32"/>
      <c r="H4993" s="32"/>
      <c r="I4993" s="32"/>
      <c r="J4993" s="32"/>
      <c r="K4993" s="32"/>
      <c r="L4993" s="32"/>
    </row>
    <row r="4994" spans="7:12" x14ac:dyDescent="0.2">
      <c r="G4994" s="32"/>
      <c r="H4994" s="32"/>
      <c r="I4994" s="32"/>
      <c r="J4994" s="32"/>
      <c r="K4994" s="32"/>
      <c r="L4994" s="32"/>
    </row>
    <row r="4995" spans="7:12" x14ac:dyDescent="0.2">
      <c r="G4995" s="32"/>
      <c r="H4995" s="32"/>
      <c r="I4995" s="32"/>
      <c r="J4995" s="32"/>
      <c r="K4995" s="32"/>
      <c r="L4995" s="32"/>
    </row>
    <row r="4996" spans="7:12" x14ac:dyDescent="0.2">
      <c r="G4996" s="32"/>
      <c r="H4996" s="32"/>
      <c r="I4996" s="32"/>
      <c r="J4996" s="32"/>
      <c r="K4996" s="32"/>
      <c r="L4996" s="32"/>
    </row>
    <row r="4997" spans="7:12" x14ac:dyDescent="0.2">
      <c r="G4997" s="32"/>
      <c r="H4997" s="32"/>
      <c r="I4997" s="32"/>
      <c r="J4997" s="32"/>
      <c r="K4997" s="32"/>
      <c r="L4997" s="32"/>
    </row>
    <row r="4998" spans="7:12" x14ac:dyDescent="0.2">
      <c r="G4998" s="32"/>
      <c r="H4998" s="32"/>
      <c r="I4998" s="32"/>
      <c r="J4998" s="32"/>
      <c r="K4998" s="32"/>
      <c r="L4998" s="32"/>
    </row>
    <row r="4999" spans="7:12" x14ac:dyDescent="0.2">
      <c r="G4999" s="32"/>
      <c r="H4999" s="32"/>
      <c r="I4999" s="32"/>
      <c r="J4999" s="32"/>
      <c r="K4999" s="32"/>
      <c r="L4999" s="32"/>
    </row>
    <row r="5000" spans="7:12" x14ac:dyDescent="0.2">
      <c r="G5000" s="32"/>
      <c r="H5000" s="32"/>
      <c r="I5000" s="32"/>
      <c r="J5000" s="32"/>
      <c r="K5000" s="32"/>
      <c r="L5000" s="32"/>
    </row>
    <row r="5001" spans="7:12" x14ac:dyDescent="0.2">
      <c r="G5001" s="32"/>
      <c r="H5001" s="32"/>
      <c r="I5001" s="32"/>
      <c r="J5001" s="32"/>
      <c r="K5001" s="32"/>
      <c r="L5001" s="32"/>
    </row>
    <row r="5002" spans="7:12" x14ac:dyDescent="0.2">
      <c r="G5002" s="32"/>
      <c r="H5002" s="32"/>
      <c r="I5002" s="32"/>
      <c r="J5002" s="32"/>
      <c r="K5002" s="32"/>
      <c r="L5002" s="32"/>
    </row>
    <row r="5003" spans="7:12" x14ac:dyDescent="0.2">
      <c r="G5003" s="32"/>
      <c r="H5003" s="32"/>
      <c r="I5003" s="32"/>
      <c r="J5003" s="32"/>
      <c r="K5003" s="32"/>
      <c r="L5003" s="32"/>
    </row>
    <row r="5004" spans="7:12" x14ac:dyDescent="0.2">
      <c r="G5004" s="32"/>
      <c r="H5004" s="32"/>
      <c r="I5004" s="32"/>
      <c r="J5004" s="32"/>
      <c r="K5004" s="32"/>
      <c r="L5004" s="32"/>
    </row>
    <row r="5005" spans="7:12" x14ac:dyDescent="0.2">
      <c r="G5005" s="32"/>
      <c r="H5005" s="32"/>
      <c r="I5005" s="32"/>
      <c r="J5005" s="32"/>
      <c r="K5005" s="32"/>
      <c r="L5005" s="32"/>
    </row>
    <row r="5006" spans="7:12" x14ac:dyDescent="0.2">
      <c r="G5006" s="32"/>
      <c r="H5006" s="32"/>
      <c r="I5006" s="32"/>
      <c r="J5006" s="32"/>
      <c r="K5006" s="32"/>
      <c r="L5006" s="32"/>
    </row>
    <row r="5007" spans="7:12" x14ac:dyDescent="0.2">
      <c r="G5007" s="32"/>
      <c r="H5007" s="32"/>
      <c r="I5007" s="32"/>
      <c r="J5007" s="32"/>
      <c r="K5007" s="32"/>
      <c r="L5007" s="32"/>
    </row>
    <row r="5008" spans="7:12" x14ac:dyDescent="0.2">
      <c r="G5008" s="32"/>
      <c r="H5008" s="32"/>
      <c r="I5008" s="32"/>
      <c r="J5008" s="32"/>
      <c r="K5008" s="32"/>
      <c r="L5008" s="32"/>
    </row>
    <row r="5009" spans="7:12" x14ac:dyDescent="0.2">
      <c r="G5009" s="32"/>
      <c r="H5009" s="32"/>
      <c r="I5009" s="32"/>
      <c r="J5009" s="32"/>
      <c r="K5009" s="32"/>
      <c r="L5009" s="32"/>
    </row>
    <row r="5010" spans="7:12" x14ac:dyDescent="0.2">
      <c r="G5010" s="32"/>
      <c r="H5010" s="32"/>
      <c r="I5010" s="32"/>
      <c r="J5010" s="32"/>
      <c r="K5010" s="32"/>
      <c r="L5010" s="32"/>
    </row>
    <row r="5011" spans="7:12" x14ac:dyDescent="0.2">
      <c r="G5011" s="32"/>
      <c r="H5011" s="32"/>
      <c r="I5011" s="32"/>
      <c r="J5011" s="32"/>
      <c r="K5011" s="32"/>
      <c r="L5011" s="32"/>
    </row>
    <row r="5012" spans="7:12" x14ac:dyDescent="0.2">
      <c r="G5012" s="32"/>
      <c r="H5012" s="32"/>
      <c r="I5012" s="32"/>
      <c r="J5012" s="32"/>
      <c r="K5012" s="32"/>
      <c r="L5012" s="32"/>
    </row>
    <row r="5013" spans="7:12" x14ac:dyDescent="0.2">
      <c r="G5013" s="32"/>
      <c r="H5013" s="32"/>
      <c r="I5013" s="32"/>
      <c r="J5013" s="32"/>
      <c r="K5013" s="32"/>
      <c r="L5013" s="32"/>
    </row>
    <row r="5014" spans="7:12" x14ac:dyDescent="0.2">
      <c r="G5014" s="32"/>
      <c r="H5014" s="32"/>
      <c r="I5014" s="32"/>
      <c r="J5014" s="32"/>
      <c r="K5014" s="32"/>
      <c r="L5014" s="32"/>
    </row>
    <row r="5015" spans="7:12" x14ac:dyDescent="0.2">
      <c r="G5015" s="32"/>
      <c r="H5015" s="32"/>
      <c r="I5015" s="32"/>
      <c r="J5015" s="32"/>
      <c r="K5015" s="32"/>
      <c r="L5015" s="32"/>
    </row>
    <row r="5016" spans="7:12" x14ac:dyDescent="0.2">
      <c r="G5016" s="32"/>
      <c r="H5016" s="32"/>
      <c r="I5016" s="32"/>
      <c r="J5016" s="32"/>
      <c r="K5016" s="32"/>
      <c r="L5016" s="32"/>
    </row>
    <row r="5017" spans="7:12" x14ac:dyDescent="0.2">
      <c r="G5017" s="32"/>
      <c r="H5017" s="32"/>
      <c r="I5017" s="32"/>
      <c r="J5017" s="32"/>
      <c r="K5017" s="32"/>
      <c r="L5017" s="32"/>
    </row>
    <row r="5018" spans="7:12" x14ac:dyDescent="0.2">
      <c r="G5018" s="32"/>
      <c r="H5018" s="32"/>
      <c r="I5018" s="32"/>
      <c r="J5018" s="32"/>
      <c r="K5018" s="32"/>
      <c r="L5018" s="32"/>
    </row>
    <row r="5019" spans="7:12" x14ac:dyDescent="0.2">
      <c r="G5019" s="32"/>
      <c r="H5019" s="32"/>
      <c r="I5019" s="32"/>
      <c r="J5019" s="32"/>
      <c r="K5019" s="32"/>
      <c r="L5019" s="32"/>
    </row>
    <row r="5020" spans="7:12" x14ac:dyDescent="0.2">
      <c r="G5020" s="32"/>
      <c r="H5020" s="32"/>
      <c r="I5020" s="32"/>
      <c r="J5020" s="32"/>
      <c r="K5020" s="32"/>
      <c r="L5020" s="32"/>
    </row>
    <row r="5021" spans="7:12" x14ac:dyDescent="0.2">
      <c r="G5021" s="32"/>
      <c r="H5021" s="32"/>
      <c r="I5021" s="32"/>
      <c r="J5021" s="32"/>
      <c r="K5021" s="32"/>
      <c r="L5021" s="32"/>
    </row>
    <row r="5022" spans="7:12" x14ac:dyDescent="0.2">
      <c r="G5022" s="32"/>
      <c r="H5022" s="32"/>
      <c r="I5022" s="32"/>
      <c r="J5022" s="32"/>
      <c r="K5022" s="32"/>
      <c r="L5022" s="32"/>
    </row>
    <row r="5023" spans="7:12" x14ac:dyDescent="0.2">
      <c r="G5023" s="32"/>
      <c r="H5023" s="32"/>
      <c r="I5023" s="32"/>
      <c r="J5023" s="32"/>
      <c r="K5023" s="32"/>
      <c r="L5023" s="32"/>
    </row>
    <row r="5024" spans="7:12" x14ac:dyDescent="0.2">
      <c r="G5024" s="32"/>
      <c r="H5024" s="32"/>
      <c r="I5024" s="32"/>
      <c r="J5024" s="32"/>
      <c r="K5024" s="32"/>
      <c r="L5024" s="32"/>
    </row>
    <row r="5025" spans="7:12" x14ac:dyDescent="0.2">
      <c r="G5025" s="32"/>
      <c r="H5025" s="32"/>
      <c r="I5025" s="32"/>
      <c r="J5025" s="32"/>
      <c r="K5025" s="32"/>
      <c r="L5025" s="32"/>
    </row>
    <row r="5026" spans="7:12" x14ac:dyDescent="0.2">
      <c r="G5026" s="32"/>
      <c r="H5026" s="32"/>
      <c r="I5026" s="32"/>
      <c r="J5026" s="32"/>
      <c r="K5026" s="32"/>
      <c r="L5026" s="32"/>
    </row>
    <row r="5027" spans="7:12" x14ac:dyDescent="0.2">
      <c r="G5027" s="32"/>
      <c r="H5027" s="32"/>
      <c r="I5027" s="32"/>
      <c r="J5027" s="32"/>
      <c r="K5027" s="32"/>
      <c r="L5027" s="32"/>
    </row>
    <row r="5028" spans="7:12" x14ac:dyDescent="0.2">
      <c r="G5028" s="32"/>
      <c r="H5028" s="32"/>
      <c r="I5028" s="32"/>
      <c r="J5028" s="32"/>
      <c r="K5028" s="32"/>
      <c r="L5028" s="32"/>
    </row>
    <row r="5029" spans="7:12" x14ac:dyDescent="0.2">
      <c r="G5029" s="32"/>
      <c r="H5029" s="32"/>
      <c r="I5029" s="32"/>
      <c r="J5029" s="32"/>
      <c r="K5029" s="32"/>
      <c r="L5029" s="32"/>
    </row>
    <row r="5030" spans="7:12" x14ac:dyDescent="0.2">
      <c r="G5030" s="32"/>
      <c r="H5030" s="32"/>
      <c r="I5030" s="32"/>
      <c r="J5030" s="32"/>
      <c r="K5030" s="32"/>
      <c r="L5030" s="32"/>
    </row>
    <row r="5031" spans="7:12" x14ac:dyDescent="0.2">
      <c r="G5031" s="32"/>
      <c r="H5031" s="32"/>
      <c r="I5031" s="32"/>
      <c r="J5031" s="32"/>
      <c r="K5031" s="32"/>
      <c r="L5031" s="32"/>
    </row>
    <row r="5032" spans="7:12" x14ac:dyDescent="0.2">
      <c r="G5032" s="32"/>
      <c r="H5032" s="32"/>
      <c r="I5032" s="32"/>
      <c r="J5032" s="32"/>
      <c r="K5032" s="32"/>
      <c r="L5032" s="32"/>
    </row>
    <row r="5033" spans="7:12" x14ac:dyDescent="0.2">
      <c r="G5033" s="32"/>
      <c r="H5033" s="32"/>
      <c r="I5033" s="32"/>
      <c r="J5033" s="32"/>
      <c r="K5033" s="32"/>
      <c r="L5033" s="32"/>
    </row>
    <row r="5034" spans="7:12" x14ac:dyDescent="0.2">
      <c r="G5034" s="32"/>
      <c r="H5034" s="32"/>
      <c r="I5034" s="32"/>
      <c r="J5034" s="32"/>
      <c r="K5034" s="32"/>
      <c r="L5034" s="32"/>
    </row>
    <row r="5035" spans="7:12" x14ac:dyDescent="0.2">
      <c r="G5035" s="32"/>
      <c r="H5035" s="32"/>
      <c r="I5035" s="32"/>
      <c r="J5035" s="32"/>
      <c r="K5035" s="32"/>
      <c r="L5035" s="32"/>
    </row>
    <row r="5036" spans="7:12" x14ac:dyDescent="0.2">
      <c r="G5036" s="32"/>
      <c r="H5036" s="32"/>
      <c r="I5036" s="32"/>
      <c r="J5036" s="32"/>
      <c r="K5036" s="32"/>
      <c r="L5036" s="32"/>
    </row>
    <row r="5037" spans="7:12" x14ac:dyDescent="0.2">
      <c r="G5037" s="32"/>
      <c r="H5037" s="32"/>
      <c r="I5037" s="32"/>
      <c r="J5037" s="32"/>
      <c r="K5037" s="32"/>
      <c r="L5037" s="32"/>
    </row>
    <row r="5038" spans="7:12" x14ac:dyDescent="0.2">
      <c r="G5038" s="32"/>
      <c r="H5038" s="32"/>
      <c r="I5038" s="32"/>
      <c r="J5038" s="32"/>
      <c r="K5038" s="32"/>
      <c r="L5038" s="32"/>
    </row>
    <row r="5039" spans="7:12" x14ac:dyDescent="0.2">
      <c r="G5039" s="32"/>
      <c r="H5039" s="32"/>
      <c r="I5039" s="32"/>
      <c r="J5039" s="32"/>
      <c r="K5039" s="32"/>
      <c r="L5039" s="32"/>
    </row>
    <row r="5040" spans="7:12" x14ac:dyDescent="0.2">
      <c r="G5040" s="32"/>
      <c r="H5040" s="32"/>
      <c r="I5040" s="32"/>
      <c r="J5040" s="32"/>
      <c r="K5040" s="32"/>
      <c r="L5040" s="32"/>
    </row>
    <row r="5041" spans="7:12" x14ac:dyDescent="0.2">
      <c r="G5041" s="32"/>
      <c r="H5041" s="32"/>
      <c r="I5041" s="32"/>
      <c r="J5041" s="32"/>
      <c r="K5041" s="32"/>
      <c r="L5041" s="32"/>
    </row>
    <row r="5042" spans="7:12" x14ac:dyDescent="0.2">
      <c r="G5042" s="32"/>
      <c r="H5042" s="32"/>
      <c r="I5042" s="32"/>
      <c r="J5042" s="32"/>
      <c r="K5042" s="32"/>
      <c r="L5042" s="32"/>
    </row>
    <row r="5043" spans="7:12" x14ac:dyDescent="0.2">
      <c r="G5043" s="32"/>
      <c r="H5043" s="32"/>
      <c r="I5043" s="32"/>
      <c r="J5043" s="32"/>
      <c r="K5043" s="32"/>
      <c r="L5043" s="32"/>
    </row>
    <row r="5044" spans="7:12" x14ac:dyDescent="0.2">
      <c r="G5044" s="32"/>
      <c r="H5044" s="32"/>
      <c r="I5044" s="32"/>
      <c r="J5044" s="32"/>
      <c r="K5044" s="32"/>
      <c r="L5044" s="32"/>
    </row>
    <row r="5045" spans="7:12" x14ac:dyDescent="0.2">
      <c r="G5045" s="32"/>
      <c r="H5045" s="32"/>
      <c r="I5045" s="32"/>
      <c r="J5045" s="32"/>
      <c r="K5045" s="32"/>
      <c r="L5045" s="32"/>
    </row>
    <row r="5046" spans="7:12" x14ac:dyDescent="0.2">
      <c r="G5046" s="32"/>
      <c r="H5046" s="32"/>
      <c r="I5046" s="32"/>
      <c r="J5046" s="32"/>
      <c r="K5046" s="32"/>
      <c r="L5046" s="32"/>
    </row>
    <row r="5047" spans="7:12" x14ac:dyDescent="0.2">
      <c r="G5047" s="32"/>
      <c r="H5047" s="32"/>
      <c r="I5047" s="32"/>
      <c r="J5047" s="32"/>
      <c r="K5047" s="32"/>
      <c r="L5047" s="32"/>
    </row>
    <row r="5048" spans="7:12" x14ac:dyDescent="0.2">
      <c r="G5048" s="32"/>
      <c r="H5048" s="32"/>
      <c r="I5048" s="32"/>
      <c r="J5048" s="32"/>
      <c r="K5048" s="32"/>
      <c r="L5048" s="32"/>
    </row>
    <row r="5049" spans="7:12" x14ac:dyDescent="0.2">
      <c r="G5049" s="32"/>
      <c r="H5049" s="32"/>
      <c r="I5049" s="32"/>
      <c r="J5049" s="32"/>
      <c r="K5049" s="32"/>
      <c r="L5049" s="32"/>
    </row>
    <row r="5050" spans="7:12" x14ac:dyDescent="0.2">
      <c r="G5050" s="32"/>
      <c r="H5050" s="32"/>
      <c r="I5050" s="32"/>
      <c r="J5050" s="32"/>
      <c r="K5050" s="32"/>
      <c r="L5050" s="32"/>
    </row>
    <row r="5051" spans="7:12" x14ac:dyDescent="0.2">
      <c r="G5051" s="32"/>
      <c r="H5051" s="32"/>
      <c r="I5051" s="32"/>
      <c r="J5051" s="32"/>
      <c r="K5051" s="32"/>
      <c r="L5051" s="32"/>
    </row>
    <row r="5052" spans="7:12" x14ac:dyDescent="0.2">
      <c r="G5052" s="32"/>
      <c r="H5052" s="32"/>
      <c r="I5052" s="32"/>
      <c r="J5052" s="32"/>
      <c r="K5052" s="32"/>
      <c r="L5052" s="32"/>
    </row>
    <row r="5053" spans="7:12" x14ac:dyDescent="0.2">
      <c r="G5053" s="32"/>
      <c r="H5053" s="32"/>
      <c r="I5053" s="32"/>
      <c r="J5053" s="32"/>
      <c r="K5053" s="32"/>
      <c r="L5053" s="32"/>
    </row>
    <row r="5054" spans="7:12" x14ac:dyDescent="0.2">
      <c r="G5054" s="32"/>
      <c r="H5054" s="32"/>
      <c r="I5054" s="32"/>
      <c r="J5054" s="32"/>
      <c r="K5054" s="32"/>
      <c r="L5054" s="32"/>
    </row>
    <row r="5055" spans="7:12" x14ac:dyDescent="0.2">
      <c r="G5055" s="32"/>
      <c r="H5055" s="32"/>
      <c r="I5055" s="32"/>
      <c r="J5055" s="32"/>
      <c r="K5055" s="32"/>
      <c r="L5055" s="32"/>
    </row>
    <row r="5056" spans="7:12" x14ac:dyDescent="0.2">
      <c r="G5056" s="32"/>
      <c r="H5056" s="32"/>
      <c r="I5056" s="32"/>
      <c r="J5056" s="32"/>
      <c r="K5056" s="32"/>
      <c r="L5056" s="32"/>
    </row>
    <row r="5057" spans="7:12" x14ac:dyDescent="0.2">
      <c r="G5057" s="32"/>
      <c r="H5057" s="32"/>
      <c r="I5057" s="32"/>
      <c r="J5057" s="32"/>
      <c r="K5057" s="32"/>
      <c r="L5057" s="32"/>
    </row>
    <row r="5058" spans="7:12" x14ac:dyDescent="0.2">
      <c r="G5058" s="32"/>
      <c r="H5058" s="32"/>
      <c r="I5058" s="32"/>
      <c r="J5058" s="32"/>
      <c r="K5058" s="32"/>
      <c r="L5058" s="32"/>
    </row>
    <row r="5059" spans="7:12" x14ac:dyDescent="0.2">
      <c r="G5059" s="32"/>
      <c r="H5059" s="32"/>
      <c r="I5059" s="32"/>
      <c r="J5059" s="32"/>
      <c r="K5059" s="32"/>
      <c r="L5059" s="32"/>
    </row>
    <row r="5060" spans="7:12" x14ac:dyDescent="0.2">
      <c r="G5060" s="32"/>
      <c r="H5060" s="32"/>
      <c r="I5060" s="32"/>
      <c r="J5060" s="32"/>
      <c r="K5060" s="32"/>
      <c r="L5060" s="32"/>
    </row>
    <row r="5061" spans="7:12" x14ac:dyDescent="0.2">
      <c r="G5061" s="32"/>
      <c r="H5061" s="32"/>
      <c r="I5061" s="32"/>
      <c r="J5061" s="32"/>
      <c r="K5061" s="32"/>
      <c r="L5061" s="32"/>
    </row>
    <row r="5062" spans="7:12" x14ac:dyDescent="0.2">
      <c r="G5062" s="32"/>
      <c r="H5062" s="32"/>
      <c r="I5062" s="32"/>
      <c r="J5062" s="32"/>
      <c r="K5062" s="32"/>
      <c r="L5062" s="32"/>
    </row>
    <row r="5063" spans="7:12" x14ac:dyDescent="0.2">
      <c r="G5063" s="32"/>
      <c r="H5063" s="32"/>
      <c r="I5063" s="32"/>
      <c r="J5063" s="32"/>
      <c r="K5063" s="32"/>
      <c r="L5063" s="32"/>
    </row>
    <row r="5064" spans="7:12" x14ac:dyDescent="0.2">
      <c r="G5064" s="32"/>
      <c r="H5064" s="32"/>
      <c r="I5064" s="32"/>
      <c r="J5064" s="32"/>
      <c r="K5064" s="32"/>
      <c r="L5064" s="32"/>
    </row>
    <row r="5065" spans="7:12" x14ac:dyDescent="0.2">
      <c r="G5065" s="32"/>
      <c r="H5065" s="32"/>
      <c r="I5065" s="32"/>
      <c r="J5065" s="32"/>
      <c r="K5065" s="32"/>
      <c r="L5065" s="32"/>
    </row>
    <row r="5066" spans="7:12" x14ac:dyDescent="0.2">
      <c r="G5066" s="32"/>
      <c r="H5066" s="32"/>
      <c r="I5066" s="32"/>
      <c r="J5066" s="32"/>
      <c r="K5066" s="32"/>
      <c r="L5066" s="32"/>
    </row>
    <row r="5067" spans="7:12" x14ac:dyDescent="0.2">
      <c r="G5067" s="32"/>
      <c r="H5067" s="32"/>
      <c r="I5067" s="32"/>
      <c r="J5067" s="32"/>
      <c r="K5067" s="32"/>
      <c r="L5067" s="32"/>
    </row>
    <row r="5068" spans="7:12" x14ac:dyDescent="0.2">
      <c r="G5068" s="32"/>
      <c r="H5068" s="32"/>
      <c r="I5068" s="32"/>
      <c r="J5068" s="32"/>
      <c r="K5068" s="32"/>
      <c r="L5068" s="32"/>
    </row>
    <row r="5069" spans="7:12" x14ac:dyDescent="0.2">
      <c r="G5069" s="32"/>
      <c r="H5069" s="32"/>
      <c r="I5069" s="32"/>
      <c r="J5069" s="32"/>
      <c r="K5069" s="32"/>
      <c r="L5069" s="32"/>
    </row>
    <row r="5070" spans="7:12" x14ac:dyDescent="0.2">
      <c r="G5070" s="32"/>
      <c r="H5070" s="32"/>
      <c r="I5070" s="32"/>
      <c r="J5070" s="32"/>
      <c r="K5070" s="32"/>
      <c r="L5070" s="32"/>
    </row>
    <row r="5071" spans="7:12" x14ac:dyDescent="0.2">
      <c r="G5071" s="32"/>
      <c r="H5071" s="32"/>
      <c r="I5071" s="32"/>
      <c r="J5071" s="32"/>
      <c r="K5071" s="32"/>
      <c r="L5071" s="32"/>
    </row>
    <row r="5072" spans="7:12" x14ac:dyDescent="0.2">
      <c r="G5072" s="32"/>
      <c r="H5072" s="32"/>
      <c r="I5072" s="32"/>
      <c r="J5072" s="32"/>
      <c r="K5072" s="32"/>
      <c r="L5072" s="32"/>
    </row>
    <row r="5073" spans="7:12" x14ac:dyDescent="0.2">
      <c r="G5073" s="32"/>
      <c r="H5073" s="32"/>
      <c r="I5073" s="32"/>
      <c r="J5073" s="32"/>
      <c r="K5073" s="32"/>
      <c r="L5073" s="32"/>
    </row>
    <row r="5074" spans="7:12" x14ac:dyDescent="0.2">
      <c r="G5074" s="32"/>
      <c r="H5074" s="32"/>
      <c r="I5074" s="32"/>
      <c r="J5074" s="32"/>
      <c r="K5074" s="32"/>
      <c r="L5074" s="32"/>
    </row>
    <row r="5075" spans="7:12" x14ac:dyDescent="0.2">
      <c r="G5075" s="32"/>
      <c r="H5075" s="32"/>
      <c r="I5075" s="32"/>
      <c r="J5075" s="32"/>
      <c r="K5075" s="32"/>
      <c r="L5075" s="32"/>
    </row>
    <row r="5076" spans="7:12" x14ac:dyDescent="0.2">
      <c r="G5076" s="32"/>
      <c r="H5076" s="32"/>
      <c r="I5076" s="32"/>
      <c r="J5076" s="32"/>
      <c r="K5076" s="32"/>
      <c r="L5076" s="32"/>
    </row>
    <row r="5077" spans="7:12" x14ac:dyDescent="0.2">
      <c r="G5077" s="32"/>
      <c r="H5077" s="32"/>
      <c r="I5077" s="32"/>
      <c r="J5077" s="32"/>
      <c r="K5077" s="32"/>
      <c r="L5077" s="32"/>
    </row>
    <row r="5078" spans="7:12" x14ac:dyDescent="0.2">
      <c r="G5078" s="32"/>
      <c r="H5078" s="32"/>
      <c r="I5078" s="32"/>
      <c r="J5078" s="32"/>
      <c r="K5078" s="32"/>
      <c r="L5078" s="32"/>
    </row>
    <row r="5079" spans="7:12" x14ac:dyDescent="0.2">
      <c r="G5079" s="32"/>
      <c r="H5079" s="32"/>
      <c r="I5079" s="32"/>
      <c r="J5079" s="32"/>
      <c r="K5079" s="32"/>
      <c r="L5079" s="32"/>
    </row>
    <row r="5080" spans="7:12" x14ac:dyDescent="0.2">
      <c r="G5080" s="32"/>
      <c r="H5080" s="32"/>
      <c r="I5080" s="32"/>
      <c r="J5080" s="32"/>
      <c r="K5080" s="32"/>
      <c r="L5080" s="32"/>
    </row>
    <row r="5081" spans="7:12" x14ac:dyDescent="0.2">
      <c r="G5081" s="32"/>
      <c r="H5081" s="32"/>
      <c r="I5081" s="32"/>
      <c r="J5081" s="32"/>
      <c r="K5081" s="32"/>
      <c r="L5081" s="32"/>
    </row>
    <row r="5082" spans="7:12" x14ac:dyDescent="0.2">
      <c r="G5082" s="32"/>
      <c r="H5082" s="32"/>
      <c r="I5082" s="32"/>
      <c r="J5082" s="32"/>
      <c r="K5082" s="32"/>
      <c r="L5082" s="32"/>
    </row>
    <row r="5083" spans="7:12" x14ac:dyDescent="0.2">
      <c r="G5083" s="32"/>
      <c r="H5083" s="32"/>
      <c r="I5083" s="32"/>
      <c r="J5083" s="32"/>
      <c r="K5083" s="32"/>
      <c r="L5083" s="32"/>
    </row>
    <row r="5084" spans="7:12" x14ac:dyDescent="0.2">
      <c r="G5084" s="32"/>
      <c r="H5084" s="32"/>
      <c r="I5084" s="32"/>
      <c r="J5084" s="32"/>
      <c r="K5084" s="32"/>
      <c r="L5084" s="32"/>
    </row>
    <row r="5085" spans="7:12" x14ac:dyDescent="0.2">
      <c r="G5085" s="32"/>
      <c r="H5085" s="32"/>
      <c r="I5085" s="32"/>
      <c r="J5085" s="32"/>
      <c r="K5085" s="32"/>
      <c r="L5085" s="32"/>
    </row>
    <row r="5086" spans="7:12" x14ac:dyDescent="0.2">
      <c r="G5086" s="32"/>
      <c r="H5086" s="32"/>
      <c r="I5086" s="32"/>
      <c r="J5086" s="32"/>
      <c r="K5086" s="32"/>
      <c r="L5086" s="32"/>
    </row>
    <row r="5087" spans="7:12" x14ac:dyDescent="0.2">
      <c r="G5087" s="32"/>
      <c r="H5087" s="32"/>
      <c r="I5087" s="32"/>
      <c r="J5087" s="32"/>
      <c r="K5087" s="32"/>
      <c r="L5087" s="32"/>
    </row>
    <row r="5088" spans="7:12" x14ac:dyDescent="0.2">
      <c r="G5088" s="32"/>
      <c r="H5088" s="32"/>
      <c r="I5088" s="32"/>
      <c r="J5088" s="32"/>
      <c r="K5088" s="32"/>
      <c r="L5088" s="32"/>
    </row>
    <row r="5089" spans="7:12" x14ac:dyDescent="0.2">
      <c r="G5089" s="32"/>
      <c r="H5089" s="32"/>
      <c r="I5089" s="32"/>
      <c r="J5089" s="32"/>
      <c r="K5089" s="32"/>
      <c r="L5089" s="32"/>
    </row>
    <row r="5090" spans="7:12" x14ac:dyDescent="0.2">
      <c r="G5090" s="32"/>
      <c r="H5090" s="32"/>
      <c r="I5090" s="32"/>
      <c r="J5090" s="32"/>
      <c r="K5090" s="32"/>
      <c r="L5090" s="32"/>
    </row>
    <row r="5091" spans="7:12" x14ac:dyDescent="0.2">
      <c r="G5091" s="32"/>
      <c r="H5091" s="32"/>
      <c r="I5091" s="32"/>
      <c r="J5091" s="32"/>
      <c r="K5091" s="32"/>
      <c r="L5091" s="32"/>
    </row>
    <row r="5092" spans="7:12" x14ac:dyDescent="0.2">
      <c r="G5092" s="32"/>
      <c r="H5092" s="32"/>
      <c r="I5092" s="32"/>
      <c r="J5092" s="32"/>
      <c r="K5092" s="32"/>
      <c r="L5092" s="32"/>
    </row>
    <row r="5093" spans="7:12" x14ac:dyDescent="0.2">
      <c r="G5093" s="32"/>
      <c r="H5093" s="32"/>
      <c r="I5093" s="32"/>
      <c r="J5093" s="32"/>
      <c r="K5093" s="32"/>
      <c r="L5093" s="32"/>
    </row>
    <row r="5094" spans="7:12" x14ac:dyDescent="0.2">
      <c r="G5094" s="32"/>
      <c r="H5094" s="32"/>
      <c r="I5094" s="32"/>
      <c r="J5094" s="32"/>
      <c r="K5094" s="32"/>
      <c r="L5094" s="32"/>
    </row>
    <row r="5095" spans="7:12" x14ac:dyDescent="0.2">
      <c r="G5095" s="32"/>
      <c r="H5095" s="32"/>
      <c r="I5095" s="32"/>
      <c r="J5095" s="32"/>
      <c r="K5095" s="32"/>
      <c r="L5095" s="32"/>
    </row>
    <row r="5096" spans="7:12" x14ac:dyDescent="0.2">
      <c r="G5096" s="32"/>
      <c r="H5096" s="32"/>
      <c r="I5096" s="32"/>
      <c r="J5096" s="32"/>
      <c r="K5096" s="32"/>
      <c r="L5096" s="32"/>
    </row>
    <row r="5097" spans="7:12" x14ac:dyDescent="0.2">
      <c r="G5097" s="32"/>
      <c r="H5097" s="32"/>
      <c r="I5097" s="32"/>
      <c r="J5097" s="32"/>
      <c r="K5097" s="32"/>
      <c r="L5097" s="32"/>
    </row>
    <row r="5098" spans="7:12" x14ac:dyDescent="0.2">
      <c r="G5098" s="32"/>
      <c r="H5098" s="32"/>
      <c r="I5098" s="32"/>
      <c r="J5098" s="32"/>
      <c r="K5098" s="32"/>
      <c r="L5098" s="32"/>
    </row>
    <row r="5099" spans="7:12" x14ac:dyDescent="0.2">
      <c r="G5099" s="32"/>
      <c r="H5099" s="32"/>
      <c r="I5099" s="32"/>
      <c r="J5099" s="32"/>
      <c r="K5099" s="32"/>
      <c r="L5099" s="32"/>
    </row>
    <row r="5100" spans="7:12" x14ac:dyDescent="0.2">
      <c r="G5100" s="32"/>
      <c r="H5100" s="32"/>
      <c r="I5100" s="32"/>
      <c r="J5100" s="32"/>
      <c r="K5100" s="32"/>
      <c r="L5100" s="32"/>
    </row>
    <row r="5101" spans="7:12" x14ac:dyDescent="0.2">
      <c r="G5101" s="32"/>
      <c r="H5101" s="32"/>
      <c r="I5101" s="32"/>
      <c r="J5101" s="32"/>
      <c r="K5101" s="32"/>
      <c r="L5101" s="32"/>
    </row>
    <row r="5102" spans="7:12" x14ac:dyDescent="0.2">
      <c r="G5102" s="32"/>
      <c r="H5102" s="32"/>
      <c r="I5102" s="32"/>
      <c r="J5102" s="32"/>
      <c r="K5102" s="32"/>
      <c r="L5102" s="32"/>
    </row>
    <row r="5103" spans="7:12" x14ac:dyDescent="0.2">
      <c r="G5103" s="32"/>
      <c r="H5103" s="32"/>
      <c r="I5103" s="32"/>
      <c r="J5103" s="32"/>
      <c r="K5103" s="32"/>
      <c r="L5103" s="32"/>
    </row>
    <row r="5104" spans="7:12" x14ac:dyDescent="0.2">
      <c r="G5104" s="32"/>
      <c r="H5104" s="32"/>
      <c r="I5104" s="32"/>
      <c r="J5104" s="32"/>
      <c r="K5104" s="32"/>
      <c r="L5104" s="32"/>
    </row>
    <row r="5105" spans="7:12" x14ac:dyDescent="0.2">
      <c r="G5105" s="32"/>
      <c r="H5105" s="32"/>
      <c r="I5105" s="32"/>
      <c r="J5105" s="32"/>
      <c r="K5105" s="32"/>
      <c r="L5105" s="32"/>
    </row>
    <row r="5106" spans="7:12" x14ac:dyDescent="0.2">
      <c r="G5106" s="32"/>
      <c r="H5106" s="32"/>
      <c r="I5106" s="32"/>
      <c r="J5106" s="32"/>
      <c r="K5106" s="32"/>
      <c r="L5106" s="32"/>
    </row>
    <row r="5107" spans="7:12" x14ac:dyDescent="0.2">
      <c r="G5107" s="32"/>
      <c r="H5107" s="32"/>
      <c r="I5107" s="32"/>
      <c r="J5107" s="32"/>
      <c r="K5107" s="32"/>
      <c r="L5107" s="32"/>
    </row>
    <row r="5108" spans="7:12" x14ac:dyDescent="0.2">
      <c r="G5108" s="32"/>
      <c r="H5108" s="32"/>
      <c r="I5108" s="32"/>
      <c r="J5108" s="32"/>
      <c r="K5108" s="32"/>
      <c r="L5108" s="32"/>
    </row>
    <row r="5109" spans="7:12" x14ac:dyDescent="0.2">
      <c r="G5109" s="32"/>
      <c r="H5109" s="32"/>
      <c r="I5109" s="32"/>
      <c r="J5109" s="32"/>
      <c r="K5109" s="32"/>
      <c r="L5109" s="32"/>
    </row>
    <row r="5110" spans="7:12" x14ac:dyDescent="0.2">
      <c r="G5110" s="32"/>
      <c r="H5110" s="32"/>
      <c r="I5110" s="32"/>
      <c r="J5110" s="32"/>
      <c r="K5110" s="32"/>
      <c r="L5110" s="32"/>
    </row>
    <row r="5111" spans="7:12" x14ac:dyDescent="0.2">
      <c r="G5111" s="32"/>
      <c r="H5111" s="32"/>
      <c r="I5111" s="32"/>
      <c r="J5111" s="32"/>
      <c r="K5111" s="32"/>
      <c r="L5111" s="32"/>
    </row>
    <row r="5112" spans="7:12" x14ac:dyDescent="0.2">
      <c r="G5112" s="32"/>
      <c r="H5112" s="32"/>
      <c r="I5112" s="32"/>
      <c r="J5112" s="32"/>
      <c r="K5112" s="32"/>
      <c r="L5112" s="32"/>
    </row>
    <row r="5113" spans="7:12" x14ac:dyDescent="0.2">
      <c r="G5113" s="32"/>
      <c r="H5113" s="32"/>
      <c r="I5113" s="32"/>
      <c r="J5113" s="32"/>
      <c r="K5113" s="32"/>
      <c r="L5113" s="32"/>
    </row>
    <row r="5114" spans="7:12" x14ac:dyDescent="0.2">
      <c r="G5114" s="32"/>
      <c r="H5114" s="32"/>
      <c r="I5114" s="32"/>
      <c r="J5114" s="32"/>
      <c r="K5114" s="32"/>
      <c r="L5114" s="32"/>
    </row>
    <row r="5115" spans="7:12" x14ac:dyDescent="0.2">
      <c r="G5115" s="32"/>
      <c r="H5115" s="32"/>
      <c r="I5115" s="32"/>
      <c r="J5115" s="32"/>
      <c r="K5115" s="32"/>
      <c r="L5115" s="32"/>
    </row>
    <row r="5116" spans="7:12" x14ac:dyDescent="0.2">
      <c r="G5116" s="32"/>
      <c r="H5116" s="32"/>
      <c r="I5116" s="32"/>
      <c r="J5116" s="32"/>
      <c r="K5116" s="32"/>
      <c r="L5116" s="32"/>
    </row>
    <row r="5117" spans="7:12" x14ac:dyDescent="0.2">
      <c r="G5117" s="32"/>
      <c r="H5117" s="32"/>
      <c r="I5117" s="32"/>
      <c r="J5117" s="32"/>
      <c r="K5117" s="32"/>
      <c r="L5117" s="32"/>
    </row>
    <row r="5118" spans="7:12" x14ac:dyDescent="0.2">
      <c r="G5118" s="32"/>
      <c r="H5118" s="32"/>
      <c r="I5118" s="32"/>
      <c r="J5118" s="32"/>
      <c r="K5118" s="32"/>
      <c r="L5118" s="32"/>
    </row>
    <row r="5119" spans="7:12" x14ac:dyDescent="0.2">
      <c r="G5119" s="32"/>
      <c r="H5119" s="32"/>
      <c r="I5119" s="32"/>
      <c r="J5119" s="32"/>
      <c r="K5119" s="32"/>
      <c r="L5119" s="32"/>
    </row>
    <row r="5120" spans="7:12" x14ac:dyDescent="0.2">
      <c r="G5120" s="32"/>
      <c r="H5120" s="32"/>
      <c r="I5120" s="32"/>
      <c r="J5120" s="32"/>
      <c r="K5120" s="32"/>
      <c r="L5120" s="32"/>
    </row>
    <row r="5121" spans="7:12" x14ac:dyDescent="0.2">
      <c r="G5121" s="32"/>
      <c r="H5121" s="32"/>
      <c r="I5121" s="32"/>
      <c r="J5121" s="32"/>
      <c r="K5121" s="32"/>
      <c r="L5121" s="32"/>
    </row>
    <row r="5122" spans="7:12" x14ac:dyDescent="0.2">
      <c r="G5122" s="32"/>
      <c r="H5122" s="32"/>
      <c r="I5122" s="32"/>
      <c r="J5122" s="32"/>
      <c r="K5122" s="32"/>
      <c r="L5122" s="32"/>
    </row>
    <row r="5123" spans="7:12" x14ac:dyDescent="0.2">
      <c r="G5123" s="32"/>
      <c r="H5123" s="32"/>
      <c r="I5123" s="32"/>
      <c r="J5123" s="32"/>
      <c r="K5123" s="32"/>
      <c r="L5123" s="32"/>
    </row>
    <row r="5124" spans="7:12" x14ac:dyDescent="0.2">
      <c r="G5124" s="32"/>
      <c r="H5124" s="32"/>
      <c r="I5124" s="32"/>
      <c r="J5124" s="32"/>
      <c r="K5124" s="32"/>
      <c r="L5124" s="32"/>
    </row>
    <row r="5125" spans="7:12" x14ac:dyDescent="0.2">
      <c r="G5125" s="32"/>
      <c r="H5125" s="32"/>
      <c r="I5125" s="32"/>
      <c r="J5125" s="32"/>
      <c r="K5125" s="32"/>
      <c r="L5125" s="32"/>
    </row>
    <row r="5126" spans="7:12" x14ac:dyDescent="0.2">
      <c r="G5126" s="32"/>
      <c r="H5126" s="32"/>
      <c r="I5126" s="32"/>
      <c r="J5126" s="32"/>
      <c r="K5126" s="32"/>
      <c r="L5126" s="32"/>
    </row>
    <row r="5127" spans="7:12" x14ac:dyDescent="0.2">
      <c r="G5127" s="32"/>
      <c r="H5127" s="32"/>
      <c r="I5127" s="32"/>
      <c r="J5127" s="32"/>
      <c r="K5127" s="32"/>
      <c r="L5127" s="32"/>
    </row>
    <row r="5128" spans="7:12" x14ac:dyDescent="0.2">
      <c r="G5128" s="32"/>
      <c r="H5128" s="32"/>
      <c r="I5128" s="32"/>
      <c r="J5128" s="32"/>
      <c r="K5128" s="32"/>
      <c r="L5128" s="32"/>
    </row>
    <row r="5129" spans="7:12" x14ac:dyDescent="0.2">
      <c r="G5129" s="32"/>
      <c r="H5129" s="32"/>
      <c r="I5129" s="32"/>
      <c r="J5129" s="32"/>
      <c r="K5129" s="32"/>
      <c r="L5129" s="32"/>
    </row>
    <row r="5130" spans="7:12" x14ac:dyDescent="0.2">
      <c r="G5130" s="32"/>
      <c r="H5130" s="32"/>
      <c r="I5130" s="32"/>
      <c r="J5130" s="32"/>
      <c r="K5130" s="32"/>
      <c r="L5130" s="32"/>
    </row>
    <row r="5131" spans="7:12" x14ac:dyDescent="0.2">
      <c r="G5131" s="32"/>
      <c r="H5131" s="32"/>
      <c r="I5131" s="32"/>
      <c r="J5131" s="32"/>
      <c r="K5131" s="32"/>
      <c r="L5131" s="32"/>
    </row>
    <row r="5132" spans="7:12" x14ac:dyDescent="0.2">
      <c r="G5132" s="32"/>
      <c r="H5132" s="32"/>
      <c r="I5132" s="32"/>
      <c r="J5132" s="32"/>
      <c r="K5132" s="32"/>
      <c r="L5132" s="32"/>
    </row>
    <row r="5133" spans="7:12" x14ac:dyDescent="0.2">
      <c r="G5133" s="32"/>
      <c r="H5133" s="32"/>
      <c r="I5133" s="32"/>
      <c r="J5133" s="32"/>
      <c r="K5133" s="32"/>
      <c r="L5133" s="32"/>
    </row>
    <row r="5134" spans="7:12" x14ac:dyDescent="0.2">
      <c r="G5134" s="32"/>
      <c r="H5134" s="32"/>
      <c r="I5134" s="32"/>
      <c r="J5134" s="32"/>
      <c r="K5134" s="32"/>
      <c r="L5134" s="32"/>
    </row>
    <row r="5135" spans="7:12" x14ac:dyDescent="0.2">
      <c r="G5135" s="32"/>
      <c r="H5135" s="32"/>
      <c r="I5135" s="32"/>
      <c r="J5135" s="32"/>
      <c r="K5135" s="32"/>
      <c r="L5135" s="32"/>
    </row>
    <row r="5136" spans="7:12" x14ac:dyDescent="0.2">
      <c r="G5136" s="32"/>
      <c r="H5136" s="32"/>
      <c r="I5136" s="32"/>
      <c r="J5136" s="32"/>
      <c r="K5136" s="32"/>
      <c r="L5136" s="32"/>
    </row>
    <row r="5137" spans="7:12" x14ac:dyDescent="0.2">
      <c r="G5137" s="32"/>
      <c r="H5137" s="32"/>
      <c r="I5137" s="32"/>
      <c r="J5137" s="32"/>
      <c r="K5137" s="32"/>
      <c r="L5137" s="32"/>
    </row>
    <row r="5138" spans="7:12" x14ac:dyDescent="0.2">
      <c r="G5138" s="32"/>
      <c r="H5138" s="32"/>
      <c r="I5138" s="32"/>
      <c r="J5138" s="32"/>
      <c r="K5138" s="32"/>
      <c r="L5138" s="32"/>
    </row>
    <row r="5139" spans="7:12" x14ac:dyDescent="0.2">
      <c r="G5139" s="32"/>
      <c r="H5139" s="32"/>
      <c r="I5139" s="32"/>
      <c r="J5139" s="32"/>
      <c r="K5139" s="32"/>
      <c r="L5139" s="32"/>
    </row>
    <row r="5140" spans="7:12" x14ac:dyDescent="0.2">
      <c r="G5140" s="32"/>
      <c r="H5140" s="32"/>
      <c r="I5140" s="32"/>
      <c r="J5140" s="32"/>
      <c r="K5140" s="32"/>
      <c r="L5140" s="32"/>
    </row>
    <row r="5141" spans="7:12" x14ac:dyDescent="0.2">
      <c r="G5141" s="32"/>
      <c r="H5141" s="32"/>
      <c r="I5141" s="32"/>
      <c r="J5141" s="32"/>
      <c r="K5141" s="32"/>
      <c r="L5141" s="32"/>
    </row>
    <row r="5142" spans="7:12" x14ac:dyDescent="0.2">
      <c r="G5142" s="32"/>
      <c r="H5142" s="32"/>
      <c r="I5142" s="32"/>
      <c r="J5142" s="32"/>
      <c r="K5142" s="32"/>
      <c r="L5142" s="32"/>
    </row>
    <row r="5143" spans="7:12" x14ac:dyDescent="0.2">
      <c r="G5143" s="32"/>
      <c r="H5143" s="32"/>
      <c r="I5143" s="32"/>
      <c r="J5143" s="32"/>
      <c r="K5143" s="32"/>
      <c r="L5143" s="32"/>
    </row>
    <row r="5144" spans="7:12" x14ac:dyDescent="0.2">
      <c r="G5144" s="32"/>
      <c r="H5144" s="32"/>
      <c r="I5144" s="32"/>
      <c r="J5144" s="32"/>
      <c r="K5144" s="32"/>
      <c r="L5144" s="32"/>
    </row>
    <row r="5145" spans="7:12" x14ac:dyDescent="0.2">
      <c r="G5145" s="32"/>
      <c r="H5145" s="32"/>
      <c r="I5145" s="32"/>
      <c r="J5145" s="32"/>
      <c r="K5145" s="32"/>
      <c r="L5145" s="32"/>
    </row>
    <row r="5146" spans="7:12" x14ac:dyDescent="0.2">
      <c r="G5146" s="32"/>
      <c r="H5146" s="32"/>
      <c r="I5146" s="32"/>
      <c r="J5146" s="32"/>
      <c r="K5146" s="32"/>
      <c r="L5146" s="32"/>
    </row>
    <row r="5147" spans="7:12" x14ac:dyDescent="0.2">
      <c r="G5147" s="32"/>
      <c r="H5147" s="32"/>
      <c r="I5147" s="32"/>
      <c r="J5147" s="32"/>
      <c r="K5147" s="32"/>
      <c r="L5147" s="32"/>
    </row>
    <row r="5148" spans="7:12" x14ac:dyDescent="0.2">
      <c r="G5148" s="32"/>
      <c r="H5148" s="32"/>
      <c r="I5148" s="32"/>
      <c r="J5148" s="32"/>
      <c r="K5148" s="32"/>
      <c r="L5148" s="32"/>
    </row>
    <row r="5149" spans="7:12" x14ac:dyDescent="0.2">
      <c r="G5149" s="32"/>
      <c r="H5149" s="32"/>
      <c r="I5149" s="32"/>
      <c r="J5149" s="32"/>
      <c r="K5149" s="32"/>
      <c r="L5149" s="32"/>
    </row>
    <row r="5150" spans="7:12" x14ac:dyDescent="0.2">
      <c r="G5150" s="32"/>
      <c r="H5150" s="32"/>
      <c r="I5150" s="32"/>
      <c r="J5150" s="32"/>
      <c r="K5150" s="32"/>
      <c r="L5150" s="32"/>
    </row>
    <row r="5151" spans="7:12" x14ac:dyDescent="0.2">
      <c r="G5151" s="32"/>
      <c r="H5151" s="32"/>
      <c r="I5151" s="32"/>
      <c r="J5151" s="32"/>
      <c r="K5151" s="32"/>
      <c r="L5151" s="32"/>
    </row>
    <row r="5152" spans="7:12" x14ac:dyDescent="0.2">
      <c r="G5152" s="32"/>
      <c r="H5152" s="32"/>
      <c r="I5152" s="32"/>
      <c r="J5152" s="32"/>
      <c r="K5152" s="32"/>
      <c r="L5152" s="32"/>
    </row>
    <row r="5153" spans="7:12" x14ac:dyDescent="0.2">
      <c r="G5153" s="32"/>
      <c r="H5153" s="32"/>
      <c r="I5153" s="32"/>
      <c r="J5153" s="32"/>
      <c r="K5153" s="32"/>
      <c r="L5153" s="32"/>
    </row>
    <row r="5154" spans="7:12" x14ac:dyDescent="0.2">
      <c r="G5154" s="32"/>
      <c r="H5154" s="32"/>
      <c r="I5154" s="32"/>
      <c r="J5154" s="32"/>
      <c r="K5154" s="32"/>
      <c r="L5154" s="32"/>
    </row>
    <row r="5155" spans="7:12" x14ac:dyDescent="0.2">
      <c r="G5155" s="32"/>
      <c r="H5155" s="32"/>
      <c r="I5155" s="32"/>
      <c r="J5155" s="32"/>
      <c r="K5155" s="32"/>
      <c r="L5155" s="32"/>
    </row>
    <row r="5156" spans="7:12" x14ac:dyDescent="0.2">
      <c r="G5156" s="32"/>
      <c r="H5156" s="32"/>
      <c r="I5156" s="32"/>
      <c r="J5156" s="32"/>
      <c r="K5156" s="32"/>
      <c r="L5156" s="32"/>
    </row>
    <row r="5157" spans="7:12" x14ac:dyDescent="0.2">
      <c r="G5157" s="32"/>
      <c r="H5157" s="32"/>
      <c r="I5157" s="32"/>
      <c r="J5157" s="32"/>
      <c r="K5157" s="32"/>
      <c r="L5157" s="32"/>
    </row>
    <row r="5158" spans="7:12" x14ac:dyDescent="0.2">
      <c r="G5158" s="32"/>
      <c r="H5158" s="32"/>
      <c r="I5158" s="32"/>
      <c r="J5158" s="32"/>
      <c r="K5158" s="32"/>
      <c r="L5158" s="32"/>
    </row>
    <row r="5159" spans="7:12" x14ac:dyDescent="0.2">
      <c r="G5159" s="32"/>
      <c r="H5159" s="32"/>
      <c r="I5159" s="32"/>
      <c r="J5159" s="32"/>
      <c r="K5159" s="32"/>
      <c r="L5159" s="32"/>
    </row>
    <row r="5160" spans="7:12" x14ac:dyDescent="0.2">
      <c r="G5160" s="32"/>
      <c r="H5160" s="32"/>
      <c r="I5160" s="32"/>
      <c r="J5160" s="32"/>
      <c r="K5160" s="32"/>
      <c r="L5160" s="32"/>
    </row>
    <row r="5161" spans="7:12" x14ac:dyDescent="0.2">
      <c r="G5161" s="32"/>
      <c r="H5161" s="32"/>
      <c r="I5161" s="32"/>
      <c r="J5161" s="32"/>
      <c r="K5161" s="32"/>
      <c r="L5161" s="32"/>
    </row>
    <row r="5162" spans="7:12" x14ac:dyDescent="0.2">
      <c r="G5162" s="32"/>
      <c r="H5162" s="32"/>
      <c r="I5162" s="32"/>
      <c r="J5162" s="32"/>
      <c r="K5162" s="32"/>
      <c r="L5162" s="32"/>
    </row>
    <row r="5163" spans="7:12" x14ac:dyDescent="0.2">
      <c r="G5163" s="32"/>
      <c r="H5163" s="32"/>
      <c r="I5163" s="32"/>
      <c r="J5163" s="32"/>
      <c r="K5163" s="32"/>
      <c r="L5163" s="32"/>
    </row>
    <row r="5164" spans="7:12" x14ac:dyDescent="0.2">
      <c r="G5164" s="32"/>
      <c r="H5164" s="32"/>
      <c r="I5164" s="32"/>
      <c r="J5164" s="32"/>
      <c r="K5164" s="32"/>
      <c r="L5164" s="32"/>
    </row>
    <row r="5165" spans="7:12" x14ac:dyDescent="0.2">
      <c r="G5165" s="32"/>
      <c r="H5165" s="32"/>
      <c r="I5165" s="32"/>
      <c r="J5165" s="32"/>
      <c r="K5165" s="32"/>
      <c r="L5165" s="32"/>
    </row>
    <row r="5166" spans="7:12" x14ac:dyDescent="0.2">
      <c r="G5166" s="32"/>
      <c r="H5166" s="32"/>
      <c r="I5166" s="32"/>
      <c r="J5166" s="32"/>
      <c r="K5166" s="32"/>
      <c r="L5166" s="32"/>
    </row>
    <row r="5167" spans="7:12" x14ac:dyDescent="0.2">
      <c r="G5167" s="32"/>
      <c r="H5167" s="32"/>
      <c r="I5167" s="32"/>
      <c r="J5167" s="32"/>
      <c r="K5167" s="32"/>
      <c r="L5167" s="32"/>
    </row>
    <row r="5168" spans="7:12" x14ac:dyDescent="0.2">
      <c r="G5168" s="32"/>
      <c r="H5168" s="32"/>
      <c r="I5168" s="32"/>
      <c r="J5168" s="32"/>
      <c r="K5168" s="32"/>
      <c r="L5168" s="32"/>
    </row>
    <row r="5169" spans="7:12" x14ac:dyDescent="0.2">
      <c r="G5169" s="32"/>
      <c r="H5169" s="32"/>
      <c r="I5169" s="32"/>
      <c r="J5169" s="32"/>
      <c r="K5169" s="32"/>
      <c r="L5169" s="32"/>
    </row>
    <row r="5170" spans="7:12" x14ac:dyDescent="0.2">
      <c r="G5170" s="32"/>
      <c r="H5170" s="32"/>
      <c r="I5170" s="32"/>
      <c r="J5170" s="32"/>
      <c r="K5170" s="32"/>
      <c r="L5170" s="32"/>
    </row>
    <row r="5171" spans="7:12" x14ac:dyDescent="0.2">
      <c r="G5171" s="32"/>
      <c r="H5171" s="32"/>
      <c r="I5171" s="32"/>
      <c r="J5171" s="32"/>
      <c r="K5171" s="32"/>
      <c r="L5171" s="32"/>
    </row>
    <row r="5172" spans="7:12" x14ac:dyDescent="0.2">
      <c r="G5172" s="32"/>
      <c r="H5172" s="32"/>
      <c r="I5172" s="32"/>
      <c r="J5172" s="32"/>
      <c r="K5172" s="32"/>
      <c r="L5172" s="32"/>
    </row>
    <row r="5173" spans="7:12" x14ac:dyDescent="0.2">
      <c r="G5173" s="32"/>
      <c r="H5173" s="32"/>
      <c r="I5173" s="32"/>
      <c r="J5173" s="32"/>
      <c r="K5173" s="32"/>
      <c r="L5173" s="32"/>
    </row>
    <row r="5174" spans="7:12" x14ac:dyDescent="0.2">
      <c r="G5174" s="32"/>
      <c r="H5174" s="32"/>
      <c r="I5174" s="32"/>
      <c r="J5174" s="32"/>
      <c r="K5174" s="32"/>
      <c r="L5174" s="32"/>
    </row>
    <row r="5175" spans="7:12" x14ac:dyDescent="0.2">
      <c r="G5175" s="32"/>
      <c r="H5175" s="32"/>
      <c r="I5175" s="32"/>
      <c r="J5175" s="32"/>
      <c r="K5175" s="32"/>
      <c r="L5175" s="32"/>
    </row>
    <row r="5176" spans="7:12" x14ac:dyDescent="0.2">
      <c r="G5176" s="32"/>
      <c r="H5176" s="32"/>
      <c r="I5176" s="32"/>
      <c r="J5176" s="32"/>
      <c r="K5176" s="32"/>
      <c r="L5176" s="32"/>
    </row>
    <row r="5177" spans="7:12" x14ac:dyDescent="0.2">
      <c r="G5177" s="32"/>
      <c r="H5177" s="32"/>
      <c r="I5177" s="32"/>
      <c r="J5177" s="32"/>
      <c r="K5177" s="32"/>
      <c r="L5177" s="32"/>
    </row>
    <row r="5178" spans="7:12" x14ac:dyDescent="0.2">
      <c r="G5178" s="32"/>
      <c r="H5178" s="32"/>
      <c r="I5178" s="32"/>
      <c r="J5178" s="32"/>
      <c r="K5178" s="32"/>
      <c r="L5178" s="32"/>
    </row>
    <row r="5179" spans="7:12" x14ac:dyDescent="0.2">
      <c r="G5179" s="32"/>
      <c r="H5179" s="32"/>
      <c r="I5179" s="32"/>
      <c r="J5179" s="32"/>
      <c r="K5179" s="32"/>
      <c r="L5179" s="32"/>
    </row>
    <row r="5180" spans="7:12" x14ac:dyDescent="0.2">
      <c r="G5180" s="32"/>
      <c r="H5180" s="32"/>
      <c r="I5180" s="32"/>
      <c r="J5180" s="32"/>
      <c r="K5180" s="32"/>
      <c r="L5180" s="32"/>
    </row>
    <row r="5181" spans="7:12" x14ac:dyDescent="0.2">
      <c r="G5181" s="32"/>
      <c r="H5181" s="32"/>
      <c r="I5181" s="32"/>
      <c r="J5181" s="32"/>
      <c r="K5181" s="32"/>
      <c r="L5181" s="32"/>
    </row>
    <row r="5182" spans="7:12" x14ac:dyDescent="0.2">
      <c r="G5182" s="32"/>
      <c r="H5182" s="32"/>
      <c r="I5182" s="32"/>
      <c r="J5182" s="32"/>
      <c r="K5182" s="32"/>
      <c r="L5182" s="32"/>
    </row>
    <row r="5183" spans="7:12" x14ac:dyDescent="0.2">
      <c r="G5183" s="32"/>
      <c r="H5183" s="32"/>
      <c r="I5183" s="32"/>
      <c r="J5183" s="32"/>
      <c r="K5183" s="32"/>
      <c r="L5183" s="32"/>
    </row>
    <row r="5184" spans="7:12" x14ac:dyDescent="0.2">
      <c r="G5184" s="32"/>
      <c r="H5184" s="32"/>
      <c r="I5184" s="32"/>
      <c r="J5184" s="32"/>
      <c r="K5184" s="32"/>
      <c r="L5184" s="32"/>
    </row>
    <row r="5185" spans="7:12" x14ac:dyDescent="0.2">
      <c r="G5185" s="32"/>
      <c r="H5185" s="32"/>
      <c r="I5185" s="32"/>
      <c r="J5185" s="32"/>
      <c r="K5185" s="32"/>
      <c r="L5185" s="32"/>
    </row>
    <row r="5186" spans="7:12" x14ac:dyDescent="0.2">
      <c r="G5186" s="32"/>
      <c r="H5186" s="32"/>
      <c r="I5186" s="32"/>
      <c r="J5186" s="32"/>
      <c r="K5186" s="32"/>
      <c r="L5186" s="32"/>
    </row>
    <row r="5187" spans="7:12" x14ac:dyDescent="0.2">
      <c r="G5187" s="32"/>
      <c r="H5187" s="32"/>
      <c r="I5187" s="32"/>
      <c r="J5187" s="32"/>
      <c r="K5187" s="32"/>
      <c r="L5187" s="32"/>
    </row>
    <row r="5188" spans="7:12" x14ac:dyDescent="0.2">
      <c r="G5188" s="32"/>
      <c r="H5188" s="32"/>
      <c r="I5188" s="32"/>
      <c r="J5188" s="32"/>
      <c r="K5188" s="32"/>
      <c r="L5188" s="32"/>
    </row>
    <row r="5189" spans="7:12" x14ac:dyDescent="0.2">
      <c r="G5189" s="32"/>
      <c r="H5189" s="32"/>
      <c r="I5189" s="32"/>
      <c r="J5189" s="32"/>
      <c r="K5189" s="32"/>
      <c r="L5189" s="32"/>
    </row>
    <row r="5190" spans="7:12" x14ac:dyDescent="0.2">
      <c r="G5190" s="32"/>
      <c r="H5190" s="32"/>
      <c r="I5190" s="32"/>
      <c r="J5190" s="32"/>
      <c r="K5190" s="32"/>
      <c r="L5190" s="32"/>
    </row>
    <row r="5191" spans="7:12" x14ac:dyDescent="0.2">
      <c r="G5191" s="32"/>
      <c r="H5191" s="32"/>
      <c r="I5191" s="32"/>
      <c r="J5191" s="32"/>
      <c r="K5191" s="32"/>
      <c r="L5191" s="32"/>
    </row>
    <row r="5192" spans="7:12" x14ac:dyDescent="0.2">
      <c r="G5192" s="32"/>
      <c r="H5192" s="32"/>
      <c r="I5192" s="32"/>
      <c r="J5192" s="32"/>
      <c r="K5192" s="32"/>
      <c r="L5192" s="32"/>
    </row>
    <row r="5193" spans="7:12" x14ac:dyDescent="0.2">
      <c r="G5193" s="32"/>
      <c r="H5193" s="32"/>
      <c r="I5193" s="32"/>
      <c r="J5193" s="32"/>
      <c r="K5193" s="32"/>
      <c r="L5193" s="32"/>
    </row>
    <row r="5194" spans="7:12" x14ac:dyDescent="0.2">
      <c r="G5194" s="32"/>
      <c r="H5194" s="32"/>
      <c r="I5194" s="32"/>
      <c r="J5194" s="32"/>
      <c r="K5194" s="32"/>
      <c r="L5194" s="32"/>
    </row>
    <row r="5195" spans="7:12" x14ac:dyDescent="0.2">
      <c r="G5195" s="32"/>
      <c r="H5195" s="32"/>
      <c r="I5195" s="32"/>
      <c r="J5195" s="32"/>
      <c r="K5195" s="32"/>
      <c r="L5195" s="32"/>
    </row>
    <row r="5196" spans="7:12" x14ac:dyDescent="0.2">
      <c r="G5196" s="32"/>
      <c r="H5196" s="32"/>
      <c r="I5196" s="32"/>
      <c r="J5196" s="32"/>
      <c r="K5196" s="32"/>
      <c r="L5196" s="32"/>
    </row>
    <row r="5197" spans="7:12" x14ac:dyDescent="0.2">
      <c r="G5197" s="32"/>
      <c r="H5197" s="32"/>
      <c r="I5197" s="32"/>
      <c r="J5197" s="32"/>
      <c r="K5197" s="32"/>
      <c r="L5197" s="32"/>
    </row>
    <row r="5198" spans="7:12" x14ac:dyDescent="0.2">
      <c r="G5198" s="32"/>
      <c r="H5198" s="32"/>
      <c r="I5198" s="32"/>
      <c r="J5198" s="32"/>
      <c r="K5198" s="32"/>
      <c r="L5198" s="32"/>
    </row>
    <row r="5199" spans="7:12" x14ac:dyDescent="0.2">
      <c r="G5199" s="32"/>
      <c r="H5199" s="32"/>
      <c r="I5199" s="32"/>
      <c r="J5199" s="32"/>
      <c r="K5199" s="32"/>
      <c r="L5199" s="32"/>
    </row>
    <row r="5200" spans="7:12" x14ac:dyDescent="0.2">
      <c r="G5200" s="32"/>
      <c r="H5200" s="32"/>
      <c r="I5200" s="32"/>
      <c r="J5200" s="32"/>
      <c r="K5200" s="32"/>
      <c r="L5200" s="32"/>
    </row>
    <row r="5201" spans="7:12" x14ac:dyDescent="0.2">
      <c r="G5201" s="32"/>
      <c r="H5201" s="32"/>
      <c r="I5201" s="32"/>
      <c r="J5201" s="32"/>
      <c r="K5201" s="32"/>
      <c r="L5201" s="32"/>
    </row>
    <row r="5202" spans="7:12" x14ac:dyDescent="0.2">
      <c r="G5202" s="32"/>
      <c r="H5202" s="32"/>
      <c r="I5202" s="32"/>
      <c r="J5202" s="32"/>
      <c r="K5202" s="32"/>
      <c r="L5202" s="32"/>
    </row>
    <row r="5203" spans="7:12" x14ac:dyDescent="0.2">
      <c r="G5203" s="32"/>
      <c r="H5203" s="32"/>
      <c r="I5203" s="32"/>
      <c r="J5203" s="32"/>
      <c r="K5203" s="32"/>
      <c r="L5203" s="32"/>
    </row>
    <row r="5204" spans="7:12" x14ac:dyDescent="0.2">
      <c r="G5204" s="32"/>
      <c r="H5204" s="32"/>
      <c r="I5204" s="32"/>
      <c r="J5204" s="32"/>
      <c r="K5204" s="32"/>
      <c r="L5204" s="32"/>
    </row>
    <row r="5205" spans="7:12" x14ac:dyDescent="0.2">
      <c r="G5205" s="32"/>
      <c r="H5205" s="32"/>
      <c r="I5205" s="32"/>
      <c r="J5205" s="32"/>
      <c r="K5205" s="32"/>
      <c r="L5205" s="32"/>
    </row>
    <row r="5206" spans="7:12" x14ac:dyDescent="0.2">
      <c r="G5206" s="32"/>
      <c r="H5206" s="32"/>
      <c r="I5206" s="32"/>
      <c r="J5206" s="32"/>
      <c r="K5206" s="32"/>
      <c r="L5206" s="32"/>
    </row>
    <row r="5207" spans="7:12" x14ac:dyDescent="0.2">
      <c r="G5207" s="32"/>
      <c r="H5207" s="32"/>
      <c r="I5207" s="32"/>
      <c r="J5207" s="32"/>
      <c r="K5207" s="32"/>
      <c r="L5207" s="32"/>
    </row>
    <row r="5208" spans="7:12" x14ac:dyDescent="0.2">
      <c r="G5208" s="32"/>
      <c r="H5208" s="32"/>
      <c r="I5208" s="32"/>
      <c r="J5208" s="32"/>
      <c r="K5208" s="32"/>
      <c r="L5208" s="32"/>
    </row>
    <row r="5209" spans="7:12" x14ac:dyDescent="0.2">
      <c r="G5209" s="32"/>
      <c r="H5209" s="32"/>
      <c r="I5209" s="32"/>
      <c r="J5209" s="32"/>
      <c r="K5209" s="32"/>
      <c r="L5209" s="32"/>
    </row>
    <row r="5210" spans="7:12" x14ac:dyDescent="0.2">
      <c r="G5210" s="32"/>
      <c r="H5210" s="32"/>
      <c r="I5210" s="32"/>
      <c r="J5210" s="32"/>
      <c r="K5210" s="32"/>
      <c r="L5210" s="32"/>
    </row>
    <row r="5211" spans="7:12" x14ac:dyDescent="0.2">
      <c r="G5211" s="32"/>
      <c r="H5211" s="32"/>
      <c r="I5211" s="32"/>
      <c r="J5211" s="32"/>
      <c r="K5211" s="32"/>
      <c r="L5211" s="32"/>
    </row>
    <row r="5212" spans="7:12" x14ac:dyDescent="0.2">
      <c r="G5212" s="32"/>
      <c r="H5212" s="32"/>
      <c r="I5212" s="32"/>
      <c r="J5212" s="32"/>
      <c r="K5212" s="32"/>
      <c r="L5212" s="32"/>
    </row>
    <row r="5213" spans="7:12" x14ac:dyDescent="0.2">
      <c r="G5213" s="32"/>
      <c r="H5213" s="32"/>
      <c r="I5213" s="32"/>
      <c r="J5213" s="32"/>
      <c r="K5213" s="32"/>
      <c r="L5213" s="32"/>
    </row>
    <row r="5214" spans="7:12" x14ac:dyDescent="0.2">
      <c r="G5214" s="32"/>
      <c r="H5214" s="32"/>
      <c r="I5214" s="32"/>
      <c r="J5214" s="32"/>
      <c r="K5214" s="32"/>
      <c r="L5214" s="32"/>
    </row>
    <row r="5215" spans="7:12" x14ac:dyDescent="0.2">
      <c r="G5215" s="32"/>
      <c r="H5215" s="32"/>
      <c r="I5215" s="32"/>
      <c r="J5215" s="32"/>
      <c r="K5215" s="32"/>
      <c r="L5215" s="32"/>
    </row>
    <row r="5216" spans="7:12" x14ac:dyDescent="0.2">
      <c r="G5216" s="32"/>
      <c r="H5216" s="32"/>
      <c r="I5216" s="32"/>
      <c r="J5216" s="32"/>
      <c r="K5216" s="32"/>
      <c r="L5216" s="32"/>
    </row>
    <row r="5217" spans="7:12" x14ac:dyDescent="0.2">
      <c r="G5217" s="32"/>
      <c r="H5217" s="32"/>
      <c r="I5217" s="32"/>
      <c r="J5217" s="32"/>
      <c r="K5217" s="32"/>
      <c r="L5217" s="32"/>
    </row>
    <row r="5218" spans="7:12" x14ac:dyDescent="0.2">
      <c r="G5218" s="32"/>
      <c r="H5218" s="32"/>
      <c r="I5218" s="32"/>
      <c r="J5218" s="32"/>
      <c r="K5218" s="32"/>
      <c r="L5218" s="32"/>
    </row>
    <row r="5219" spans="7:12" x14ac:dyDescent="0.2">
      <c r="G5219" s="32"/>
      <c r="H5219" s="32"/>
      <c r="I5219" s="32"/>
      <c r="J5219" s="32"/>
      <c r="K5219" s="32"/>
      <c r="L5219" s="32"/>
    </row>
    <row r="5220" spans="7:12" x14ac:dyDescent="0.2">
      <c r="G5220" s="32"/>
      <c r="H5220" s="32"/>
      <c r="I5220" s="32"/>
      <c r="J5220" s="32"/>
      <c r="K5220" s="32"/>
      <c r="L5220" s="32"/>
    </row>
    <row r="5221" spans="7:12" x14ac:dyDescent="0.2">
      <c r="G5221" s="32"/>
      <c r="H5221" s="32"/>
      <c r="I5221" s="32"/>
      <c r="J5221" s="32"/>
      <c r="K5221" s="32"/>
      <c r="L5221" s="32"/>
    </row>
    <row r="5222" spans="7:12" x14ac:dyDescent="0.2">
      <c r="G5222" s="32"/>
      <c r="H5222" s="32"/>
      <c r="I5222" s="32"/>
      <c r="J5222" s="32"/>
      <c r="K5222" s="32"/>
      <c r="L5222" s="32"/>
    </row>
    <row r="5223" spans="7:12" x14ac:dyDescent="0.2">
      <c r="G5223" s="32"/>
      <c r="H5223" s="32"/>
      <c r="I5223" s="32"/>
      <c r="J5223" s="32"/>
      <c r="K5223" s="32"/>
      <c r="L5223" s="32"/>
    </row>
    <row r="5224" spans="7:12" x14ac:dyDescent="0.2">
      <c r="G5224" s="32"/>
      <c r="H5224" s="32"/>
      <c r="I5224" s="32"/>
      <c r="J5224" s="32"/>
      <c r="K5224" s="32"/>
      <c r="L5224" s="32"/>
    </row>
    <row r="5225" spans="7:12" x14ac:dyDescent="0.2">
      <c r="G5225" s="32"/>
      <c r="H5225" s="32"/>
      <c r="I5225" s="32"/>
      <c r="J5225" s="32"/>
      <c r="K5225" s="32"/>
      <c r="L5225" s="32"/>
    </row>
    <row r="5226" spans="7:12" x14ac:dyDescent="0.2">
      <c r="G5226" s="32"/>
      <c r="H5226" s="32"/>
      <c r="I5226" s="32"/>
      <c r="J5226" s="32"/>
      <c r="K5226" s="32"/>
      <c r="L5226" s="32"/>
    </row>
    <row r="5227" spans="7:12" x14ac:dyDescent="0.2">
      <c r="G5227" s="32"/>
      <c r="H5227" s="32"/>
      <c r="I5227" s="32"/>
      <c r="J5227" s="32"/>
      <c r="K5227" s="32"/>
      <c r="L5227" s="32"/>
    </row>
    <row r="5228" spans="7:12" x14ac:dyDescent="0.2">
      <c r="G5228" s="32"/>
      <c r="H5228" s="32"/>
      <c r="I5228" s="32"/>
      <c r="J5228" s="32"/>
      <c r="K5228" s="32"/>
      <c r="L5228" s="32"/>
    </row>
    <row r="5229" spans="7:12" x14ac:dyDescent="0.2">
      <c r="G5229" s="32"/>
      <c r="H5229" s="32"/>
      <c r="I5229" s="32"/>
      <c r="J5229" s="32"/>
      <c r="K5229" s="32"/>
      <c r="L5229" s="32"/>
    </row>
    <row r="5230" spans="7:12" x14ac:dyDescent="0.2">
      <c r="G5230" s="32"/>
      <c r="H5230" s="32"/>
      <c r="I5230" s="32"/>
      <c r="J5230" s="32"/>
      <c r="K5230" s="32"/>
      <c r="L5230" s="32"/>
    </row>
    <row r="5231" spans="7:12" x14ac:dyDescent="0.2">
      <c r="G5231" s="32"/>
      <c r="H5231" s="32"/>
      <c r="I5231" s="32"/>
      <c r="J5231" s="32"/>
      <c r="K5231" s="32"/>
      <c r="L5231" s="32"/>
    </row>
    <row r="5232" spans="7:12" x14ac:dyDescent="0.2">
      <c r="G5232" s="32"/>
      <c r="H5232" s="32"/>
      <c r="I5232" s="32"/>
      <c r="J5232" s="32"/>
      <c r="K5232" s="32"/>
      <c r="L5232" s="32"/>
    </row>
    <row r="5233" spans="7:12" x14ac:dyDescent="0.2">
      <c r="G5233" s="32"/>
      <c r="H5233" s="32"/>
      <c r="I5233" s="32"/>
      <c r="J5233" s="32"/>
      <c r="K5233" s="32"/>
      <c r="L5233" s="32"/>
    </row>
    <row r="5234" spans="7:12" x14ac:dyDescent="0.2">
      <c r="G5234" s="32"/>
      <c r="H5234" s="32"/>
      <c r="I5234" s="32"/>
      <c r="J5234" s="32"/>
      <c r="K5234" s="32"/>
      <c r="L5234" s="32"/>
    </row>
    <row r="5235" spans="7:12" x14ac:dyDescent="0.2">
      <c r="G5235" s="32"/>
      <c r="H5235" s="32"/>
      <c r="I5235" s="32"/>
      <c r="J5235" s="32"/>
      <c r="K5235" s="32"/>
      <c r="L5235" s="32"/>
    </row>
    <row r="5236" spans="7:12" x14ac:dyDescent="0.2">
      <c r="G5236" s="32"/>
      <c r="H5236" s="32"/>
      <c r="I5236" s="32"/>
      <c r="J5236" s="32"/>
      <c r="K5236" s="32"/>
      <c r="L5236" s="32"/>
    </row>
    <row r="5237" spans="7:12" x14ac:dyDescent="0.2">
      <c r="G5237" s="32"/>
      <c r="H5237" s="32"/>
      <c r="I5237" s="32"/>
      <c r="J5237" s="32"/>
      <c r="K5237" s="32"/>
      <c r="L5237" s="32"/>
    </row>
    <row r="5238" spans="7:12" x14ac:dyDescent="0.2">
      <c r="G5238" s="32"/>
      <c r="H5238" s="32"/>
      <c r="I5238" s="32"/>
      <c r="J5238" s="32"/>
      <c r="K5238" s="32"/>
      <c r="L5238" s="32"/>
    </row>
    <row r="5239" spans="7:12" x14ac:dyDescent="0.2">
      <c r="G5239" s="32"/>
      <c r="H5239" s="32"/>
      <c r="I5239" s="32"/>
      <c r="J5239" s="32"/>
      <c r="K5239" s="32"/>
      <c r="L5239" s="32"/>
    </row>
    <row r="5240" spans="7:12" x14ac:dyDescent="0.2">
      <c r="G5240" s="32"/>
      <c r="H5240" s="32"/>
      <c r="I5240" s="32"/>
      <c r="J5240" s="32"/>
      <c r="K5240" s="32"/>
      <c r="L5240" s="32"/>
    </row>
    <row r="5241" spans="7:12" x14ac:dyDescent="0.2">
      <c r="G5241" s="32"/>
      <c r="H5241" s="32"/>
      <c r="I5241" s="32"/>
      <c r="J5241" s="32"/>
      <c r="K5241" s="32"/>
      <c r="L5241" s="32"/>
    </row>
    <row r="5242" spans="7:12" x14ac:dyDescent="0.2">
      <c r="G5242" s="32"/>
      <c r="H5242" s="32"/>
      <c r="I5242" s="32"/>
      <c r="J5242" s="32"/>
      <c r="K5242" s="32"/>
      <c r="L5242" s="32"/>
    </row>
    <row r="5243" spans="7:12" x14ac:dyDescent="0.2">
      <c r="G5243" s="32"/>
      <c r="H5243" s="32"/>
      <c r="I5243" s="32"/>
      <c r="J5243" s="32"/>
      <c r="K5243" s="32"/>
      <c r="L5243" s="32"/>
    </row>
    <row r="5244" spans="7:12" x14ac:dyDescent="0.2">
      <c r="G5244" s="32"/>
      <c r="H5244" s="32"/>
      <c r="I5244" s="32"/>
      <c r="J5244" s="32"/>
      <c r="K5244" s="32"/>
      <c r="L5244" s="32"/>
    </row>
    <row r="5245" spans="7:12" x14ac:dyDescent="0.2">
      <c r="G5245" s="32"/>
      <c r="H5245" s="32"/>
      <c r="I5245" s="32"/>
      <c r="J5245" s="32"/>
      <c r="K5245" s="32"/>
      <c r="L5245" s="32"/>
    </row>
    <row r="5246" spans="7:12" x14ac:dyDescent="0.2">
      <c r="G5246" s="32"/>
      <c r="H5246" s="32"/>
      <c r="I5246" s="32"/>
      <c r="J5246" s="32"/>
      <c r="K5246" s="32"/>
      <c r="L5246" s="32"/>
    </row>
    <row r="5247" spans="7:12" x14ac:dyDescent="0.2">
      <c r="G5247" s="32"/>
      <c r="H5247" s="32"/>
      <c r="I5247" s="32"/>
      <c r="J5247" s="32"/>
      <c r="K5247" s="32"/>
      <c r="L5247" s="32"/>
    </row>
    <row r="5248" spans="7:12" x14ac:dyDescent="0.2">
      <c r="G5248" s="32"/>
      <c r="H5248" s="32"/>
      <c r="I5248" s="32"/>
      <c r="J5248" s="32"/>
      <c r="K5248" s="32"/>
      <c r="L5248" s="32"/>
    </row>
    <row r="5249" spans="7:12" x14ac:dyDescent="0.2">
      <c r="G5249" s="32"/>
      <c r="H5249" s="32"/>
      <c r="I5249" s="32"/>
      <c r="J5249" s="32"/>
      <c r="K5249" s="32"/>
      <c r="L5249" s="32"/>
    </row>
    <row r="5250" spans="7:12" x14ac:dyDescent="0.2">
      <c r="G5250" s="32"/>
      <c r="H5250" s="32"/>
      <c r="I5250" s="32"/>
      <c r="J5250" s="32"/>
      <c r="K5250" s="32"/>
      <c r="L5250" s="32"/>
    </row>
    <row r="5251" spans="7:12" x14ac:dyDescent="0.2">
      <c r="G5251" s="32"/>
      <c r="H5251" s="32"/>
      <c r="I5251" s="32"/>
      <c r="J5251" s="32"/>
      <c r="K5251" s="32"/>
      <c r="L5251" s="32"/>
    </row>
    <row r="5252" spans="7:12" x14ac:dyDescent="0.2">
      <c r="G5252" s="32"/>
      <c r="H5252" s="32"/>
      <c r="I5252" s="32"/>
      <c r="J5252" s="32"/>
      <c r="K5252" s="32"/>
      <c r="L5252" s="32"/>
    </row>
    <row r="5253" spans="7:12" x14ac:dyDescent="0.2">
      <c r="G5253" s="32"/>
      <c r="H5253" s="32"/>
      <c r="I5253" s="32"/>
      <c r="J5253" s="32"/>
      <c r="K5253" s="32"/>
      <c r="L5253" s="32"/>
    </row>
    <row r="5254" spans="7:12" x14ac:dyDescent="0.2">
      <c r="G5254" s="32"/>
      <c r="H5254" s="32"/>
      <c r="I5254" s="32"/>
      <c r="J5254" s="32"/>
      <c r="K5254" s="32"/>
      <c r="L5254" s="32"/>
    </row>
    <row r="5255" spans="7:12" x14ac:dyDescent="0.2">
      <c r="G5255" s="32"/>
      <c r="H5255" s="32"/>
      <c r="I5255" s="32"/>
      <c r="J5255" s="32"/>
      <c r="K5255" s="32"/>
      <c r="L5255" s="32"/>
    </row>
    <row r="5256" spans="7:12" x14ac:dyDescent="0.2">
      <c r="G5256" s="32"/>
      <c r="H5256" s="32"/>
      <c r="I5256" s="32"/>
      <c r="J5256" s="32"/>
      <c r="K5256" s="32"/>
      <c r="L5256" s="32"/>
    </row>
    <row r="5257" spans="7:12" x14ac:dyDescent="0.2">
      <c r="G5257" s="32"/>
      <c r="H5257" s="32"/>
      <c r="I5257" s="32"/>
      <c r="J5257" s="32"/>
      <c r="K5257" s="32"/>
      <c r="L5257" s="32"/>
    </row>
    <row r="5258" spans="7:12" x14ac:dyDescent="0.2">
      <c r="G5258" s="32"/>
      <c r="H5258" s="32"/>
      <c r="I5258" s="32"/>
      <c r="J5258" s="32"/>
      <c r="K5258" s="32"/>
      <c r="L5258" s="32"/>
    </row>
    <row r="5259" spans="7:12" x14ac:dyDescent="0.2">
      <c r="G5259" s="32"/>
      <c r="H5259" s="32"/>
      <c r="I5259" s="32"/>
      <c r="J5259" s="32"/>
      <c r="K5259" s="32"/>
      <c r="L5259" s="32"/>
    </row>
    <row r="5260" spans="7:12" x14ac:dyDescent="0.2">
      <c r="G5260" s="32"/>
      <c r="H5260" s="32"/>
      <c r="I5260" s="32"/>
      <c r="J5260" s="32"/>
      <c r="K5260" s="32"/>
      <c r="L5260" s="32"/>
    </row>
    <row r="5261" spans="7:12" x14ac:dyDescent="0.2">
      <c r="G5261" s="32"/>
      <c r="H5261" s="32"/>
      <c r="I5261" s="32"/>
      <c r="J5261" s="32"/>
      <c r="K5261" s="32"/>
      <c r="L5261" s="32"/>
    </row>
    <row r="5262" spans="7:12" x14ac:dyDescent="0.2">
      <c r="G5262" s="32"/>
      <c r="H5262" s="32"/>
      <c r="I5262" s="32"/>
      <c r="J5262" s="32"/>
      <c r="K5262" s="32"/>
      <c r="L5262" s="32"/>
    </row>
    <row r="5263" spans="7:12" x14ac:dyDescent="0.2">
      <c r="G5263" s="32"/>
      <c r="H5263" s="32"/>
      <c r="I5263" s="32"/>
      <c r="J5263" s="32"/>
      <c r="K5263" s="32"/>
      <c r="L5263" s="32"/>
    </row>
    <row r="5264" spans="7:12" x14ac:dyDescent="0.2">
      <c r="G5264" s="32"/>
      <c r="H5264" s="32"/>
      <c r="I5264" s="32"/>
      <c r="J5264" s="32"/>
      <c r="K5264" s="32"/>
      <c r="L5264" s="32"/>
    </row>
    <row r="5265" spans="7:12" x14ac:dyDescent="0.2">
      <c r="G5265" s="32"/>
      <c r="H5265" s="32"/>
      <c r="I5265" s="32"/>
      <c r="J5265" s="32"/>
      <c r="K5265" s="32"/>
      <c r="L5265" s="32"/>
    </row>
    <row r="5266" spans="7:12" x14ac:dyDescent="0.2">
      <c r="G5266" s="32"/>
      <c r="H5266" s="32"/>
      <c r="I5266" s="32"/>
      <c r="J5266" s="32"/>
      <c r="K5266" s="32"/>
      <c r="L5266" s="32"/>
    </row>
    <row r="5267" spans="7:12" x14ac:dyDescent="0.2">
      <c r="G5267" s="32"/>
      <c r="H5267" s="32"/>
      <c r="I5267" s="32"/>
      <c r="J5267" s="32"/>
      <c r="K5267" s="32"/>
      <c r="L5267" s="32"/>
    </row>
    <row r="5268" spans="7:12" x14ac:dyDescent="0.2">
      <c r="G5268" s="32"/>
      <c r="H5268" s="32"/>
      <c r="I5268" s="32"/>
      <c r="J5268" s="32"/>
      <c r="K5268" s="32"/>
      <c r="L5268" s="32"/>
    </row>
    <row r="5269" spans="7:12" x14ac:dyDescent="0.2">
      <c r="G5269" s="32"/>
      <c r="H5269" s="32"/>
      <c r="I5269" s="32"/>
      <c r="J5269" s="32"/>
      <c r="K5269" s="32"/>
      <c r="L5269" s="32"/>
    </row>
    <row r="5270" spans="7:12" x14ac:dyDescent="0.2">
      <c r="G5270" s="32"/>
      <c r="H5270" s="32"/>
      <c r="I5270" s="32"/>
      <c r="J5270" s="32"/>
      <c r="K5270" s="32"/>
      <c r="L5270" s="32"/>
    </row>
    <row r="5271" spans="7:12" x14ac:dyDescent="0.2">
      <c r="G5271" s="32"/>
      <c r="H5271" s="32"/>
      <c r="I5271" s="32"/>
      <c r="J5271" s="32"/>
      <c r="K5271" s="32"/>
      <c r="L5271" s="32"/>
    </row>
    <row r="5272" spans="7:12" x14ac:dyDescent="0.2">
      <c r="G5272" s="32"/>
      <c r="H5272" s="32"/>
      <c r="I5272" s="32"/>
      <c r="J5272" s="32"/>
      <c r="K5272" s="32"/>
      <c r="L5272" s="32"/>
    </row>
    <row r="5273" spans="7:12" x14ac:dyDescent="0.2">
      <c r="G5273" s="32"/>
      <c r="H5273" s="32"/>
      <c r="I5273" s="32"/>
      <c r="J5273" s="32"/>
      <c r="K5273" s="32"/>
      <c r="L5273" s="32"/>
    </row>
    <row r="5274" spans="7:12" x14ac:dyDescent="0.2">
      <c r="G5274" s="32"/>
      <c r="H5274" s="32"/>
      <c r="I5274" s="32"/>
      <c r="J5274" s="32"/>
      <c r="K5274" s="32"/>
      <c r="L5274" s="32"/>
    </row>
    <row r="5275" spans="7:12" x14ac:dyDescent="0.2">
      <c r="G5275" s="32"/>
      <c r="H5275" s="32"/>
      <c r="I5275" s="32"/>
      <c r="J5275" s="32"/>
      <c r="K5275" s="32"/>
      <c r="L5275" s="32"/>
    </row>
    <row r="5276" spans="7:12" x14ac:dyDescent="0.2">
      <c r="G5276" s="32"/>
      <c r="H5276" s="32"/>
      <c r="I5276" s="32"/>
      <c r="J5276" s="32"/>
      <c r="K5276" s="32"/>
      <c r="L5276" s="32"/>
    </row>
    <row r="5277" spans="7:12" x14ac:dyDescent="0.2">
      <c r="G5277" s="32"/>
      <c r="H5277" s="32"/>
      <c r="I5277" s="32"/>
      <c r="J5277" s="32"/>
      <c r="K5277" s="32"/>
      <c r="L5277" s="32"/>
    </row>
    <row r="5278" spans="7:12" x14ac:dyDescent="0.2">
      <c r="G5278" s="32"/>
      <c r="H5278" s="32"/>
      <c r="I5278" s="32"/>
      <c r="J5278" s="32"/>
      <c r="K5278" s="32"/>
      <c r="L5278" s="32"/>
    </row>
    <row r="5279" spans="7:12" x14ac:dyDescent="0.2">
      <c r="G5279" s="32"/>
      <c r="H5279" s="32"/>
      <c r="I5279" s="32"/>
      <c r="J5279" s="32"/>
      <c r="K5279" s="32"/>
      <c r="L5279" s="32"/>
    </row>
    <row r="5280" spans="7:12" x14ac:dyDescent="0.2">
      <c r="G5280" s="32"/>
      <c r="H5280" s="32"/>
      <c r="I5280" s="32"/>
      <c r="J5280" s="32"/>
      <c r="K5280" s="32"/>
      <c r="L5280" s="32"/>
    </row>
    <row r="5281" spans="7:12" x14ac:dyDescent="0.2">
      <c r="G5281" s="32"/>
      <c r="H5281" s="32"/>
      <c r="I5281" s="32"/>
      <c r="J5281" s="32"/>
      <c r="K5281" s="32"/>
      <c r="L5281" s="32"/>
    </row>
    <row r="5282" spans="7:12" x14ac:dyDescent="0.2">
      <c r="G5282" s="32"/>
      <c r="H5282" s="32"/>
      <c r="I5282" s="32"/>
      <c r="J5282" s="32"/>
      <c r="K5282" s="32"/>
      <c r="L5282" s="32"/>
    </row>
    <row r="5283" spans="7:12" x14ac:dyDescent="0.2">
      <c r="G5283" s="32"/>
      <c r="H5283" s="32"/>
      <c r="I5283" s="32"/>
      <c r="J5283" s="32"/>
      <c r="K5283" s="32"/>
      <c r="L5283" s="32"/>
    </row>
    <row r="5284" spans="7:12" x14ac:dyDescent="0.2">
      <c r="G5284" s="32"/>
      <c r="H5284" s="32"/>
      <c r="I5284" s="32"/>
      <c r="J5284" s="32"/>
      <c r="K5284" s="32"/>
      <c r="L5284" s="32"/>
    </row>
    <row r="5285" spans="7:12" x14ac:dyDescent="0.2">
      <c r="G5285" s="32"/>
      <c r="H5285" s="32"/>
      <c r="I5285" s="32"/>
      <c r="J5285" s="32"/>
      <c r="K5285" s="32"/>
      <c r="L5285" s="32"/>
    </row>
    <row r="5286" spans="7:12" x14ac:dyDescent="0.2">
      <c r="G5286" s="32"/>
      <c r="H5286" s="32"/>
      <c r="I5286" s="32"/>
      <c r="J5286" s="32"/>
      <c r="K5286" s="32"/>
      <c r="L5286" s="32"/>
    </row>
    <row r="5287" spans="7:12" x14ac:dyDescent="0.2">
      <c r="G5287" s="32"/>
      <c r="H5287" s="32"/>
      <c r="I5287" s="32"/>
      <c r="J5287" s="32"/>
      <c r="K5287" s="32"/>
      <c r="L5287" s="32"/>
    </row>
    <row r="5288" spans="7:12" x14ac:dyDescent="0.2">
      <c r="G5288" s="32"/>
      <c r="H5288" s="32"/>
      <c r="I5288" s="32"/>
      <c r="J5288" s="32"/>
      <c r="K5288" s="32"/>
      <c r="L5288" s="32"/>
    </row>
    <row r="5289" spans="7:12" x14ac:dyDescent="0.2">
      <c r="G5289" s="32"/>
      <c r="H5289" s="32"/>
      <c r="I5289" s="32"/>
      <c r="J5289" s="32"/>
      <c r="K5289" s="32"/>
      <c r="L5289" s="32"/>
    </row>
    <row r="5290" spans="7:12" x14ac:dyDescent="0.2">
      <c r="G5290" s="32"/>
      <c r="H5290" s="32"/>
      <c r="I5290" s="32"/>
      <c r="J5290" s="32"/>
      <c r="K5290" s="32"/>
      <c r="L5290" s="32"/>
    </row>
    <row r="5291" spans="7:12" x14ac:dyDescent="0.2">
      <c r="G5291" s="32"/>
      <c r="H5291" s="32"/>
      <c r="I5291" s="32"/>
      <c r="J5291" s="32"/>
      <c r="K5291" s="32"/>
      <c r="L5291" s="32"/>
    </row>
    <row r="5292" spans="7:12" x14ac:dyDescent="0.2">
      <c r="G5292" s="32"/>
      <c r="H5292" s="32"/>
      <c r="I5292" s="32"/>
      <c r="J5292" s="32"/>
      <c r="K5292" s="32"/>
      <c r="L5292" s="32"/>
    </row>
    <row r="5293" spans="7:12" x14ac:dyDescent="0.2">
      <c r="G5293" s="32"/>
      <c r="H5293" s="32"/>
      <c r="I5293" s="32"/>
      <c r="J5293" s="32"/>
      <c r="K5293" s="32"/>
      <c r="L5293" s="32"/>
    </row>
    <row r="5294" spans="7:12" x14ac:dyDescent="0.2">
      <c r="G5294" s="32"/>
      <c r="H5294" s="32"/>
      <c r="I5294" s="32"/>
      <c r="J5294" s="32"/>
      <c r="K5294" s="32"/>
      <c r="L5294" s="32"/>
    </row>
    <row r="5295" spans="7:12" x14ac:dyDescent="0.2">
      <c r="G5295" s="32"/>
      <c r="H5295" s="32"/>
      <c r="I5295" s="32"/>
      <c r="J5295" s="32"/>
      <c r="K5295" s="32"/>
      <c r="L5295" s="32"/>
    </row>
    <row r="5296" spans="7:12" x14ac:dyDescent="0.2">
      <c r="G5296" s="32"/>
      <c r="H5296" s="32"/>
      <c r="I5296" s="32"/>
      <c r="J5296" s="32"/>
      <c r="K5296" s="32"/>
      <c r="L5296" s="32"/>
    </row>
    <row r="5297" spans="7:12" x14ac:dyDescent="0.2">
      <c r="G5297" s="32"/>
      <c r="H5297" s="32"/>
      <c r="I5297" s="32"/>
      <c r="J5297" s="32"/>
      <c r="K5297" s="32"/>
      <c r="L5297" s="32"/>
    </row>
    <row r="5298" spans="7:12" x14ac:dyDescent="0.2">
      <c r="G5298" s="32"/>
      <c r="H5298" s="32"/>
      <c r="I5298" s="32"/>
      <c r="J5298" s="32"/>
      <c r="K5298" s="32"/>
      <c r="L5298" s="32"/>
    </row>
    <row r="5299" spans="7:12" x14ac:dyDescent="0.2">
      <c r="G5299" s="32"/>
      <c r="H5299" s="32"/>
      <c r="I5299" s="32"/>
      <c r="J5299" s="32"/>
      <c r="K5299" s="32"/>
      <c r="L5299" s="32"/>
    </row>
    <row r="5300" spans="7:12" x14ac:dyDescent="0.2">
      <c r="G5300" s="32"/>
      <c r="H5300" s="32"/>
      <c r="I5300" s="32"/>
      <c r="J5300" s="32"/>
      <c r="K5300" s="32"/>
      <c r="L5300" s="32"/>
    </row>
    <row r="5301" spans="7:12" x14ac:dyDescent="0.2">
      <c r="G5301" s="32"/>
      <c r="H5301" s="32"/>
      <c r="I5301" s="32"/>
      <c r="J5301" s="32"/>
      <c r="K5301" s="32"/>
      <c r="L5301" s="32"/>
    </row>
    <row r="5302" spans="7:12" x14ac:dyDescent="0.2">
      <c r="G5302" s="32"/>
      <c r="H5302" s="32"/>
      <c r="I5302" s="32"/>
      <c r="J5302" s="32"/>
      <c r="K5302" s="32"/>
      <c r="L5302" s="32"/>
    </row>
    <row r="5303" spans="7:12" x14ac:dyDescent="0.2">
      <c r="G5303" s="32"/>
      <c r="H5303" s="32"/>
      <c r="I5303" s="32"/>
      <c r="J5303" s="32"/>
      <c r="K5303" s="32"/>
      <c r="L5303" s="32"/>
    </row>
    <row r="5304" spans="7:12" x14ac:dyDescent="0.2">
      <c r="G5304" s="32"/>
      <c r="H5304" s="32"/>
      <c r="I5304" s="32"/>
      <c r="J5304" s="32"/>
      <c r="K5304" s="32"/>
      <c r="L5304" s="32"/>
    </row>
    <row r="5305" spans="7:12" x14ac:dyDescent="0.2">
      <c r="G5305" s="32"/>
      <c r="H5305" s="32"/>
      <c r="I5305" s="32"/>
      <c r="J5305" s="32"/>
      <c r="K5305" s="32"/>
      <c r="L5305" s="32"/>
    </row>
    <row r="5306" spans="7:12" x14ac:dyDescent="0.2">
      <c r="G5306" s="32"/>
      <c r="H5306" s="32"/>
      <c r="I5306" s="32"/>
      <c r="J5306" s="32"/>
      <c r="K5306" s="32"/>
      <c r="L5306" s="32"/>
    </row>
    <row r="5307" spans="7:12" x14ac:dyDescent="0.2">
      <c r="G5307" s="32"/>
      <c r="H5307" s="32"/>
      <c r="I5307" s="32"/>
      <c r="J5307" s="32"/>
      <c r="K5307" s="32"/>
      <c r="L5307" s="32"/>
    </row>
    <row r="5308" spans="7:12" x14ac:dyDescent="0.2">
      <c r="G5308" s="32"/>
      <c r="H5308" s="32"/>
      <c r="I5308" s="32"/>
      <c r="J5308" s="32"/>
      <c r="K5308" s="32"/>
      <c r="L5308" s="32"/>
    </row>
    <row r="5309" spans="7:12" x14ac:dyDescent="0.2">
      <c r="G5309" s="32"/>
      <c r="H5309" s="32"/>
      <c r="I5309" s="32"/>
      <c r="J5309" s="32"/>
      <c r="K5309" s="32"/>
      <c r="L5309" s="32"/>
    </row>
    <row r="5310" spans="7:12" x14ac:dyDescent="0.2">
      <c r="G5310" s="32"/>
      <c r="H5310" s="32"/>
      <c r="I5310" s="32"/>
      <c r="J5310" s="32"/>
      <c r="K5310" s="32"/>
      <c r="L5310" s="32"/>
    </row>
    <row r="5311" spans="7:12" x14ac:dyDescent="0.2">
      <c r="G5311" s="32"/>
      <c r="H5311" s="32"/>
      <c r="I5311" s="32"/>
      <c r="J5311" s="32"/>
      <c r="K5311" s="32"/>
      <c r="L5311" s="32"/>
    </row>
    <row r="5312" spans="7:12" x14ac:dyDescent="0.2">
      <c r="G5312" s="32"/>
      <c r="H5312" s="32"/>
      <c r="I5312" s="32"/>
      <c r="J5312" s="32"/>
      <c r="K5312" s="32"/>
      <c r="L5312" s="32"/>
    </row>
    <row r="5313" spans="7:12" x14ac:dyDescent="0.2">
      <c r="G5313" s="32"/>
      <c r="H5313" s="32"/>
      <c r="I5313" s="32"/>
      <c r="J5313" s="32"/>
      <c r="K5313" s="32"/>
      <c r="L5313" s="32"/>
    </row>
    <row r="5314" spans="7:12" x14ac:dyDescent="0.2">
      <c r="G5314" s="32"/>
      <c r="H5314" s="32"/>
      <c r="I5314" s="32"/>
      <c r="J5314" s="32"/>
      <c r="K5314" s="32"/>
      <c r="L5314" s="32"/>
    </row>
    <row r="5315" spans="7:12" x14ac:dyDescent="0.2">
      <c r="G5315" s="32"/>
      <c r="H5315" s="32"/>
      <c r="I5315" s="32"/>
      <c r="J5315" s="32"/>
      <c r="K5315" s="32"/>
      <c r="L5315" s="32"/>
    </row>
    <row r="5316" spans="7:12" x14ac:dyDescent="0.2">
      <c r="G5316" s="32"/>
      <c r="H5316" s="32"/>
      <c r="I5316" s="32"/>
      <c r="J5316" s="32"/>
      <c r="K5316" s="32"/>
      <c r="L5316" s="32"/>
    </row>
    <row r="5317" spans="7:12" x14ac:dyDescent="0.2">
      <c r="G5317" s="32"/>
      <c r="H5317" s="32"/>
      <c r="I5317" s="32"/>
      <c r="J5317" s="32"/>
      <c r="K5317" s="32"/>
      <c r="L5317" s="32"/>
    </row>
    <row r="5318" spans="7:12" x14ac:dyDescent="0.2">
      <c r="G5318" s="32"/>
      <c r="H5318" s="32"/>
      <c r="I5318" s="32"/>
      <c r="J5318" s="32"/>
      <c r="K5318" s="32"/>
      <c r="L5318" s="32"/>
    </row>
    <row r="5319" spans="7:12" x14ac:dyDescent="0.2">
      <c r="G5319" s="32"/>
      <c r="H5319" s="32"/>
      <c r="I5319" s="32"/>
      <c r="J5319" s="32"/>
      <c r="K5319" s="32"/>
      <c r="L5319" s="32"/>
    </row>
    <row r="5320" spans="7:12" x14ac:dyDescent="0.2">
      <c r="G5320" s="32"/>
      <c r="H5320" s="32"/>
      <c r="I5320" s="32"/>
      <c r="J5320" s="32"/>
      <c r="K5320" s="32"/>
      <c r="L5320" s="32"/>
    </row>
    <row r="5321" spans="7:12" x14ac:dyDescent="0.2">
      <c r="G5321" s="32"/>
      <c r="H5321" s="32"/>
      <c r="I5321" s="32"/>
      <c r="J5321" s="32"/>
      <c r="K5321" s="32"/>
      <c r="L5321" s="32"/>
    </row>
    <row r="5322" spans="7:12" x14ac:dyDescent="0.2">
      <c r="G5322" s="32"/>
      <c r="H5322" s="32"/>
      <c r="I5322" s="32"/>
      <c r="J5322" s="32"/>
      <c r="K5322" s="32"/>
      <c r="L5322" s="32"/>
    </row>
    <row r="5323" spans="7:12" x14ac:dyDescent="0.2">
      <c r="G5323" s="32"/>
      <c r="H5323" s="32"/>
      <c r="I5323" s="32"/>
      <c r="J5323" s="32"/>
      <c r="K5323" s="32"/>
      <c r="L5323" s="32"/>
    </row>
    <row r="5324" spans="7:12" x14ac:dyDescent="0.2">
      <c r="G5324" s="32"/>
      <c r="H5324" s="32"/>
      <c r="I5324" s="32"/>
      <c r="J5324" s="32"/>
      <c r="K5324" s="32"/>
      <c r="L5324" s="32"/>
    </row>
    <row r="5325" spans="7:12" x14ac:dyDescent="0.2">
      <c r="G5325" s="32"/>
      <c r="H5325" s="32"/>
      <c r="I5325" s="32"/>
      <c r="J5325" s="32"/>
      <c r="K5325" s="32"/>
      <c r="L5325" s="32"/>
    </row>
    <row r="5326" spans="7:12" x14ac:dyDescent="0.2">
      <c r="G5326" s="32"/>
      <c r="H5326" s="32"/>
      <c r="I5326" s="32"/>
      <c r="J5326" s="32"/>
      <c r="K5326" s="32"/>
      <c r="L5326" s="32"/>
    </row>
    <row r="5327" spans="7:12" x14ac:dyDescent="0.2">
      <c r="G5327" s="32"/>
      <c r="H5327" s="32"/>
      <c r="I5327" s="32"/>
      <c r="J5327" s="32"/>
      <c r="K5327" s="32"/>
      <c r="L5327" s="32"/>
    </row>
    <row r="5328" spans="7:12" x14ac:dyDescent="0.2">
      <c r="G5328" s="32"/>
      <c r="H5328" s="32"/>
      <c r="I5328" s="32"/>
      <c r="J5328" s="32"/>
      <c r="K5328" s="32"/>
      <c r="L5328" s="32"/>
    </row>
    <row r="5329" spans="7:12" x14ac:dyDescent="0.2">
      <c r="G5329" s="32"/>
      <c r="H5329" s="32"/>
      <c r="I5329" s="32"/>
      <c r="J5329" s="32"/>
      <c r="K5329" s="32"/>
      <c r="L5329" s="32"/>
    </row>
    <row r="5330" spans="7:12" x14ac:dyDescent="0.2">
      <c r="G5330" s="32"/>
      <c r="H5330" s="32"/>
      <c r="I5330" s="32"/>
      <c r="J5330" s="32"/>
      <c r="K5330" s="32"/>
      <c r="L5330" s="32"/>
    </row>
    <row r="5331" spans="7:12" x14ac:dyDescent="0.2">
      <c r="G5331" s="32"/>
      <c r="H5331" s="32"/>
      <c r="I5331" s="32"/>
      <c r="J5331" s="32"/>
      <c r="K5331" s="32"/>
      <c r="L5331" s="32"/>
    </row>
    <row r="5332" spans="7:12" x14ac:dyDescent="0.2">
      <c r="G5332" s="32"/>
      <c r="H5332" s="32"/>
      <c r="I5332" s="32"/>
      <c r="J5332" s="32"/>
      <c r="K5332" s="32"/>
      <c r="L5332" s="32"/>
    </row>
    <row r="5333" spans="7:12" x14ac:dyDescent="0.2">
      <c r="G5333" s="32"/>
      <c r="H5333" s="32"/>
      <c r="I5333" s="32"/>
      <c r="J5333" s="32"/>
      <c r="K5333" s="32"/>
      <c r="L5333" s="32"/>
    </row>
    <row r="5334" spans="7:12" x14ac:dyDescent="0.2">
      <c r="G5334" s="32"/>
      <c r="H5334" s="32"/>
      <c r="I5334" s="32"/>
      <c r="J5334" s="32"/>
      <c r="K5334" s="32"/>
      <c r="L5334" s="32"/>
    </row>
    <row r="5335" spans="7:12" x14ac:dyDescent="0.2">
      <c r="G5335" s="32"/>
      <c r="H5335" s="32"/>
      <c r="I5335" s="32"/>
      <c r="J5335" s="32"/>
      <c r="K5335" s="32"/>
      <c r="L5335" s="32"/>
    </row>
    <row r="5336" spans="7:12" x14ac:dyDescent="0.2">
      <c r="G5336" s="32"/>
      <c r="H5336" s="32"/>
      <c r="I5336" s="32"/>
      <c r="J5336" s="32"/>
      <c r="K5336" s="32"/>
      <c r="L5336" s="32"/>
    </row>
    <row r="5337" spans="7:12" x14ac:dyDescent="0.2">
      <c r="G5337" s="32"/>
      <c r="H5337" s="32"/>
      <c r="I5337" s="32"/>
      <c r="J5337" s="32"/>
      <c r="K5337" s="32"/>
      <c r="L5337" s="32"/>
    </row>
    <row r="5338" spans="7:12" x14ac:dyDescent="0.2">
      <c r="G5338" s="32"/>
      <c r="H5338" s="32"/>
      <c r="I5338" s="32"/>
      <c r="J5338" s="32"/>
      <c r="K5338" s="32"/>
      <c r="L5338" s="32"/>
    </row>
    <row r="5339" spans="7:12" x14ac:dyDescent="0.2">
      <c r="G5339" s="32"/>
      <c r="H5339" s="32"/>
      <c r="I5339" s="32"/>
      <c r="J5339" s="32"/>
      <c r="K5339" s="32"/>
      <c r="L5339" s="32"/>
    </row>
    <row r="5340" spans="7:12" x14ac:dyDescent="0.2">
      <c r="G5340" s="32"/>
      <c r="H5340" s="32"/>
      <c r="I5340" s="32"/>
      <c r="J5340" s="32"/>
      <c r="K5340" s="32"/>
      <c r="L5340" s="32"/>
    </row>
    <row r="5341" spans="7:12" x14ac:dyDescent="0.2">
      <c r="G5341" s="32"/>
      <c r="H5341" s="32"/>
      <c r="I5341" s="32"/>
      <c r="J5341" s="32"/>
      <c r="K5341" s="32"/>
      <c r="L5341" s="32"/>
    </row>
    <row r="5342" spans="7:12" x14ac:dyDescent="0.2">
      <c r="G5342" s="32"/>
      <c r="H5342" s="32"/>
      <c r="I5342" s="32"/>
      <c r="J5342" s="32"/>
      <c r="K5342" s="32"/>
      <c r="L5342" s="32"/>
    </row>
    <row r="5343" spans="7:12" x14ac:dyDescent="0.2">
      <c r="G5343" s="32"/>
      <c r="H5343" s="32"/>
      <c r="I5343" s="32"/>
      <c r="J5343" s="32"/>
      <c r="K5343" s="32"/>
      <c r="L5343" s="32"/>
    </row>
    <row r="5344" spans="7:12" x14ac:dyDescent="0.2">
      <c r="G5344" s="32"/>
      <c r="H5344" s="32"/>
      <c r="I5344" s="32"/>
      <c r="J5344" s="32"/>
      <c r="K5344" s="32"/>
      <c r="L5344" s="32"/>
    </row>
    <row r="5345" spans="7:12" x14ac:dyDescent="0.2">
      <c r="G5345" s="32"/>
      <c r="H5345" s="32"/>
      <c r="I5345" s="32"/>
      <c r="J5345" s="32"/>
      <c r="K5345" s="32"/>
      <c r="L5345" s="32"/>
    </row>
    <row r="5346" spans="7:12" x14ac:dyDescent="0.2">
      <c r="G5346" s="32"/>
      <c r="H5346" s="32"/>
      <c r="I5346" s="32"/>
      <c r="J5346" s="32"/>
      <c r="K5346" s="32"/>
      <c r="L5346" s="32"/>
    </row>
    <row r="5347" spans="7:12" x14ac:dyDescent="0.2">
      <c r="G5347" s="32"/>
      <c r="H5347" s="32"/>
      <c r="I5347" s="32"/>
      <c r="J5347" s="32"/>
      <c r="K5347" s="32"/>
      <c r="L5347" s="32"/>
    </row>
    <row r="5348" spans="7:12" x14ac:dyDescent="0.2">
      <c r="G5348" s="32"/>
      <c r="H5348" s="32"/>
      <c r="I5348" s="32"/>
      <c r="J5348" s="32"/>
      <c r="K5348" s="32"/>
      <c r="L5348" s="32"/>
    </row>
    <row r="5349" spans="7:12" x14ac:dyDescent="0.2">
      <c r="G5349" s="32"/>
      <c r="H5349" s="32"/>
      <c r="I5349" s="32"/>
      <c r="J5349" s="32"/>
      <c r="K5349" s="32"/>
      <c r="L5349" s="32"/>
    </row>
    <row r="5350" spans="7:12" x14ac:dyDescent="0.2">
      <c r="G5350" s="32"/>
      <c r="H5350" s="32"/>
      <c r="I5350" s="32"/>
      <c r="J5350" s="32"/>
      <c r="K5350" s="32"/>
      <c r="L5350" s="32"/>
    </row>
    <row r="5351" spans="7:12" x14ac:dyDescent="0.2">
      <c r="G5351" s="32"/>
      <c r="H5351" s="32"/>
      <c r="I5351" s="32"/>
      <c r="J5351" s="32"/>
      <c r="K5351" s="32"/>
      <c r="L5351" s="32"/>
    </row>
    <row r="5352" spans="7:12" x14ac:dyDescent="0.2">
      <c r="G5352" s="32"/>
      <c r="H5352" s="32"/>
      <c r="I5352" s="32"/>
      <c r="J5352" s="32"/>
      <c r="K5352" s="32"/>
      <c r="L5352" s="32"/>
    </row>
    <row r="5353" spans="7:12" x14ac:dyDescent="0.2">
      <c r="G5353" s="32"/>
      <c r="H5353" s="32"/>
      <c r="I5353" s="32"/>
      <c r="J5353" s="32"/>
      <c r="K5353" s="32"/>
      <c r="L5353" s="32"/>
    </row>
    <row r="5354" spans="7:12" x14ac:dyDescent="0.2">
      <c r="G5354" s="32"/>
      <c r="H5354" s="32"/>
      <c r="I5354" s="32"/>
      <c r="J5354" s="32"/>
      <c r="K5354" s="32"/>
      <c r="L5354" s="32"/>
    </row>
    <row r="5355" spans="7:12" x14ac:dyDescent="0.2">
      <c r="G5355" s="32"/>
      <c r="H5355" s="32"/>
      <c r="I5355" s="32"/>
      <c r="J5355" s="32"/>
      <c r="K5355" s="32"/>
      <c r="L5355" s="32"/>
    </row>
    <row r="5356" spans="7:12" x14ac:dyDescent="0.2">
      <c r="G5356" s="32"/>
      <c r="H5356" s="32"/>
      <c r="I5356" s="32"/>
      <c r="J5356" s="32"/>
      <c r="K5356" s="32"/>
      <c r="L5356" s="32"/>
    </row>
    <row r="5357" spans="7:12" x14ac:dyDescent="0.2">
      <c r="G5357" s="32"/>
      <c r="H5357" s="32"/>
      <c r="I5357" s="32"/>
      <c r="J5357" s="32"/>
      <c r="K5357" s="32"/>
      <c r="L5357" s="32"/>
    </row>
    <row r="5358" spans="7:12" x14ac:dyDescent="0.2">
      <c r="G5358" s="32"/>
      <c r="H5358" s="32"/>
      <c r="I5358" s="32"/>
      <c r="J5358" s="32"/>
      <c r="K5358" s="32"/>
      <c r="L5358" s="32"/>
    </row>
    <row r="5359" spans="7:12" x14ac:dyDescent="0.2">
      <c r="G5359" s="32"/>
      <c r="H5359" s="32"/>
      <c r="I5359" s="32"/>
      <c r="J5359" s="32"/>
      <c r="K5359" s="32"/>
      <c r="L5359" s="32"/>
    </row>
    <row r="5360" spans="7:12" x14ac:dyDescent="0.2">
      <c r="G5360" s="32"/>
      <c r="H5360" s="32"/>
      <c r="I5360" s="32"/>
      <c r="J5360" s="32"/>
      <c r="K5360" s="32"/>
      <c r="L5360" s="32"/>
    </row>
    <row r="5361" spans="7:12" x14ac:dyDescent="0.2">
      <c r="G5361" s="32"/>
      <c r="H5361" s="32"/>
      <c r="I5361" s="32"/>
      <c r="J5361" s="32"/>
      <c r="K5361" s="32"/>
      <c r="L5361" s="32"/>
    </row>
    <row r="5362" spans="7:12" x14ac:dyDescent="0.2">
      <c r="G5362" s="32"/>
      <c r="H5362" s="32"/>
      <c r="I5362" s="32"/>
      <c r="J5362" s="32"/>
      <c r="K5362" s="32"/>
      <c r="L5362" s="32"/>
    </row>
    <row r="5363" spans="7:12" x14ac:dyDescent="0.2">
      <c r="G5363" s="32"/>
      <c r="H5363" s="32"/>
      <c r="I5363" s="32"/>
      <c r="J5363" s="32"/>
      <c r="K5363" s="32"/>
      <c r="L5363" s="32"/>
    </row>
    <row r="5364" spans="7:12" x14ac:dyDescent="0.2">
      <c r="G5364" s="32"/>
      <c r="H5364" s="32"/>
      <c r="I5364" s="32"/>
      <c r="J5364" s="32"/>
      <c r="K5364" s="32"/>
      <c r="L5364" s="32"/>
    </row>
    <row r="5365" spans="7:12" x14ac:dyDescent="0.2">
      <c r="G5365" s="32"/>
      <c r="H5365" s="32"/>
      <c r="I5365" s="32"/>
      <c r="J5365" s="32"/>
      <c r="K5365" s="32"/>
      <c r="L5365" s="32"/>
    </row>
    <row r="5366" spans="7:12" x14ac:dyDescent="0.2">
      <c r="G5366" s="32"/>
      <c r="H5366" s="32"/>
      <c r="I5366" s="32"/>
      <c r="J5366" s="32"/>
      <c r="K5366" s="32"/>
      <c r="L5366" s="32"/>
    </row>
    <row r="5367" spans="7:12" x14ac:dyDescent="0.2">
      <c r="G5367" s="32"/>
      <c r="H5367" s="32"/>
      <c r="I5367" s="32"/>
      <c r="J5367" s="32"/>
      <c r="K5367" s="32"/>
      <c r="L5367" s="32"/>
    </row>
    <row r="5368" spans="7:12" x14ac:dyDescent="0.2">
      <c r="G5368" s="32"/>
      <c r="H5368" s="32"/>
      <c r="I5368" s="32"/>
      <c r="J5368" s="32"/>
      <c r="K5368" s="32"/>
      <c r="L5368" s="32"/>
    </row>
    <row r="5369" spans="7:12" x14ac:dyDescent="0.2">
      <c r="G5369" s="32"/>
      <c r="H5369" s="32"/>
      <c r="I5369" s="32"/>
      <c r="J5369" s="32"/>
      <c r="K5369" s="32"/>
      <c r="L5369" s="32"/>
    </row>
    <row r="5370" spans="7:12" x14ac:dyDescent="0.2">
      <c r="G5370" s="32"/>
      <c r="H5370" s="32"/>
      <c r="I5370" s="32"/>
      <c r="J5370" s="32"/>
      <c r="K5370" s="32"/>
      <c r="L5370" s="32"/>
    </row>
    <row r="5371" spans="7:12" x14ac:dyDescent="0.2">
      <c r="G5371" s="32"/>
      <c r="H5371" s="32"/>
      <c r="I5371" s="32"/>
      <c r="J5371" s="32"/>
      <c r="K5371" s="32"/>
      <c r="L5371" s="32"/>
    </row>
    <row r="5372" spans="7:12" x14ac:dyDescent="0.2">
      <c r="G5372" s="32"/>
      <c r="H5372" s="32"/>
      <c r="I5372" s="32"/>
      <c r="J5372" s="32"/>
      <c r="K5372" s="32"/>
      <c r="L5372" s="32"/>
    </row>
    <row r="5373" spans="7:12" x14ac:dyDescent="0.2">
      <c r="G5373" s="32"/>
      <c r="H5373" s="32"/>
      <c r="I5373" s="32"/>
      <c r="J5373" s="32"/>
      <c r="K5373" s="32"/>
      <c r="L5373" s="32"/>
    </row>
    <row r="5374" spans="7:12" x14ac:dyDescent="0.2">
      <c r="G5374" s="32"/>
      <c r="H5374" s="32"/>
      <c r="I5374" s="32"/>
      <c r="J5374" s="32"/>
      <c r="K5374" s="32"/>
      <c r="L5374" s="32"/>
    </row>
    <row r="5375" spans="7:12" x14ac:dyDescent="0.2">
      <c r="G5375" s="32"/>
      <c r="H5375" s="32"/>
      <c r="I5375" s="32"/>
      <c r="J5375" s="32"/>
      <c r="K5375" s="32"/>
      <c r="L5375" s="32"/>
    </row>
    <row r="5376" spans="7:12" x14ac:dyDescent="0.2">
      <c r="G5376" s="32"/>
      <c r="H5376" s="32"/>
      <c r="I5376" s="32"/>
      <c r="J5376" s="32"/>
      <c r="K5376" s="32"/>
      <c r="L5376" s="32"/>
    </row>
    <row r="5377" spans="7:12" x14ac:dyDescent="0.2">
      <c r="G5377" s="32"/>
      <c r="H5377" s="32"/>
      <c r="I5377" s="32"/>
      <c r="J5377" s="32"/>
      <c r="K5377" s="32"/>
      <c r="L5377" s="32"/>
    </row>
    <row r="5378" spans="7:12" x14ac:dyDescent="0.2">
      <c r="G5378" s="32"/>
      <c r="H5378" s="32"/>
      <c r="I5378" s="32"/>
      <c r="J5378" s="32"/>
      <c r="K5378" s="32"/>
      <c r="L5378" s="32"/>
    </row>
    <row r="5379" spans="7:12" x14ac:dyDescent="0.2">
      <c r="G5379" s="32"/>
      <c r="H5379" s="32"/>
      <c r="I5379" s="32"/>
      <c r="J5379" s="32"/>
      <c r="K5379" s="32"/>
      <c r="L5379" s="32"/>
    </row>
    <row r="5380" spans="7:12" x14ac:dyDescent="0.2">
      <c r="G5380" s="32"/>
      <c r="H5380" s="32"/>
      <c r="I5380" s="32"/>
      <c r="J5380" s="32"/>
      <c r="K5380" s="32"/>
      <c r="L5380" s="32"/>
    </row>
    <row r="5381" spans="7:12" x14ac:dyDescent="0.2">
      <c r="G5381" s="32"/>
      <c r="H5381" s="32"/>
      <c r="I5381" s="32"/>
      <c r="J5381" s="32"/>
      <c r="K5381" s="32"/>
      <c r="L5381" s="32"/>
    </row>
    <row r="5382" spans="7:12" x14ac:dyDescent="0.2">
      <c r="G5382" s="32"/>
      <c r="H5382" s="32"/>
      <c r="I5382" s="32"/>
      <c r="J5382" s="32"/>
      <c r="K5382" s="32"/>
      <c r="L5382" s="32"/>
    </row>
    <row r="5383" spans="7:12" x14ac:dyDescent="0.2">
      <c r="G5383" s="32"/>
      <c r="H5383" s="32"/>
      <c r="I5383" s="32"/>
      <c r="J5383" s="32"/>
      <c r="K5383" s="32"/>
      <c r="L5383" s="32"/>
    </row>
    <row r="5384" spans="7:12" x14ac:dyDescent="0.2">
      <c r="G5384" s="32"/>
      <c r="H5384" s="32"/>
      <c r="I5384" s="32"/>
      <c r="J5384" s="32"/>
      <c r="K5384" s="32"/>
      <c r="L5384" s="32"/>
    </row>
    <row r="5385" spans="7:12" x14ac:dyDescent="0.2">
      <c r="G5385" s="32"/>
      <c r="H5385" s="32"/>
      <c r="I5385" s="32"/>
      <c r="J5385" s="32"/>
      <c r="K5385" s="32"/>
      <c r="L5385" s="32"/>
    </row>
    <row r="5386" spans="7:12" x14ac:dyDescent="0.2">
      <c r="G5386" s="32"/>
      <c r="H5386" s="32"/>
      <c r="I5386" s="32"/>
      <c r="J5386" s="32"/>
      <c r="K5386" s="32"/>
      <c r="L5386" s="32"/>
    </row>
    <row r="5387" spans="7:12" x14ac:dyDescent="0.2">
      <c r="G5387" s="32"/>
      <c r="H5387" s="32"/>
      <c r="I5387" s="32"/>
      <c r="J5387" s="32"/>
      <c r="K5387" s="32"/>
      <c r="L5387" s="32"/>
    </row>
    <row r="5388" spans="7:12" x14ac:dyDescent="0.2">
      <c r="G5388" s="32"/>
      <c r="H5388" s="32"/>
      <c r="I5388" s="32"/>
      <c r="J5388" s="32"/>
      <c r="K5388" s="32"/>
      <c r="L5388" s="32"/>
    </row>
    <row r="5389" spans="7:12" x14ac:dyDescent="0.2">
      <c r="G5389" s="32"/>
      <c r="H5389" s="32"/>
      <c r="I5389" s="32"/>
      <c r="J5389" s="32"/>
      <c r="K5389" s="32"/>
      <c r="L5389" s="32"/>
    </row>
    <row r="5390" spans="7:12" x14ac:dyDescent="0.2">
      <c r="G5390" s="32"/>
      <c r="H5390" s="32"/>
      <c r="I5390" s="32"/>
      <c r="J5390" s="32"/>
      <c r="K5390" s="32"/>
      <c r="L5390" s="32"/>
    </row>
    <row r="5391" spans="7:12" x14ac:dyDescent="0.2">
      <c r="G5391" s="32"/>
      <c r="H5391" s="32"/>
      <c r="I5391" s="32"/>
      <c r="J5391" s="32"/>
      <c r="K5391" s="32"/>
      <c r="L5391" s="32"/>
    </row>
    <row r="5392" spans="7:12" x14ac:dyDescent="0.2">
      <c r="G5392" s="32"/>
      <c r="H5392" s="32"/>
      <c r="I5392" s="32"/>
      <c r="J5392" s="32"/>
      <c r="K5392" s="32"/>
      <c r="L5392" s="32"/>
    </row>
    <row r="5393" spans="7:12" x14ac:dyDescent="0.2">
      <c r="G5393" s="32"/>
      <c r="H5393" s="32"/>
      <c r="I5393" s="32"/>
      <c r="J5393" s="32"/>
      <c r="K5393" s="32"/>
      <c r="L5393" s="32"/>
    </row>
    <row r="5394" spans="7:12" x14ac:dyDescent="0.2">
      <c r="G5394" s="32"/>
      <c r="H5394" s="32"/>
      <c r="I5394" s="32"/>
      <c r="J5394" s="32"/>
      <c r="K5394" s="32"/>
      <c r="L5394" s="32"/>
    </row>
    <row r="5395" spans="7:12" x14ac:dyDescent="0.2">
      <c r="G5395" s="32"/>
      <c r="H5395" s="32"/>
      <c r="I5395" s="32"/>
      <c r="J5395" s="32"/>
      <c r="K5395" s="32"/>
      <c r="L5395" s="32"/>
    </row>
    <row r="5396" spans="7:12" x14ac:dyDescent="0.2">
      <c r="G5396" s="32"/>
      <c r="H5396" s="32"/>
      <c r="I5396" s="32"/>
      <c r="J5396" s="32"/>
      <c r="K5396" s="32"/>
      <c r="L5396" s="32"/>
    </row>
    <row r="5397" spans="7:12" x14ac:dyDescent="0.2">
      <c r="G5397" s="32"/>
      <c r="H5397" s="32"/>
      <c r="I5397" s="32"/>
      <c r="J5397" s="32"/>
      <c r="K5397" s="32"/>
      <c r="L5397" s="32"/>
    </row>
    <row r="5398" spans="7:12" x14ac:dyDescent="0.2">
      <c r="G5398" s="32"/>
      <c r="H5398" s="32"/>
      <c r="I5398" s="32"/>
      <c r="J5398" s="32"/>
      <c r="K5398" s="32"/>
      <c r="L5398" s="32"/>
    </row>
    <row r="5399" spans="7:12" x14ac:dyDescent="0.2">
      <c r="G5399" s="32"/>
      <c r="H5399" s="32"/>
      <c r="I5399" s="32"/>
      <c r="J5399" s="32"/>
      <c r="K5399" s="32"/>
      <c r="L5399" s="32"/>
    </row>
    <row r="5400" spans="7:12" x14ac:dyDescent="0.2">
      <c r="G5400" s="32"/>
      <c r="H5400" s="32"/>
      <c r="I5400" s="32"/>
      <c r="J5400" s="32"/>
      <c r="K5400" s="32"/>
      <c r="L5400" s="32"/>
    </row>
    <row r="5401" spans="7:12" x14ac:dyDescent="0.2">
      <c r="G5401" s="32"/>
      <c r="H5401" s="32"/>
      <c r="I5401" s="32"/>
      <c r="J5401" s="32"/>
      <c r="K5401" s="32"/>
      <c r="L5401" s="32"/>
    </row>
    <row r="5402" spans="7:12" x14ac:dyDescent="0.2">
      <c r="G5402" s="32"/>
      <c r="H5402" s="32"/>
      <c r="I5402" s="32"/>
      <c r="J5402" s="32"/>
      <c r="K5402" s="32"/>
      <c r="L5402" s="32"/>
    </row>
    <row r="5403" spans="7:12" x14ac:dyDescent="0.2">
      <c r="G5403" s="32"/>
      <c r="H5403" s="32"/>
      <c r="I5403" s="32"/>
      <c r="J5403" s="32"/>
      <c r="K5403" s="32"/>
      <c r="L5403" s="32"/>
    </row>
    <row r="5404" spans="7:12" x14ac:dyDescent="0.2">
      <c r="G5404" s="32"/>
      <c r="H5404" s="32"/>
      <c r="I5404" s="32"/>
      <c r="J5404" s="32"/>
      <c r="K5404" s="32"/>
      <c r="L5404" s="32"/>
    </row>
    <row r="5405" spans="7:12" x14ac:dyDescent="0.2">
      <c r="G5405" s="32"/>
      <c r="H5405" s="32"/>
      <c r="I5405" s="32"/>
      <c r="J5405" s="32"/>
      <c r="K5405" s="32"/>
      <c r="L5405" s="32"/>
    </row>
    <row r="5406" spans="7:12" x14ac:dyDescent="0.2">
      <c r="G5406" s="32"/>
      <c r="H5406" s="32"/>
      <c r="I5406" s="32"/>
      <c r="J5406" s="32"/>
      <c r="K5406" s="32"/>
      <c r="L5406" s="32"/>
    </row>
    <row r="5407" spans="7:12" x14ac:dyDescent="0.2">
      <c r="G5407" s="32"/>
      <c r="H5407" s="32"/>
      <c r="I5407" s="32"/>
      <c r="J5407" s="32"/>
      <c r="K5407" s="32"/>
      <c r="L5407" s="32"/>
    </row>
    <row r="5408" spans="7:12" x14ac:dyDescent="0.2">
      <c r="G5408" s="32"/>
      <c r="H5408" s="32"/>
      <c r="I5408" s="32"/>
      <c r="J5408" s="32"/>
      <c r="K5408" s="32"/>
      <c r="L5408" s="32"/>
    </row>
    <row r="5409" spans="7:12" x14ac:dyDescent="0.2">
      <c r="G5409" s="32"/>
      <c r="H5409" s="32"/>
      <c r="I5409" s="32"/>
      <c r="J5409" s="32"/>
      <c r="K5409" s="32"/>
      <c r="L5409" s="32"/>
    </row>
    <row r="5410" spans="7:12" x14ac:dyDescent="0.2">
      <c r="G5410" s="32"/>
      <c r="H5410" s="32"/>
      <c r="I5410" s="32"/>
      <c r="J5410" s="32"/>
      <c r="K5410" s="32"/>
      <c r="L5410" s="32"/>
    </row>
    <row r="5411" spans="7:12" x14ac:dyDescent="0.2">
      <c r="G5411" s="32"/>
      <c r="H5411" s="32"/>
      <c r="I5411" s="32"/>
      <c r="J5411" s="32"/>
      <c r="K5411" s="32"/>
      <c r="L5411" s="32"/>
    </row>
    <row r="5412" spans="7:12" x14ac:dyDescent="0.2">
      <c r="G5412" s="32"/>
      <c r="H5412" s="32"/>
      <c r="I5412" s="32"/>
      <c r="J5412" s="32"/>
      <c r="K5412" s="32"/>
      <c r="L5412" s="32"/>
    </row>
    <row r="5413" spans="7:12" x14ac:dyDescent="0.2">
      <c r="G5413" s="32"/>
      <c r="H5413" s="32"/>
      <c r="I5413" s="32"/>
      <c r="J5413" s="32"/>
      <c r="K5413" s="32"/>
      <c r="L5413" s="32"/>
    </row>
    <row r="5414" spans="7:12" x14ac:dyDescent="0.2">
      <c r="G5414" s="32"/>
      <c r="H5414" s="32"/>
      <c r="I5414" s="32"/>
      <c r="J5414" s="32"/>
      <c r="K5414" s="32"/>
      <c r="L5414" s="32"/>
    </row>
    <row r="5415" spans="7:12" x14ac:dyDescent="0.2">
      <c r="G5415" s="32"/>
      <c r="H5415" s="32"/>
      <c r="I5415" s="32"/>
      <c r="J5415" s="32"/>
      <c r="K5415" s="32"/>
      <c r="L5415" s="32"/>
    </row>
    <row r="5416" spans="7:12" x14ac:dyDescent="0.2">
      <c r="G5416" s="32"/>
      <c r="H5416" s="32"/>
      <c r="I5416" s="32"/>
      <c r="J5416" s="32"/>
      <c r="K5416" s="32"/>
      <c r="L5416" s="32"/>
    </row>
    <row r="5417" spans="7:12" x14ac:dyDescent="0.2">
      <c r="G5417" s="32"/>
      <c r="H5417" s="32"/>
      <c r="I5417" s="32"/>
      <c r="J5417" s="32"/>
      <c r="K5417" s="32"/>
      <c r="L5417" s="32"/>
    </row>
    <row r="5418" spans="7:12" x14ac:dyDescent="0.2">
      <c r="G5418" s="32"/>
      <c r="H5418" s="32"/>
      <c r="I5418" s="32"/>
      <c r="J5418" s="32"/>
      <c r="K5418" s="32"/>
      <c r="L5418" s="32"/>
    </row>
    <row r="5419" spans="7:12" x14ac:dyDescent="0.2">
      <c r="G5419" s="32"/>
      <c r="H5419" s="32"/>
      <c r="I5419" s="32"/>
      <c r="J5419" s="32"/>
      <c r="K5419" s="32"/>
      <c r="L5419" s="32"/>
    </row>
    <row r="5420" spans="7:12" x14ac:dyDescent="0.2">
      <c r="G5420" s="32"/>
      <c r="H5420" s="32"/>
      <c r="I5420" s="32"/>
      <c r="J5420" s="32"/>
      <c r="K5420" s="32"/>
      <c r="L5420" s="32"/>
    </row>
    <row r="5421" spans="7:12" x14ac:dyDescent="0.2">
      <c r="G5421" s="32"/>
      <c r="H5421" s="32"/>
      <c r="I5421" s="32"/>
      <c r="J5421" s="32"/>
      <c r="K5421" s="32"/>
      <c r="L5421" s="32"/>
    </row>
    <row r="5422" spans="7:12" x14ac:dyDescent="0.2">
      <c r="G5422" s="32"/>
      <c r="H5422" s="32"/>
      <c r="I5422" s="32"/>
      <c r="J5422" s="32"/>
      <c r="K5422" s="32"/>
      <c r="L5422" s="32"/>
    </row>
    <row r="5423" spans="7:12" x14ac:dyDescent="0.2">
      <c r="G5423" s="32"/>
      <c r="H5423" s="32"/>
      <c r="I5423" s="32"/>
      <c r="J5423" s="32"/>
      <c r="K5423" s="32"/>
      <c r="L5423" s="32"/>
    </row>
    <row r="5424" spans="7:12" x14ac:dyDescent="0.2">
      <c r="G5424" s="32"/>
      <c r="H5424" s="32"/>
      <c r="I5424" s="32"/>
      <c r="J5424" s="32"/>
      <c r="K5424" s="32"/>
      <c r="L5424" s="32"/>
    </row>
    <row r="5425" spans="7:12" x14ac:dyDescent="0.2">
      <c r="G5425" s="32"/>
      <c r="H5425" s="32"/>
      <c r="I5425" s="32"/>
      <c r="J5425" s="32"/>
      <c r="K5425" s="32"/>
      <c r="L5425" s="32"/>
    </row>
    <row r="5426" spans="7:12" x14ac:dyDescent="0.2">
      <c r="G5426" s="32"/>
      <c r="H5426" s="32"/>
      <c r="I5426" s="32"/>
      <c r="J5426" s="32"/>
      <c r="K5426" s="32"/>
      <c r="L5426" s="32"/>
    </row>
    <row r="5427" spans="7:12" x14ac:dyDescent="0.2">
      <c r="G5427" s="32"/>
      <c r="H5427" s="32"/>
      <c r="I5427" s="32"/>
      <c r="J5427" s="32"/>
      <c r="K5427" s="32"/>
      <c r="L5427" s="32"/>
    </row>
    <row r="5428" spans="7:12" x14ac:dyDescent="0.2">
      <c r="G5428" s="32"/>
      <c r="H5428" s="32"/>
      <c r="I5428" s="32"/>
      <c r="J5428" s="32"/>
      <c r="K5428" s="32"/>
      <c r="L5428" s="32"/>
    </row>
    <row r="5429" spans="7:12" x14ac:dyDescent="0.2">
      <c r="G5429" s="32"/>
      <c r="H5429" s="32"/>
      <c r="I5429" s="32"/>
      <c r="J5429" s="32"/>
      <c r="K5429" s="32"/>
      <c r="L5429" s="32"/>
    </row>
    <row r="5430" spans="7:12" x14ac:dyDescent="0.2">
      <c r="G5430" s="32"/>
      <c r="H5430" s="32"/>
      <c r="I5430" s="32"/>
      <c r="J5430" s="32"/>
      <c r="K5430" s="32"/>
      <c r="L5430" s="32"/>
    </row>
    <row r="5431" spans="7:12" x14ac:dyDescent="0.2">
      <c r="G5431" s="32"/>
      <c r="H5431" s="32"/>
      <c r="I5431" s="32"/>
      <c r="J5431" s="32"/>
      <c r="K5431" s="32"/>
      <c r="L5431" s="32"/>
    </row>
    <row r="5432" spans="7:12" x14ac:dyDescent="0.2">
      <c r="G5432" s="32"/>
      <c r="H5432" s="32"/>
      <c r="I5432" s="32"/>
      <c r="J5432" s="32"/>
      <c r="K5432" s="32"/>
      <c r="L5432" s="32"/>
    </row>
    <row r="5433" spans="7:12" x14ac:dyDescent="0.2">
      <c r="G5433" s="32"/>
      <c r="H5433" s="32"/>
      <c r="I5433" s="32"/>
      <c r="J5433" s="32"/>
      <c r="K5433" s="32"/>
      <c r="L5433" s="32"/>
    </row>
    <row r="5434" spans="7:12" x14ac:dyDescent="0.2">
      <c r="G5434" s="32"/>
      <c r="H5434" s="32"/>
      <c r="I5434" s="32"/>
      <c r="J5434" s="32"/>
      <c r="K5434" s="32"/>
      <c r="L5434" s="32"/>
    </row>
    <row r="5435" spans="7:12" x14ac:dyDescent="0.2">
      <c r="G5435" s="32"/>
      <c r="H5435" s="32"/>
      <c r="I5435" s="32"/>
      <c r="J5435" s="32"/>
      <c r="K5435" s="32"/>
      <c r="L5435" s="32"/>
    </row>
    <row r="5436" spans="7:12" x14ac:dyDescent="0.2">
      <c r="G5436" s="32"/>
      <c r="H5436" s="32"/>
      <c r="I5436" s="32"/>
      <c r="J5436" s="32"/>
      <c r="K5436" s="32"/>
      <c r="L5436" s="32"/>
    </row>
    <row r="5437" spans="7:12" x14ac:dyDescent="0.2">
      <c r="G5437" s="32"/>
      <c r="H5437" s="32"/>
      <c r="I5437" s="32"/>
      <c r="J5437" s="32"/>
      <c r="K5437" s="32"/>
      <c r="L5437" s="32"/>
    </row>
    <row r="5438" spans="7:12" x14ac:dyDescent="0.2">
      <c r="G5438" s="32"/>
      <c r="H5438" s="32"/>
      <c r="I5438" s="32"/>
      <c r="J5438" s="32"/>
      <c r="K5438" s="32"/>
      <c r="L5438" s="32"/>
    </row>
    <row r="5439" spans="7:12" x14ac:dyDescent="0.2">
      <c r="G5439" s="32"/>
      <c r="H5439" s="32"/>
      <c r="I5439" s="32"/>
      <c r="J5439" s="32"/>
      <c r="K5439" s="32"/>
      <c r="L5439" s="32"/>
    </row>
    <row r="5440" spans="7:12" x14ac:dyDescent="0.2">
      <c r="G5440" s="32"/>
      <c r="H5440" s="32"/>
      <c r="I5440" s="32"/>
      <c r="J5440" s="32"/>
      <c r="K5440" s="32"/>
      <c r="L5440" s="32"/>
    </row>
    <row r="5441" spans="7:12" x14ac:dyDescent="0.2">
      <c r="G5441" s="32"/>
      <c r="H5441" s="32"/>
      <c r="I5441" s="32"/>
      <c r="J5441" s="32"/>
      <c r="K5441" s="32"/>
      <c r="L5441" s="32"/>
    </row>
    <row r="5442" spans="7:12" x14ac:dyDescent="0.2">
      <c r="G5442" s="32"/>
      <c r="H5442" s="32"/>
      <c r="I5442" s="32"/>
      <c r="J5442" s="32"/>
      <c r="K5442" s="32"/>
      <c r="L5442" s="32"/>
    </row>
    <row r="5443" spans="7:12" x14ac:dyDescent="0.2">
      <c r="G5443" s="32"/>
      <c r="H5443" s="32"/>
      <c r="I5443" s="32"/>
      <c r="J5443" s="32"/>
      <c r="K5443" s="32"/>
      <c r="L5443" s="32"/>
    </row>
    <row r="5444" spans="7:12" x14ac:dyDescent="0.2">
      <c r="G5444" s="32"/>
      <c r="H5444" s="32"/>
      <c r="I5444" s="32"/>
      <c r="J5444" s="32"/>
      <c r="K5444" s="32"/>
      <c r="L5444" s="32"/>
    </row>
    <row r="5445" spans="7:12" x14ac:dyDescent="0.2">
      <c r="G5445" s="32"/>
      <c r="H5445" s="32"/>
      <c r="I5445" s="32"/>
      <c r="J5445" s="32"/>
      <c r="K5445" s="32"/>
      <c r="L5445" s="32"/>
    </row>
    <row r="5446" spans="7:12" x14ac:dyDescent="0.2">
      <c r="G5446" s="32"/>
      <c r="H5446" s="32"/>
      <c r="I5446" s="32"/>
      <c r="J5446" s="32"/>
      <c r="K5446" s="32"/>
      <c r="L5446" s="32"/>
    </row>
    <row r="5447" spans="7:12" x14ac:dyDescent="0.2">
      <c r="G5447" s="32"/>
      <c r="H5447" s="32"/>
      <c r="I5447" s="32"/>
      <c r="J5447" s="32"/>
      <c r="K5447" s="32"/>
      <c r="L5447" s="32"/>
    </row>
    <row r="5448" spans="7:12" x14ac:dyDescent="0.2">
      <c r="G5448" s="32"/>
      <c r="H5448" s="32"/>
      <c r="I5448" s="32"/>
      <c r="J5448" s="32"/>
      <c r="K5448" s="32"/>
      <c r="L5448" s="32"/>
    </row>
    <row r="5449" spans="7:12" x14ac:dyDescent="0.2">
      <c r="G5449" s="32"/>
      <c r="H5449" s="32"/>
      <c r="I5449" s="32"/>
      <c r="J5449" s="32"/>
      <c r="K5449" s="32"/>
      <c r="L5449" s="32"/>
    </row>
    <row r="5450" spans="7:12" x14ac:dyDescent="0.2">
      <c r="G5450" s="32"/>
      <c r="H5450" s="32"/>
      <c r="I5450" s="32"/>
      <c r="J5450" s="32"/>
      <c r="K5450" s="32"/>
      <c r="L5450" s="32"/>
    </row>
    <row r="5451" spans="7:12" x14ac:dyDescent="0.2">
      <c r="G5451" s="32"/>
      <c r="H5451" s="32"/>
      <c r="I5451" s="32"/>
      <c r="J5451" s="32"/>
      <c r="K5451" s="32"/>
      <c r="L5451" s="32"/>
    </row>
    <row r="5452" spans="7:12" x14ac:dyDescent="0.2">
      <c r="G5452" s="32"/>
      <c r="H5452" s="32"/>
      <c r="I5452" s="32"/>
      <c r="J5452" s="32"/>
      <c r="K5452" s="32"/>
      <c r="L5452" s="32"/>
    </row>
    <row r="5453" spans="7:12" x14ac:dyDescent="0.2">
      <c r="G5453" s="32"/>
      <c r="H5453" s="32"/>
      <c r="I5453" s="32"/>
      <c r="J5453" s="32"/>
      <c r="K5453" s="32"/>
      <c r="L5453" s="32"/>
    </row>
    <row r="5454" spans="7:12" x14ac:dyDescent="0.2">
      <c r="G5454" s="32"/>
      <c r="H5454" s="32"/>
      <c r="I5454" s="32"/>
      <c r="J5454" s="32"/>
      <c r="K5454" s="32"/>
      <c r="L5454" s="32"/>
    </row>
    <row r="5455" spans="7:12" x14ac:dyDescent="0.2">
      <c r="G5455" s="32"/>
      <c r="H5455" s="32"/>
      <c r="I5455" s="32"/>
      <c r="J5455" s="32"/>
      <c r="K5455" s="32"/>
      <c r="L5455" s="32"/>
    </row>
    <row r="5456" spans="7:12" x14ac:dyDescent="0.2">
      <c r="G5456" s="32"/>
      <c r="H5456" s="32"/>
      <c r="I5456" s="32"/>
      <c r="J5456" s="32"/>
      <c r="K5456" s="32"/>
      <c r="L5456" s="32"/>
    </row>
    <row r="5457" spans="7:12" x14ac:dyDescent="0.2">
      <c r="G5457" s="32"/>
      <c r="H5457" s="32"/>
      <c r="I5457" s="32"/>
      <c r="J5457" s="32"/>
      <c r="K5457" s="32"/>
      <c r="L5457" s="32"/>
    </row>
    <row r="5458" spans="7:12" x14ac:dyDescent="0.2">
      <c r="G5458" s="32"/>
      <c r="H5458" s="32"/>
      <c r="I5458" s="32"/>
      <c r="J5458" s="32"/>
      <c r="K5458" s="32"/>
      <c r="L5458" s="32"/>
    </row>
    <row r="5459" spans="7:12" x14ac:dyDescent="0.2">
      <c r="G5459" s="32"/>
      <c r="H5459" s="32"/>
      <c r="I5459" s="32"/>
      <c r="J5459" s="32"/>
      <c r="K5459" s="32"/>
      <c r="L5459" s="32"/>
    </row>
    <row r="5460" spans="7:12" x14ac:dyDescent="0.2">
      <c r="G5460" s="32"/>
      <c r="H5460" s="32"/>
      <c r="I5460" s="32"/>
      <c r="J5460" s="32"/>
      <c r="K5460" s="32"/>
      <c r="L5460" s="32"/>
    </row>
    <row r="5461" spans="7:12" x14ac:dyDescent="0.2">
      <c r="G5461" s="32"/>
      <c r="H5461" s="32"/>
      <c r="I5461" s="32"/>
      <c r="J5461" s="32"/>
      <c r="K5461" s="32"/>
      <c r="L5461" s="32"/>
    </row>
    <row r="5462" spans="7:12" x14ac:dyDescent="0.2">
      <c r="G5462" s="32"/>
      <c r="H5462" s="32"/>
      <c r="I5462" s="32"/>
      <c r="J5462" s="32"/>
      <c r="K5462" s="32"/>
      <c r="L5462" s="32"/>
    </row>
    <row r="5463" spans="7:12" x14ac:dyDescent="0.2">
      <c r="G5463" s="32"/>
      <c r="H5463" s="32"/>
      <c r="I5463" s="32"/>
      <c r="J5463" s="32"/>
      <c r="K5463" s="32"/>
      <c r="L5463" s="32"/>
    </row>
    <row r="5464" spans="7:12" x14ac:dyDescent="0.2">
      <c r="G5464" s="32"/>
      <c r="H5464" s="32"/>
      <c r="I5464" s="32"/>
      <c r="J5464" s="32"/>
      <c r="K5464" s="32"/>
      <c r="L5464" s="32"/>
    </row>
    <row r="5465" spans="7:12" x14ac:dyDescent="0.2">
      <c r="G5465" s="32"/>
      <c r="H5465" s="32"/>
      <c r="I5465" s="32"/>
      <c r="J5465" s="32"/>
      <c r="K5465" s="32"/>
      <c r="L5465" s="32"/>
    </row>
    <row r="5466" spans="7:12" x14ac:dyDescent="0.2">
      <c r="G5466" s="32"/>
      <c r="H5466" s="32"/>
      <c r="I5466" s="32"/>
      <c r="J5466" s="32"/>
      <c r="K5466" s="32"/>
      <c r="L5466" s="32"/>
    </row>
    <row r="5467" spans="7:12" x14ac:dyDescent="0.2">
      <c r="G5467" s="32"/>
      <c r="H5467" s="32"/>
      <c r="I5467" s="32"/>
      <c r="J5467" s="32"/>
      <c r="K5467" s="32"/>
      <c r="L5467" s="32"/>
    </row>
    <row r="5468" spans="7:12" x14ac:dyDescent="0.2">
      <c r="G5468" s="32"/>
      <c r="H5468" s="32"/>
      <c r="I5468" s="32"/>
      <c r="J5468" s="32"/>
      <c r="K5468" s="32"/>
      <c r="L5468" s="32"/>
    </row>
    <row r="5469" spans="7:12" x14ac:dyDescent="0.2">
      <c r="G5469" s="32"/>
      <c r="H5469" s="32"/>
      <c r="I5469" s="32"/>
      <c r="J5469" s="32"/>
      <c r="K5469" s="32"/>
      <c r="L5469" s="32"/>
    </row>
    <row r="5470" spans="7:12" x14ac:dyDescent="0.2">
      <c r="G5470" s="32"/>
      <c r="H5470" s="32"/>
      <c r="I5470" s="32"/>
      <c r="J5470" s="32"/>
      <c r="K5470" s="32"/>
      <c r="L5470" s="32"/>
    </row>
    <row r="5471" spans="7:12" x14ac:dyDescent="0.2">
      <c r="G5471" s="32"/>
      <c r="H5471" s="32"/>
      <c r="I5471" s="32"/>
      <c r="J5471" s="32"/>
      <c r="K5471" s="32"/>
      <c r="L5471" s="32"/>
    </row>
    <row r="5472" spans="7:12" x14ac:dyDescent="0.2">
      <c r="G5472" s="32"/>
      <c r="H5472" s="32"/>
      <c r="I5472" s="32"/>
      <c r="J5472" s="32"/>
      <c r="K5472" s="32"/>
      <c r="L5472" s="32"/>
    </row>
    <row r="5473" spans="7:12" x14ac:dyDescent="0.2">
      <c r="G5473" s="32"/>
      <c r="H5473" s="32"/>
      <c r="I5473" s="32"/>
      <c r="J5473" s="32"/>
      <c r="K5473" s="32"/>
      <c r="L5473" s="32"/>
    </row>
    <row r="5474" spans="7:12" x14ac:dyDescent="0.2">
      <c r="G5474" s="32"/>
      <c r="H5474" s="32"/>
      <c r="I5474" s="32"/>
      <c r="J5474" s="32"/>
      <c r="K5474" s="32"/>
      <c r="L5474" s="32"/>
    </row>
    <row r="5475" spans="7:12" x14ac:dyDescent="0.2">
      <c r="G5475" s="32"/>
      <c r="H5475" s="32"/>
      <c r="I5475" s="32"/>
      <c r="J5475" s="32"/>
      <c r="K5475" s="32"/>
      <c r="L5475" s="32"/>
    </row>
    <row r="5476" spans="7:12" x14ac:dyDescent="0.2">
      <c r="G5476" s="32"/>
      <c r="H5476" s="32"/>
      <c r="I5476" s="32"/>
      <c r="J5476" s="32"/>
      <c r="K5476" s="32"/>
      <c r="L5476" s="32"/>
    </row>
    <row r="5477" spans="7:12" x14ac:dyDescent="0.2">
      <c r="G5477" s="32"/>
      <c r="H5477" s="32"/>
      <c r="I5477" s="32"/>
      <c r="J5477" s="32"/>
      <c r="K5477" s="32"/>
      <c r="L5477" s="32"/>
    </row>
    <row r="5478" spans="7:12" x14ac:dyDescent="0.2">
      <c r="G5478" s="32"/>
      <c r="H5478" s="32"/>
      <c r="I5478" s="32"/>
      <c r="J5478" s="32"/>
      <c r="K5478" s="32"/>
      <c r="L5478" s="32"/>
    </row>
    <row r="5479" spans="7:12" x14ac:dyDescent="0.2">
      <c r="G5479" s="32"/>
      <c r="H5479" s="32"/>
      <c r="I5479" s="32"/>
      <c r="J5479" s="32"/>
      <c r="K5479" s="32"/>
      <c r="L5479" s="32"/>
    </row>
    <row r="5480" spans="7:12" x14ac:dyDescent="0.2">
      <c r="G5480" s="32"/>
      <c r="H5480" s="32"/>
      <c r="I5480" s="32"/>
      <c r="J5480" s="32"/>
      <c r="K5480" s="32"/>
      <c r="L5480" s="32"/>
    </row>
    <row r="5481" spans="7:12" x14ac:dyDescent="0.2">
      <c r="G5481" s="32"/>
      <c r="H5481" s="32"/>
      <c r="I5481" s="32"/>
      <c r="J5481" s="32"/>
      <c r="K5481" s="32"/>
      <c r="L5481" s="32"/>
    </row>
    <row r="5482" spans="7:12" x14ac:dyDescent="0.2">
      <c r="G5482" s="32"/>
      <c r="H5482" s="32"/>
      <c r="I5482" s="32"/>
      <c r="J5482" s="32"/>
      <c r="K5482" s="32"/>
      <c r="L5482" s="32"/>
    </row>
    <row r="5483" spans="7:12" x14ac:dyDescent="0.2">
      <c r="G5483" s="32"/>
      <c r="H5483" s="32"/>
      <c r="I5483" s="32"/>
      <c r="J5483" s="32"/>
      <c r="K5483" s="32"/>
      <c r="L5483" s="32"/>
    </row>
    <row r="5484" spans="7:12" x14ac:dyDescent="0.2">
      <c r="G5484" s="32"/>
      <c r="H5484" s="32"/>
      <c r="I5484" s="32"/>
      <c r="J5484" s="32"/>
      <c r="K5484" s="32"/>
      <c r="L5484" s="32"/>
    </row>
    <row r="5485" spans="7:12" x14ac:dyDescent="0.2">
      <c r="G5485" s="32"/>
      <c r="H5485" s="32"/>
      <c r="I5485" s="32"/>
      <c r="J5485" s="32"/>
      <c r="K5485" s="32"/>
      <c r="L5485" s="32"/>
    </row>
    <row r="5486" spans="7:12" x14ac:dyDescent="0.2">
      <c r="G5486" s="32"/>
      <c r="H5486" s="32"/>
      <c r="I5486" s="32"/>
      <c r="J5486" s="32"/>
      <c r="K5486" s="32"/>
      <c r="L5486" s="32"/>
    </row>
    <row r="5487" spans="7:12" x14ac:dyDescent="0.2">
      <c r="G5487" s="32"/>
      <c r="H5487" s="32"/>
      <c r="I5487" s="32"/>
      <c r="J5487" s="32"/>
      <c r="K5487" s="32"/>
      <c r="L5487" s="32"/>
    </row>
    <row r="5488" spans="7:12" x14ac:dyDescent="0.2">
      <c r="G5488" s="32"/>
      <c r="H5488" s="32"/>
      <c r="I5488" s="32"/>
      <c r="J5488" s="32"/>
      <c r="K5488" s="32"/>
      <c r="L5488" s="32"/>
    </row>
    <row r="5489" spans="7:12" x14ac:dyDescent="0.2">
      <c r="G5489" s="32"/>
      <c r="H5489" s="32"/>
      <c r="I5489" s="32"/>
      <c r="J5489" s="32"/>
      <c r="K5489" s="32"/>
      <c r="L5489" s="32"/>
    </row>
    <row r="5490" spans="7:12" x14ac:dyDescent="0.2">
      <c r="G5490" s="32"/>
      <c r="H5490" s="32"/>
      <c r="I5490" s="32"/>
      <c r="J5490" s="32"/>
      <c r="K5490" s="32"/>
      <c r="L5490" s="32"/>
    </row>
    <row r="5491" spans="7:12" x14ac:dyDescent="0.2">
      <c r="G5491" s="32"/>
      <c r="H5491" s="32"/>
      <c r="I5491" s="32"/>
      <c r="J5491" s="32"/>
      <c r="K5491" s="32"/>
      <c r="L5491" s="32"/>
    </row>
    <row r="5492" spans="7:12" x14ac:dyDescent="0.2">
      <c r="G5492" s="32"/>
      <c r="H5492" s="32"/>
      <c r="I5492" s="32"/>
      <c r="J5492" s="32"/>
      <c r="K5492" s="32"/>
      <c r="L5492" s="32"/>
    </row>
    <row r="5493" spans="7:12" x14ac:dyDescent="0.2">
      <c r="G5493" s="32"/>
      <c r="H5493" s="32"/>
      <c r="I5493" s="32"/>
      <c r="J5493" s="32"/>
      <c r="K5493" s="32"/>
      <c r="L5493" s="32"/>
    </row>
    <row r="5494" spans="7:12" x14ac:dyDescent="0.2">
      <c r="G5494" s="32"/>
      <c r="H5494" s="32"/>
      <c r="I5494" s="32"/>
      <c r="J5494" s="32"/>
      <c r="K5494" s="32"/>
      <c r="L5494" s="32"/>
    </row>
    <row r="5495" spans="7:12" x14ac:dyDescent="0.2">
      <c r="G5495" s="32"/>
      <c r="H5495" s="32"/>
      <c r="I5495" s="32"/>
      <c r="J5495" s="32"/>
      <c r="K5495" s="32"/>
      <c r="L5495" s="32"/>
    </row>
    <row r="5496" spans="7:12" x14ac:dyDescent="0.2">
      <c r="G5496" s="32"/>
      <c r="H5496" s="32"/>
      <c r="I5496" s="32"/>
      <c r="J5496" s="32"/>
      <c r="K5496" s="32"/>
      <c r="L5496" s="32"/>
    </row>
    <row r="5497" spans="7:12" x14ac:dyDescent="0.2">
      <c r="G5497" s="32"/>
      <c r="H5497" s="32"/>
      <c r="I5497" s="32"/>
      <c r="J5497" s="32"/>
      <c r="K5497" s="32"/>
      <c r="L5497" s="32"/>
    </row>
    <row r="5498" spans="7:12" x14ac:dyDescent="0.2">
      <c r="G5498" s="32"/>
      <c r="H5498" s="32"/>
      <c r="I5498" s="32"/>
      <c r="J5498" s="32"/>
      <c r="K5498" s="32"/>
      <c r="L5498" s="32"/>
    </row>
    <row r="5499" spans="7:12" x14ac:dyDescent="0.2">
      <c r="G5499" s="32"/>
      <c r="H5499" s="32"/>
      <c r="I5499" s="32"/>
      <c r="J5499" s="32"/>
      <c r="K5499" s="32"/>
      <c r="L5499" s="32"/>
    </row>
    <row r="5500" spans="7:12" x14ac:dyDescent="0.2">
      <c r="G5500" s="32"/>
      <c r="H5500" s="32"/>
      <c r="I5500" s="32"/>
      <c r="J5500" s="32"/>
      <c r="K5500" s="32"/>
      <c r="L5500" s="32"/>
    </row>
    <row r="5501" spans="7:12" x14ac:dyDescent="0.2">
      <c r="G5501" s="32"/>
      <c r="H5501" s="32"/>
      <c r="I5501" s="32"/>
      <c r="J5501" s="32"/>
      <c r="K5501" s="32"/>
      <c r="L5501" s="32"/>
    </row>
    <row r="5502" spans="7:12" x14ac:dyDescent="0.2">
      <c r="G5502" s="32"/>
      <c r="H5502" s="32"/>
      <c r="I5502" s="32"/>
      <c r="J5502" s="32"/>
      <c r="K5502" s="32"/>
      <c r="L5502" s="32"/>
    </row>
    <row r="5503" spans="7:12" x14ac:dyDescent="0.2">
      <c r="G5503" s="32"/>
      <c r="H5503" s="32"/>
      <c r="I5503" s="32"/>
      <c r="J5503" s="32"/>
      <c r="K5503" s="32"/>
      <c r="L5503" s="32"/>
    </row>
    <row r="5504" spans="7:12" x14ac:dyDescent="0.2">
      <c r="G5504" s="32"/>
      <c r="H5504" s="32"/>
      <c r="I5504" s="32"/>
      <c r="J5504" s="32"/>
      <c r="K5504" s="32"/>
      <c r="L5504" s="32"/>
    </row>
    <row r="5505" spans="7:12" x14ac:dyDescent="0.2">
      <c r="G5505" s="32"/>
      <c r="H5505" s="32"/>
      <c r="I5505" s="32"/>
      <c r="J5505" s="32"/>
      <c r="K5505" s="32"/>
      <c r="L5505" s="32"/>
    </row>
    <row r="5506" spans="7:12" x14ac:dyDescent="0.2">
      <c r="G5506" s="32"/>
      <c r="H5506" s="32"/>
      <c r="I5506" s="32"/>
      <c r="J5506" s="32"/>
      <c r="K5506" s="32"/>
      <c r="L5506" s="32"/>
    </row>
    <row r="5507" spans="7:12" x14ac:dyDescent="0.2">
      <c r="G5507" s="32"/>
      <c r="H5507" s="32"/>
      <c r="I5507" s="32"/>
      <c r="J5507" s="32"/>
      <c r="K5507" s="32"/>
      <c r="L5507" s="32"/>
    </row>
    <row r="5508" spans="7:12" x14ac:dyDescent="0.2">
      <c r="G5508" s="32"/>
      <c r="H5508" s="32"/>
      <c r="I5508" s="32"/>
      <c r="J5508" s="32"/>
      <c r="K5508" s="32"/>
      <c r="L5508" s="32"/>
    </row>
    <row r="5509" spans="7:12" x14ac:dyDescent="0.2">
      <c r="G5509" s="32"/>
      <c r="H5509" s="32"/>
      <c r="I5509" s="32"/>
      <c r="J5509" s="32"/>
      <c r="K5509" s="32"/>
      <c r="L5509" s="32"/>
    </row>
    <row r="5510" spans="7:12" x14ac:dyDescent="0.2">
      <c r="G5510" s="32"/>
      <c r="H5510" s="32"/>
      <c r="I5510" s="32"/>
      <c r="J5510" s="32"/>
      <c r="K5510" s="32"/>
      <c r="L5510" s="32"/>
    </row>
    <row r="5511" spans="7:12" x14ac:dyDescent="0.2">
      <c r="G5511" s="32"/>
      <c r="H5511" s="32"/>
      <c r="I5511" s="32"/>
      <c r="J5511" s="32"/>
      <c r="K5511" s="32"/>
      <c r="L5511" s="32"/>
    </row>
    <row r="5512" spans="7:12" x14ac:dyDescent="0.2">
      <c r="G5512" s="32"/>
      <c r="H5512" s="32"/>
      <c r="I5512" s="32"/>
      <c r="J5512" s="32"/>
      <c r="K5512" s="32"/>
      <c r="L5512" s="32"/>
    </row>
    <row r="5513" spans="7:12" x14ac:dyDescent="0.2">
      <c r="G5513" s="32"/>
      <c r="H5513" s="32"/>
      <c r="I5513" s="32"/>
      <c r="J5513" s="32"/>
      <c r="K5513" s="32"/>
      <c r="L5513" s="32"/>
    </row>
    <row r="5514" spans="7:12" x14ac:dyDescent="0.2">
      <c r="G5514" s="32"/>
      <c r="H5514" s="32"/>
      <c r="I5514" s="32"/>
      <c r="J5514" s="32"/>
      <c r="K5514" s="32"/>
      <c r="L5514" s="32"/>
    </row>
    <row r="5515" spans="7:12" x14ac:dyDescent="0.2">
      <c r="G5515" s="32"/>
      <c r="H5515" s="32"/>
      <c r="I5515" s="32"/>
      <c r="J5515" s="32"/>
      <c r="K5515" s="32"/>
      <c r="L5515" s="32"/>
    </row>
    <row r="5516" spans="7:12" x14ac:dyDescent="0.2">
      <c r="G5516" s="32"/>
      <c r="H5516" s="32"/>
      <c r="I5516" s="32"/>
      <c r="J5516" s="32"/>
      <c r="K5516" s="32"/>
      <c r="L5516" s="32"/>
    </row>
    <row r="5517" spans="7:12" x14ac:dyDescent="0.2">
      <c r="G5517" s="32"/>
      <c r="H5517" s="32"/>
      <c r="I5517" s="32"/>
      <c r="J5517" s="32"/>
      <c r="K5517" s="32"/>
      <c r="L5517" s="32"/>
    </row>
    <row r="5518" spans="7:12" x14ac:dyDescent="0.2">
      <c r="G5518" s="32"/>
      <c r="H5518" s="32"/>
      <c r="I5518" s="32"/>
      <c r="J5518" s="32"/>
      <c r="K5518" s="32"/>
      <c r="L5518" s="32"/>
    </row>
    <row r="5519" spans="7:12" x14ac:dyDescent="0.2">
      <c r="G5519" s="32"/>
      <c r="H5519" s="32"/>
      <c r="I5519" s="32"/>
      <c r="J5519" s="32"/>
      <c r="K5519" s="32"/>
      <c r="L5519" s="32"/>
    </row>
    <row r="5520" spans="7:12" x14ac:dyDescent="0.2">
      <c r="G5520" s="32"/>
      <c r="H5520" s="32"/>
      <c r="I5520" s="32"/>
      <c r="J5520" s="32"/>
      <c r="K5520" s="32"/>
      <c r="L5520" s="32"/>
    </row>
    <row r="5521" spans="7:12" x14ac:dyDescent="0.2">
      <c r="G5521" s="32"/>
      <c r="H5521" s="32"/>
      <c r="I5521" s="32"/>
      <c r="J5521" s="32"/>
      <c r="K5521" s="32"/>
      <c r="L5521" s="32"/>
    </row>
    <row r="5522" spans="7:12" x14ac:dyDescent="0.2">
      <c r="G5522" s="32"/>
      <c r="H5522" s="32"/>
      <c r="I5522" s="32"/>
      <c r="J5522" s="32"/>
      <c r="K5522" s="32"/>
      <c r="L5522" s="32"/>
    </row>
    <row r="5523" spans="7:12" x14ac:dyDescent="0.2">
      <c r="G5523" s="32"/>
      <c r="H5523" s="32"/>
      <c r="I5523" s="32"/>
      <c r="J5523" s="32"/>
      <c r="K5523" s="32"/>
      <c r="L5523" s="32"/>
    </row>
    <row r="5524" spans="7:12" x14ac:dyDescent="0.2">
      <c r="G5524" s="32"/>
      <c r="H5524" s="32"/>
      <c r="I5524" s="32"/>
      <c r="J5524" s="32"/>
      <c r="K5524" s="32"/>
      <c r="L5524" s="32"/>
    </row>
    <row r="5525" spans="7:12" x14ac:dyDescent="0.2">
      <c r="G5525" s="32"/>
      <c r="H5525" s="32"/>
      <c r="I5525" s="32"/>
      <c r="J5525" s="32"/>
      <c r="K5525" s="32"/>
      <c r="L5525" s="32"/>
    </row>
    <row r="5526" spans="7:12" x14ac:dyDescent="0.2">
      <c r="G5526" s="32"/>
      <c r="H5526" s="32"/>
      <c r="I5526" s="32"/>
      <c r="J5526" s="32"/>
      <c r="K5526" s="32"/>
      <c r="L5526" s="32"/>
    </row>
    <row r="5527" spans="7:12" x14ac:dyDescent="0.2">
      <c r="G5527" s="32"/>
      <c r="H5527" s="32"/>
      <c r="I5527" s="32"/>
      <c r="J5527" s="32"/>
      <c r="K5527" s="32"/>
      <c r="L5527" s="32"/>
    </row>
    <row r="5528" spans="7:12" x14ac:dyDescent="0.2">
      <c r="G5528" s="32"/>
      <c r="H5528" s="32"/>
      <c r="I5528" s="32"/>
      <c r="J5528" s="32"/>
      <c r="K5528" s="32"/>
      <c r="L5528" s="32"/>
    </row>
    <row r="5529" spans="7:12" x14ac:dyDescent="0.2">
      <c r="G5529" s="32"/>
      <c r="H5529" s="32"/>
      <c r="I5529" s="32"/>
      <c r="J5529" s="32"/>
      <c r="K5529" s="32"/>
      <c r="L5529" s="32"/>
    </row>
    <row r="5530" spans="7:12" x14ac:dyDescent="0.2">
      <c r="G5530" s="32"/>
      <c r="H5530" s="32"/>
      <c r="I5530" s="32"/>
      <c r="J5530" s="32"/>
      <c r="K5530" s="32"/>
      <c r="L5530" s="32"/>
    </row>
    <row r="5531" spans="7:12" x14ac:dyDescent="0.2">
      <c r="G5531" s="32"/>
      <c r="H5531" s="32"/>
      <c r="I5531" s="32"/>
      <c r="J5531" s="32"/>
      <c r="K5531" s="32"/>
      <c r="L5531" s="32"/>
    </row>
    <row r="5532" spans="7:12" x14ac:dyDescent="0.2">
      <c r="G5532" s="32"/>
      <c r="H5532" s="32"/>
      <c r="I5532" s="32"/>
      <c r="J5532" s="32"/>
      <c r="K5532" s="32"/>
      <c r="L5532" s="32"/>
    </row>
    <row r="5533" spans="7:12" x14ac:dyDescent="0.2">
      <c r="G5533" s="32"/>
      <c r="H5533" s="32"/>
      <c r="I5533" s="32"/>
      <c r="J5533" s="32"/>
      <c r="K5533" s="32"/>
      <c r="L5533" s="32"/>
    </row>
    <row r="5534" spans="7:12" x14ac:dyDescent="0.2">
      <c r="G5534" s="32"/>
      <c r="H5534" s="32"/>
      <c r="I5534" s="32"/>
      <c r="J5534" s="32"/>
      <c r="K5534" s="32"/>
      <c r="L5534" s="32"/>
    </row>
    <row r="5535" spans="7:12" x14ac:dyDescent="0.2">
      <c r="G5535" s="32"/>
      <c r="H5535" s="32"/>
      <c r="I5535" s="32"/>
      <c r="J5535" s="32"/>
      <c r="K5535" s="32"/>
      <c r="L5535" s="32"/>
    </row>
    <row r="5536" spans="7:12" x14ac:dyDescent="0.2">
      <c r="G5536" s="32"/>
      <c r="H5536" s="32"/>
      <c r="I5536" s="32"/>
      <c r="J5536" s="32"/>
      <c r="K5536" s="32"/>
      <c r="L5536" s="32"/>
    </row>
    <row r="5537" spans="7:12" x14ac:dyDescent="0.2">
      <c r="G5537" s="32"/>
      <c r="H5537" s="32"/>
      <c r="I5537" s="32"/>
      <c r="J5537" s="32"/>
      <c r="K5537" s="32"/>
      <c r="L5537" s="32"/>
    </row>
    <row r="5538" spans="7:12" x14ac:dyDescent="0.2">
      <c r="G5538" s="32"/>
      <c r="H5538" s="32"/>
      <c r="I5538" s="32"/>
      <c r="J5538" s="32"/>
      <c r="K5538" s="32"/>
      <c r="L5538" s="32"/>
    </row>
    <row r="5539" spans="7:12" x14ac:dyDescent="0.2">
      <c r="G5539" s="32"/>
      <c r="H5539" s="32"/>
      <c r="I5539" s="32"/>
      <c r="J5539" s="32"/>
      <c r="K5539" s="32"/>
      <c r="L5539" s="32"/>
    </row>
    <row r="5540" spans="7:12" x14ac:dyDescent="0.2">
      <c r="G5540" s="32"/>
      <c r="H5540" s="32"/>
      <c r="I5540" s="32"/>
      <c r="J5540" s="32"/>
      <c r="K5540" s="32"/>
      <c r="L5540" s="32"/>
    </row>
    <row r="5541" spans="7:12" x14ac:dyDescent="0.2">
      <c r="G5541" s="32"/>
      <c r="H5541" s="32"/>
      <c r="I5541" s="32"/>
      <c r="J5541" s="32"/>
      <c r="K5541" s="32"/>
      <c r="L5541" s="32"/>
    </row>
    <row r="5542" spans="7:12" x14ac:dyDescent="0.2">
      <c r="G5542" s="32"/>
      <c r="H5542" s="32"/>
      <c r="I5542" s="32"/>
      <c r="J5542" s="32"/>
      <c r="K5542" s="32"/>
      <c r="L5542" s="32"/>
    </row>
    <row r="5543" spans="7:12" x14ac:dyDescent="0.2">
      <c r="G5543" s="32"/>
      <c r="H5543" s="32"/>
      <c r="I5543" s="32"/>
      <c r="J5543" s="32"/>
      <c r="K5543" s="32"/>
      <c r="L5543" s="32"/>
    </row>
    <row r="5544" spans="7:12" x14ac:dyDescent="0.2">
      <c r="G5544" s="32"/>
      <c r="H5544" s="32"/>
      <c r="I5544" s="32"/>
      <c r="J5544" s="32"/>
      <c r="K5544" s="32"/>
      <c r="L5544" s="32"/>
    </row>
    <row r="5545" spans="7:12" x14ac:dyDescent="0.2">
      <c r="G5545" s="32"/>
      <c r="H5545" s="32"/>
      <c r="I5545" s="32"/>
      <c r="J5545" s="32"/>
      <c r="K5545" s="32"/>
      <c r="L5545" s="32"/>
    </row>
    <row r="5546" spans="7:12" x14ac:dyDescent="0.2">
      <c r="G5546" s="32"/>
      <c r="H5546" s="32"/>
      <c r="I5546" s="32"/>
      <c r="J5546" s="32"/>
      <c r="K5546" s="32"/>
      <c r="L5546" s="32"/>
    </row>
    <row r="5547" spans="7:12" x14ac:dyDescent="0.2">
      <c r="G5547" s="32"/>
      <c r="H5547" s="32"/>
      <c r="I5547" s="32"/>
      <c r="J5547" s="32"/>
      <c r="K5547" s="32"/>
      <c r="L5547" s="32"/>
    </row>
    <row r="5548" spans="7:12" x14ac:dyDescent="0.2">
      <c r="G5548" s="32"/>
      <c r="H5548" s="32"/>
      <c r="I5548" s="32"/>
      <c r="J5548" s="32"/>
      <c r="K5548" s="32"/>
      <c r="L5548" s="32"/>
    </row>
    <row r="5549" spans="7:12" x14ac:dyDescent="0.2">
      <c r="G5549" s="32"/>
      <c r="H5549" s="32"/>
      <c r="I5549" s="32"/>
      <c r="J5549" s="32"/>
      <c r="K5549" s="32"/>
      <c r="L5549" s="32"/>
    </row>
    <row r="5550" spans="7:12" x14ac:dyDescent="0.2">
      <c r="G5550" s="32"/>
      <c r="H5550" s="32"/>
      <c r="I5550" s="32"/>
      <c r="J5550" s="32"/>
      <c r="K5550" s="32"/>
      <c r="L5550" s="32"/>
    </row>
    <row r="5551" spans="7:12" x14ac:dyDescent="0.2">
      <c r="G5551" s="32"/>
      <c r="H5551" s="32"/>
      <c r="I5551" s="32"/>
      <c r="J5551" s="32"/>
      <c r="K5551" s="32"/>
      <c r="L5551" s="32"/>
    </row>
    <row r="5552" spans="7:12" x14ac:dyDescent="0.2">
      <c r="G5552" s="32"/>
      <c r="H5552" s="32"/>
      <c r="I5552" s="32"/>
      <c r="J5552" s="32"/>
      <c r="K5552" s="32"/>
      <c r="L5552" s="32"/>
    </row>
    <row r="5553" spans="7:12" x14ac:dyDescent="0.2">
      <c r="G5553" s="32"/>
      <c r="H5553" s="32"/>
      <c r="I5553" s="32"/>
      <c r="J5553" s="32"/>
      <c r="K5553" s="32"/>
      <c r="L5553" s="32"/>
    </row>
    <row r="5554" spans="7:12" x14ac:dyDescent="0.2">
      <c r="G5554" s="32"/>
      <c r="H5554" s="32"/>
      <c r="I5554" s="32"/>
      <c r="J5554" s="32"/>
      <c r="K5554" s="32"/>
      <c r="L5554" s="32"/>
    </row>
    <row r="5555" spans="7:12" x14ac:dyDescent="0.2">
      <c r="G5555" s="32"/>
      <c r="H5555" s="32"/>
      <c r="I5555" s="32"/>
      <c r="J5555" s="32"/>
      <c r="K5555" s="32"/>
      <c r="L5555" s="32"/>
    </row>
    <row r="5556" spans="7:12" x14ac:dyDescent="0.2">
      <c r="G5556" s="32"/>
      <c r="H5556" s="32"/>
      <c r="I5556" s="32"/>
      <c r="J5556" s="32"/>
      <c r="K5556" s="32"/>
      <c r="L5556" s="32"/>
    </row>
    <row r="5557" spans="7:12" x14ac:dyDescent="0.2">
      <c r="G5557" s="32"/>
      <c r="H5557" s="32"/>
      <c r="I5557" s="32"/>
      <c r="J5557" s="32"/>
      <c r="K5557" s="32"/>
      <c r="L5557" s="32"/>
    </row>
    <row r="5558" spans="7:12" x14ac:dyDescent="0.2">
      <c r="G5558" s="32"/>
      <c r="H5558" s="32"/>
      <c r="I5558" s="32"/>
      <c r="J5558" s="32"/>
      <c r="K5558" s="32"/>
      <c r="L5558" s="32"/>
    </row>
    <row r="5559" spans="7:12" x14ac:dyDescent="0.2">
      <c r="G5559" s="32"/>
      <c r="H5559" s="32"/>
      <c r="I5559" s="32"/>
      <c r="J5559" s="32"/>
      <c r="K5559" s="32"/>
      <c r="L5559" s="32"/>
    </row>
    <row r="5560" spans="7:12" x14ac:dyDescent="0.2">
      <c r="G5560" s="32"/>
      <c r="H5560" s="32"/>
      <c r="I5560" s="32"/>
      <c r="J5560" s="32"/>
      <c r="K5560" s="32"/>
      <c r="L5560" s="32"/>
    </row>
    <row r="5561" spans="7:12" x14ac:dyDescent="0.2">
      <c r="G5561" s="32"/>
      <c r="H5561" s="32"/>
      <c r="I5561" s="32"/>
      <c r="J5561" s="32"/>
      <c r="K5561" s="32"/>
      <c r="L5561" s="32"/>
    </row>
    <row r="5562" spans="7:12" x14ac:dyDescent="0.2">
      <c r="G5562" s="32"/>
      <c r="H5562" s="32"/>
      <c r="I5562" s="32"/>
      <c r="J5562" s="32"/>
      <c r="K5562" s="32"/>
      <c r="L5562" s="32"/>
    </row>
    <row r="5563" spans="7:12" x14ac:dyDescent="0.2">
      <c r="G5563" s="32"/>
      <c r="H5563" s="32"/>
      <c r="I5563" s="32"/>
      <c r="J5563" s="32"/>
      <c r="K5563" s="32"/>
      <c r="L5563" s="32"/>
    </row>
    <row r="5564" spans="7:12" x14ac:dyDescent="0.2">
      <c r="G5564" s="32"/>
      <c r="H5564" s="32"/>
      <c r="I5564" s="32"/>
      <c r="J5564" s="32"/>
      <c r="K5564" s="32"/>
      <c r="L5564" s="32"/>
    </row>
    <row r="5565" spans="7:12" x14ac:dyDescent="0.2">
      <c r="G5565" s="32"/>
      <c r="H5565" s="32"/>
      <c r="I5565" s="32"/>
      <c r="J5565" s="32"/>
      <c r="K5565" s="32"/>
      <c r="L5565" s="32"/>
    </row>
    <row r="5566" spans="7:12" x14ac:dyDescent="0.2">
      <c r="G5566" s="32"/>
      <c r="H5566" s="32"/>
      <c r="I5566" s="32"/>
      <c r="J5566" s="32"/>
      <c r="K5566" s="32"/>
      <c r="L5566" s="32"/>
    </row>
    <row r="5567" spans="7:12" x14ac:dyDescent="0.2">
      <c r="G5567" s="32"/>
      <c r="H5567" s="32"/>
      <c r="I5567" s="32"/>
      <c r="J5567" s="32"/>
      <c r="K5567" s="32"/>
      <c r="L5567" s="32"/>
    </row>
    <row r="5568" spans="7:12" x14ac:dyDescent="0.2">
      <c r="G5568" s="32"/>
      <c r="H5568" s="32"/>
      <c r="I5568" s="32"/>
      <c r="J5568" s="32"/>
      <c r="K5568" s="32"/>
      <c r="L5568" s="32"/>
    </row>
    <row r="5569" spans="7:12" x14ac:dyDescent="0.2">
      <c r="G5569" s="32"/>
      <c r="H5569" s="32"/>
      <c r="I5569" s="32"/>
      <c r="J5569" s="32"/>
      <c r="K5569" s="32"/>
      <c r="L5569" s="32"/>
    </row>
    <row r="5570" spans="7:12" x14ac:dyDescent="0.2">
      <c r="G5570" s="32"/>
      <c r="H5570" s="32"/>
      <c r="I5570" s="32"/>
      <c r="J5570" s="32"/>
      <c r="K5570" s="32"/>
      <c r="L5570" s="32"/>
    </row>
    <row r="5571" spans="7:12" x14ac:dyDescent="0.2">
      <c r="G5571" s="32"/>
      <c r="H5571" s="32"/>
      <c r="I5571" s="32"/>
      <c r="J5571" s="32"/>
      <c r="K5571" s="32"/>
      <c r="L5571" s="32"/>
    </row>
    <row r="5572" spans="7:12" x14ac:dyDescent="0.2">
      <c r="G5572" s="32"/>
      <c r="H5572" s="32"/>
      <c r="I5572" s="32"/>
      <c r="J5572" s="32"/>
      <c r="K5572" s="32"/>
      <c r="L5572" s="32"/>
    </row>
    <row r="5573" spans="7:12" x14ac:dyDescent="0.2">
      <c r="G5573" s="32"/>
      <c r="H5573" s="32"/>
      <c r="I5573" s="32"/>
      <c r="J5573" s="32"/>
      <c r="K5573" s="32"/>
      <c r="L5573" s="32"/>
    </row>
    <row r="5574" spans="7:12" x14ac:dyDescent="0.2">
      <c r="G5574" s="32"/>
      <c r="H5574" s="32"/>
      <c r="I5574" s="32"/>
      <c r="J5574" s="32"/>
      <c r="K5574" s="32"/>
      <c r="L5574" s="32"/>
    </row>
    <row r="5575" spans="7:12" x14ac:dyDescent="0.2">
      <c r="G5575" s="32"/>
      <c r="H5575" s="32"/>
      <c r="I5575" s="32"/>
      <c r="J5575" s="32"/>
      <c r="K5575" s="32"/>
      <c r="L5575" s="32"/>
    </row>
    <row r="5576" spans="7:12" x14ac:dyDescent="0.2">
      <c r="G5576" s="32"/>
      <c r="H5576" s="32"/>
      <c r="I5576" s="32"/>
      <c r="J5576" s="32"/>
      <c r="K5576" s="32"/>
      <c r="L5576" s="32"/>
    </row>
    <row r="5577" spans="7:12" x14ac:dyDescent="0.2">
      <c r="G5577" s="32"/>
      <c r="H5577" s="32"/>
      <c r="I5577" s="32"/>
      <c r="J5577" s="32"/>
      <c r="K5577" s="32"/>
      <c r="L5577" s="32"/>
    </row>
    <row r="5578" spans="7:12" x14ac:dyDescent="0.2">
      <c r="G5578" s="32"/>
      <c r="H5578" s="32"/>
      <c r="I5578" s="32"/>
      <c r="J5578" s="32"/>
      <c r="K5578" s="32"/>
      <c r="L5578" s="32"/>
    </row>
    <row r="5579" spans="7:12" x14ac:dyDescent="0.2">
      <c r="G5579" s="32"/>
      <c r="H5579" s="32"/>
      <c r="I5579" s="32"/>
      <c r="J5579" s="32"/>
      <c r="K5579" s="32"/>
      <c r="L5579" s="32"/>
    </row>
    <row r="5580" spans="7:12" x14ac:dyDescent="0.2">
      <c r="G5580" s="32"/>
      <c r="H5580" s="32"/>
      <c r="I5580" s="32"/>
      <c r="J5580" s="32"/>
      <c r="K5580" s="32"/>
      <c r="L5580" s="32"/>
    </row>
    <row r="5581" spans="7:12" x14ac:dyDescent="0.2">
      <c r="G5581" s="32"/>
      <c r="H5581" s="32"/>
      <c r="I5581" s="32"/>
      <c r="J5581" s="32"/>
      <c r="K5581" s="32"/>
      <c r="L5581" s="32"/>
    </row>
    <row r="5582" spans="7:12" x14ac:dyDescent="0.2">
      <c r="G5582" s="32"/>
      <c r="H5582" s="32"/>
      <c r="I5582" s="32"/>
      <c r="J5582" s="32"/>
      <c r="K5582" s="32"/>
      <c r="L5582" s="32"/>
    </row>
    <row r="5583" spans="7:12" x14ac:dyDescent="0.2">
      <c r="G5583" s="32"/>
      <c r="H5583" s="32"/>
      <c r="I5583" s="32"/>
      <c r="J5583" s="32"/>
      <c r="K5583" s="32"/>
      <c r="L5583" s="32"/>
    </row>
    <row r="5584" spans="7:12" x14ac:dyDescent="0.2">
      <c r="G5584" s="32"/>
      <c r="H5584" s="32"/>
      <c r="I5584" s="32"/>
      <c r="J5584" s="32"/>
      <c r="K5584" s="32"/>
      <c r="L5584" s="32"/>
    </row>
    <row r="5585" spans="7:12" x14ac:dyDescent="0.2">
      <c r="G5585" s="32"/>
      <c r="H5585" s="32"/>
      <c r="I5585" s="32"/>
      <c r="J5585" s="32"/>
      <c r="K5585" s="32"/>
      <c r="L5585" s="32"/>
    </row>
    <row r="5586" spans="7:12" x14ac:dyDescent="0.2">
      <c r="G5586" s="32"/>
      <c r="H5586" s="32"/>
      <c r="I5586" s="32"/>
      <c r="J5586" s="32"/>
      <c r="K5586" s="32"/>
      <c r="L5586" s="32"/>
    </row>
    <row r="5587" spans="7:12" x14ac:dyDescent="0.2">
      <c r="G5587" s="32"/>
      <c r="H5587" s="32"/>
      <c r="I5587" s="32"/>
      <c r="J5587" s="32"/>
      <c r="K5587" s="32"/>
      <c r="L5587" s="32"/>
    </row>
    <row r="5588" spans="7:12" x14ac:dyDescent="0.2">
      <c r="G5588" s="32"/>
      <c r="H5588" s="32"/>
      <c r="I5588" s="32"/>
      <c r="J5588" s="32"/>
      <c r="K5588" s="32"/>
      <c r="L5588" s="32"/>
    </row>
    <row r="5589" spans="7:12" x14ac:dyDescent="0.2">
      <c r="G5589" s="32"/>
      <c r="H5589" s="32"/>
      <c r="I5589" s="32"/>
      <c r="J5589" s="32"/>
      <c r="K5589" s="32"/>
      <c r="L5589" s="32"/>
    </row>
    <row r="5590" spans="7:12" x14ac:dyDescent="0.2">
      <c r="G5590" s="32"/>
      <c r="H5590" s="32"/>
      <c r="I5590" s="32"/>
      <c r="J5590" s="32"/>
      <c r="K5590" s="32"/>
      <c r="L5590" s="32"/>
    </row>
    <row r="5591" spans="7:12" x14ac:dyDescent="0.2">
      <c r="G5591" s="32"/>
      <c r="H5591" s="32"/>
      <c r="I5591" s="32"/>
      <c r="J5591" s="32"/>
      <c r="K5591" s="32"/>
      <c r="L5591" s="32"/>
    </row>
    <row r="5592" spans="7:12" x14ac:dyDescent="0.2">
      <c r="G5592" s="32"/>
      <c r="H5592" s="32"/>
      <c r="I5592" s="32"/>
      <c r="J5592" s="32"/>
      <c r="K5592" s="32"/>
      <c r="L5592" s="32"/>
    </row>
    <row r="5593" spans="7:12" x14ac:dyDescent="0.2">
      <c r="G5593" s="32"/>
      <c r="H5593" s="32"/>
      <c r="I5593" s="32"/>
      <c r="J5593" s="32"/>
      <c r="K5593" s="32"/>
      <c r="L5593" s="32"/>
    </row>
    <row r="5594" spans="7:12" x14ac:dyDescent="0.2">
      <c r="G5594" s="32"/>
      <c r="H5594" s="32"/>
      <c r="I5594" s="32"/>
      <c r="J5594" s="32"/>
      <c r="K5594" s="32"/>
      <c r="L5594" s="32"/>
    </row>
    <row r="5595" spans="7:12" x14ac:dyDescent="0.2">
      <c r="G5595" s="32"/>
      <c r="H5595" s="32"/>
      <c r="I5595" s="32"/>
      <c r="J5595" s="32"/>
      <c r="K5595" s="32"/>
      <c r="L5595" s="32"/>
    </row>
    <row r="5596" spans="7:12" x14ac:dyDescent="0.2">
      <c r="G5596" s="32"/>
      <c r="H5596" s="32"/>
      <c r="I5596" s="32"/>
      <c r="J5596" s="32"/>
      <c r="K5596" s="32"/>
      <c r="L5596" s="32"/>
    </row>
    <row r="5597" spans="7:12" x14ac:dyDescent="0.2">
      <c r="G5597" s="32"/>
      <c r="H5597" s="32"/>
      <c r="I5597" s="32"/>
      <c r="J5597" s="32"/>
      <c r="K5597" s="32"/>
      <c r="L5597" s="32"/>
    </row>
    <row r="5598" spans="7:12" x14ac:dyDescent="0.2">
      <c r="G5598" s="32"/>
      <c r="H5598" s="32"/>
      <c r="I5598" s="32"/>
      <c r="J5598" s="32"/>
      <c r="K5598" s="32"/>
      <c r="L5598" s="32"/>
    </row>
    <row r="5599" spans="7:12" x14ac:dyDescent="0.2">
      <c r="G5599" s="32"/>
      <c r="H5599" s="32"/>
      <c r="I5599" s="32"/>
      <c r="J5599" s="32"/>
      <c r="K5599" s="32"/>
      <c r="L5599" s="32"/>
    </row>
    <row r="5600" spans="7:12" x14ac:dyDescent="0.2">
      <c r="G5600" s="32"/>
      <c r="H5600" s="32"/>
      <c r="I5600" s="32"/>
      <c r="J5600" s="32"/>
      <c r="K5600" s="32"/>
      <c r="L5600" s="32"/>
    </row>
    <row r="5601" spans="7:12" x14ac:dyDescent="0.2">
      <c r="G5601" s="32"/>
      <c r="H5601" s="32"/>
      <c r="I5601" s="32"/>
      <c r="J5601" s="32"/>
      <c r="K5601" s="32"/>
      <c r="L5601" s="32"/>
    </row>
    <row r="5602" spans="7:12" x14ac:dyDescent="0.2">
      <c r="G5602" s="32"/>
      <c r="H5602" s="32"/>
      <c r="I5602" s="32"/>
      <c r="J5602" s="32"/>
      <c r="K5602" s="32"/>
      <c r="L5602" s="32"/>
    </row>
    <row r="5603" spans="7:12" x14ac:dyDescent="0.2">
      <c r="G5603" s="32"/>
      <c r="H5603" s="32"/>
      <c r="I5603" s="32"/>
      <c r="J5603" s="32"/>
      <c r="K5603" s="32"/>
      <c r="L5603" s="32"/>
    </row>
    <row r="5604" spans="7:12" x14ac:dyDescent="0.2">
      <c r="G5604" s="32"/>
      <c r="H5604" s="32"/>
      <c r="I5604" s="32"/>
      <c r="J5604" s="32"/>
      <c r="K5604" s="32"/>
      <c r="L5604" s="32"/>
    </row>
    <row r="5605" spans="7:12" x14ac:dyDescent="0.2">
      <c r="G5605" s="32"/>
      <c r="H5605" s="32"/>
      <c r="I5605" s="32"/>
      <c r="J5605" s="32"/>
      <c r="K5605" s="32"/>
      <c r="L5605" s="32"/>
    </row>
    <row r="5606" spans="7:12" x14ac:dyDescent="0.2">
      <c r="G5606" s="32"/>
      <c r="H5606" s="32"/>
      <c r="I5606" s="32"/>
      <c r="J5606" s="32"/>
      <c r="K5606" s="32"/>
      <c r="L5606" s="32"/>
    </row>
    <row r="5607" spans="7:12" x14ac:dyDescent="0.2">
      <c r="G5607" s="32"/>
      <c r="H5607" s="32"/>
      <c r="I5607" s="32"/>
      <c r="J5607" s="32"/>
      <c r="K5607" s="32"/>
      <c r="L5607" s="32"/>
    </row>
    <row r="5608" spans="7:12" x14ac:dyDescent="0.2">
      <c r="G5608" s="32"/>
      <c r="H5608" s="32"/>
      <c r="I5608" s="32"/>
      <c r="J5608" s="32"/>
      <c r="K5608" s="32"/>
      <c r="L5608" s="32"/>
    </row>
    <row r="5609" spans="7:12" x14ac:dyDescent="0.2">
      <c r="G5609" s="32"/>
      <c r="H5609" s="32"/>
      <c r="I5609" s="32"/>
      <c r="J5609" s="32"/>
      <c r="K5609" s="32"/>
      <c r="L5609" s="32"/>
    </row>
    <row r="5610" spans="7:12" x14ac:dyDescent="0.2">
      <c r="G5610" s="32"/>
      <c r="H5610" s="32"/>
      <c r="I5610" s="32"/>
      <c r="J5610" s="32"/>
      <c r="K5610" s="32"/>
      <c r="L5610" s="32"/>
    </row>
    <row r="5611" spans="7:12" x14ac:dyDescent="0.2">
      <c r="G5611" s="32"/>
      <c r="H5611" s="32"/>
      <c r="I5611" s="32"/>
      <c r="J5611" s="32"/>
      <c r="K5611" s="32"/>
      <c r="L5611" s="32"/>
    </row>
    <row r="5612" spans="7:12" x14ac:dyDescent="0.2">
      <c r="G5612" s="32"/>
      <c r="H5612" s="32"/>
      <c r="I5612" s="32"/>
      <c r="J5612" s="32"/>
      <c r="K5612" s="32"/>
      <c r="L5612" s="32"/>
    </row>
    <row r="5613" spans="7:12" x14ac:dyDescent="0.2">
      <c r="G5613" s="32"/>
      <c r="H5613" s="32"/>
      <c r="I5613" s="32"/>
      <c r="J5613" s="32"/>
      <c r="K5613" s="32"/>
      <c r="L5613" s="32"/>
    </row>
    <row r="5614" spans="7:12" x14ac:dyDescent="0.2">
      <c r="G5614" s="32"/>
      <c r="H5614" s="32"/>
      <c r="I5614" s="32"/>
      <c r="J5614" s="32"/>
      <c r="K5614" s="32"/>
      <c r="L5614" s="32"/>
    </row>
    <row r="5615" spans="7:12" x14ac:dyDescent="0.2">
      <c r="G5615" s="32"/>
      <c r="H5615" s="32"/>
      <c r="I5615" s="32"/>
      <c r="J5615" s="32"/>
      <c r="K5615" s="32"/>
      <c r="L5615" s="32"/>
    </row>
    <row r="5616" spans="7:12" x14ac:dyDescent="0.2">
      <c r="G5616" s="32"/>
      <c r="H5616" s="32"/>
      <c r="I5616" s="32"/>
      <c r="J5616" s="32"/>
      <c r="K5616" s="32"/>
      <c r="L5616" s="32"/>
    </row>
    <row r="5617" spans="7:12" x14ac:dyDescent="0.2">
      <c r="G5617" s="32"/>
      <c r="H5617" s="32"/>
      <c r="I5617" s="32"/>
      <c r="J5617" s="32"/>
      <c r="K5617" s="32"/>
      <c r="L5617" s="32"/>
    </row>
    <row r="5618" spans="7:12" x14ac:dyDescent="0.2">
      <c r="G5618" s="32"/>
      <c r="H5618" s="32"/>
      <c r="I5618" s="32"/>
      <c r="J5618" s="32"/>
      <c r="K5618" s="32"/>
      <c r="L5618" s="32"/>
    </row>
    <row r="5619" spans="7:12" x14ac:dyDescent="0.2">
      <c r="G5619" s="32"/>
      <c r="H5619" s="32"/>
      <c r="I5619" s="32"/>
      <c r="J5619" s="32"/>
      <c r="K5619" s="32"/>
      <c r="L5619" s="32"/>
    </row>
    <row r="5620" spans="7:12" x14ac:dyDescent="0.2">
      <c r="G5620" s="32"/>
      <c r="H5620" s="32"/>
      <c r="I5620" s="32"/>
      <c r="J5620" s="32"/>
      <c r="K5620" s="32"/>
      <c r="L5620" s="32"/>
    </row>
    <row r="5621" spans="7:12" x14ac:dyDescent="0.2">
      <c r="G5621" s="32"/>
      <c r="H5621" s="32"/>
      <c r="I5621" s="32"/>
      <c r="J5621" s="32"/>
      <c r="K5621" s="32"/>
      <c r="L5621" s="32"/>
    </row>
    <row r="5622" spans="7:12" x14ac:dyDescent="0.2">
      <c r="G5622" s="32"/>
      <c r="H5622" s="32"/>
      <c r="I5622" s="32"/>
      <c r="J5622" s="32"/>
      <c r="K5622" s="32"/>
      <c r="L5622" s="32"/>
    </row>
    <row r="5623" spans="7:12" x14ac:dyDescent="0.2">
      <c r="G5623" s="32"/>
      <c r="H5623" s="32"/>
      <c r="I5623" s="32"/>
      <c r="J5623" s="32"/>
      <c r="K5623" s="32"/>
      <c r="L5623" s="32"/>
    </row>
    <row r="5624" spans="7:12" x14ac:dyDescent="0.2">
      <c r="G5624" s="32"/>
      <c r="H5624" s="32"/>
      <c r="I5624" s="32"/>
      <c r="J5624" s="32"/>
      <c r="K5624" s="32"/>
      <c r="L5624" s="32"/>
    </row>
    <row r="5625" spans="7:12" x14ac:dyDescent="0.2">
      <c r="G5625" s="32"/>
      <c r="H5625" s="32"/>
      <c r="I5625" s="32"/>
      <c r="J5625" s="32"/>
      <c r="K5625" s="32"/>
      <c r="L5625" s="32"/>
    </row>
    <row r="5626" spans="7:12" x14ac:dyDescent="0.2">
      <c r="G5626" s="32"/>
      <c r="H5626" s="32"/>
      <c r="I5626" s="32"/>
      <c r="J5626" s="32"/>
      <c r="K5626" s="32"/>
      <c r="L5626" s="32"/>
    </row>
    <row r="5627" spans="7:12" x14ac:dyDescent="0.2">
      <c r="G5627" s="32"/>
      <c r="H5627" s="32"/>
      <c r="I5627" s="32"/>
      <c r="J5627" s="32"/>
      <c r="K5627" s="32"/>
      <c r="L5627" s="32"/>
    </row>
    <row r="5628" spans="7:12" x14ac:dyDescent="0.2">
      <c r="G5628" s="32"/>
      <c r="H5628" s="32"/>
      <c r="I5628" s="32"/>
      <c r="J5628" s="32"/>
      <c r="K5628" s="32"/>
      <c r="L5628" s="32"/>
    </row>
    <row r="5629" spans="7:12" x14ac:dyDescent="0.2">
      <c r="G5629" s="32"/>
      <c r="H5629" s="32"/>
      <c r="I5629" s="32"/>
      <c r="J5629" s="32"/>
      <c r="K5629" s="32"/>
      <c r="L5629" s="32"/>
    </row>
    <row r="5630" spans="7:12" x14ac:dyDescent="0.2">
      <c r="G5630" s="32"/>
      <c r="H5630" s="32"/>
      <c r="I5630" s="32"/>
      <c r="J5630" s="32"/>
      <c r="K5630" s="32"/>
      <c r="L5630" s="32"/>
    </row>
    <row r="5631" spans="7:12" x14ac:dyDescent="0.2">
      <c r="G5631" s="32"/>
      <c r="H5631" s="32"/>
      <c r="I5631" s="32"/>
      <c r="J5631" s="32"/>
      <c r="K5631" s="32"/>
      <c r="L5631" s="32"/>
    </row>
    <row r="5632" spans="7:12" x14ac:dyDescent="0.2">
      <c r="G5632" s="32"/>
      <c r="H5632" s="32"/>
      <c r="I5632" s="32"/>
      <c r="J5632" s="32"/>
      <c r="K5632" s="32"/>
      <c r="L5632" s="32"/>
    </row>
    <row r="5633" spans="7:12" x14ac:dyDescent="0.2">
      <c r="G5633" s="32"/>
      <c r="H5633" s="32"/>
      <c r="I5633" s="32"/>
      <c r="J5633" s="32"/>
      <c r="K5633" s="32"/>
      <c r="L5633" s="32"/>
    </row>
    <row r="5634" spans="7:12" x14ac:dyDescent="0.2">
      <c r="G5634" s="32"/>
      <c r="H5634" s="32"/>
      <c r="I5634" s="32"/>
      <c r="J5634" s="32"/>
      <c r="K5634" s="32"/>
      <c r="L5634" s="32"/>
    </row>
    <row r="5635" spans="7:12" x14ac:dyDescent="0.2">
      <c r="G5635" s="32"/>
      <c r="H5635" s="32"/>
      <c r="I5635" s="32"/>
      <c r="J5635" s="32"/>
      <c r="K5635" s="32"/>
      <c r="L5635" s="32"/>
    </row>
    <row r="5636" spans="7:12" x14ac:dyDescent="0.2">
      <c r="G5636" s="32"/>
      <c r="H5636" s="32"/>
      <c r="I5636" s="32"/>
      <c r="J5636" s="32"/>
      <c r="K5636" s="32"/>
      <c r="L5636" s="32"/>
    </row>
    <row r="5637" spans="7:12" x14ac:dyDescent="0.2">
      <c r="G5637" s="32"/>
      <c r="H5637" s="32"/>
      <c r="I5637" s="32"/>
      <c r="J5637" s="32"/>
      <c r="K5637" s="32"/>
      <c r="L5637" s="32"/>
    </row>
    <row r="5638" spans="7:12" x14ac:dyDescent="0.2">
      <c r="G5638" s="32"/>
      <c r="H5638" s="32"/>
      <c r="I5638" s="32"/>
      <c r="J5638" s="32"/>
      <c r="K5638" s="32"/>
      <c r="L5638" s="32"/>
    </row>
    <row r="5639" spans="7:12" x14ac:dyDescent="0.2">
      <c r="G5639" s="32"/>
      <c r="H5639" s="32"/>
      <c r="I5639" s="32"/>
      <c r="J5639" s="32"/>
      <c r="K5639" s="32"/>
      <c r="L5639" s="32"/>
    </row>
    <row r="5640" spans="7:12" x14ac:dyDescent="0.2">
      <c r="G5640" s="32"/>
      <c r="H5640" s="32"/>
      <c r="I5640" s="32"/>
      <c r="J5640" s="32"/>
      <c r="K5640" s="32"/>
      <c r="L5640" s="32"/>
    </row>
    <row r="5641" spans="7:12" x14ac:dyDescent="0.2">
      <c r="G5641" s="32"/>
      <c r="H5641" s="32"/>
      <c r="I5641" s="32"/>
      <c r="J5641" s="32"/>
      <c r="K5641" s="32"/>
      <c r="L5641" s="32"/>
    </row>
    <row r="5642" spans="7:12" x14ac:dyDescent="0.2">
      <c r="G5642" s="32"/>
      <c r="H5642" s="32"/>
      <c r="I5642" s="32"/>
      <c r="J5642" s="32"/>
      <c r="K5642" s="32"/>
      <c r="L5642" s="32"/>
    </row>
    <row r="5643" spans="7:12" x14ac:dyDescent="0.2">
      <c r="G5643" s="32"/>
      <c r="H5643" s="32"/>
      <c r="I5643" s="32"/>
      <c r="J5643" s="32"/>
      <c r="K5643" s="32"/>
      <c r="L5643" s="32"/>
    </row>
    <row r="5644" spans="7:12" x14ac:dyDescent="0.2">
      <c r="G5644" s="32"/>
      <c r="H5644" s="32"/>
      <c r="I5644" s="32"/>
      <c r="J5644" s="32"/>
      <c r="K5644" s="32"/>
      <c r="L5644" s="32"/>
    </row>
    <row r="5645" spans="7:12" x14ac:dyDescent="0.2">
      <c r="G5645" s="32"/>
      <c r="H5645" s="32"/>
      <c r="I5645" s="32"/>
      <c r="J5645" s="32"/>
      <c r="K5645" s="32"/>
      <c r="L5645" s="32"/>
    </row>
    <row r="5646" spans="7:12" x14ac:dyDescent="0.2">
      <c r="G5646" s="32"/>
      <c r="H5646" s="32"/>
      <c r="I5646" s="32"/>
      <c r="J5646" s="32"/>
      <c r="K5646" s="32"/>
      <c r="L5646" s="32"/>
    </row>
    <row r="5647" spans="7:12" x14ac:dyDescent="0.2">
      <c r="G5647" s="32"/>
      <c r="H5647" s="32"/>
      <c r="I5647" s="32"/>
      <c r="J5647" s="32"/>
      <c r="K5647" s="32"/>
      <c r="L5647" s="32"/>
    </row>
    <row r="5648" spans="7:12" x14ac:dyDescent="0.2">
      <c r="G5648" s="32"/>
      <c r="H5648" s="32"/>
      <c r="I5648" s="32"/>
      <c r="J5648" s="32"/>
      <c r="K5648" s="32"/>
      <c r="L5648" s="32"/>
    </row>
    <row r="5649" spans="7:12" x14ac:dyDescent="0.2">
      <c r="G5649" s="32"/>
      <c r="H5649" s="32"/>
      <c r="I5649" s="32"/>
      <c r="J5649" s="32"/>
      <c r="K5649" s="32"/>
      <c r="L5649" s="32"/>
    </row>
    <row r="5650" spans="7:12" x14ac:dyDescent="0.2">
      <c r="G5650" s="32"/>
      <c r="H5650" s="32"/>
      <c r="I5650" s="32"/>
      <c r="J5650" s="32"/>
      <c r="K5650" s="32"/>
      <c r="L5650" s="32"/>
    </row>
    <row r="5651" spans="7:12" x14ac:dyDescent="0.2">
      <c r="G5651" s="32"/>
      <c r="H5651" s="32"/>
      <c r="I5651" s="32"/>
      <c r="J5651" s="32"/>
      <c r="K5651" s="32"/>
      <c r="L5651" s="32"/>
    </row>
    <row r="5652" spans="7:12" x14ac:dyDescent="0.2">
      <c r="G5652" s="32"/>
      <c r="H5652" s="32"/>
      <c r="I5652" s="32"/>
      <c r="J5652" s="32"/>
      <c r="K5652" s="32"/>
      <c r="L5652" s="32"/>
    </row>
    <row r="5653" spans="7:12" x14ac:dyDescent="0.2">
      <c r="G5653" s="32"/>
      <c r="H5653" s="32"/>
      <c r="I5653" s="32"/>
      <c r="J5653" s="32"/>
      <c r="K5653" s="32"/>
      <c r="L5653" s="32"/>
    </row>
    <row r="5654" spans="7:12" x14ac:dyDescent="0.2">
      <c r="G5654" s="32"/>
      <c r="H5654" s="32"/>
      <c r="I5654" s="32"/>
      <c r="J5654" s="32"/>
      <c r="K5654" s="32"/>
      <c r="L5654" s="32"/>
    </row>
    <row r="5655" spans="7:12" x14ac:dyDescent="0.2">
      <c r="G5655" s="32"/>
      <c r="H5655" s="32"/>
      <c r="I5655" s="32"/>
      <c r="J5655" s="32"/>
      <c r="K5655" s="32"/>
      <c r="L5655" s="32"/>
    </row>
    <row r="5656" spans="7:12" x14ac:dyDescent="0.2">
      <c r="G5656" s="32"/>
      <c r="H5656" s="32"/>
      <c r="I5656" s="32"/>
      <c r="J5656" s="32"/>
      <c r="K5656" s="32"/>
      <c r="L5656" s="32"/>
    </row>
    <row r="5657" spans="7:12" x14ac:dyDescent="0.2">
      <c r="G5657" s="32"/>
      <c r="H5657" s="32"/>
      <c r="I5657" s="32"/>
      <c r="J5657" s="32"/>
      <c r="K5657" s="32"/>
      <c r="L5657" s="32"/>
    </row>
    <row r="5658" spans="7:12" x14ac:dyDescent="0.2">
      <c r="G5658" s="32"/>
      <c r="H5658" s="32"/>
      <c r="I5658" s="32"/>
      <c r="J5658" s="32"/>
      <c r="K5658" s="32"/>
      <c r="L5658" s="32"/>
    </row>
    <row r="5659" spans="7:12" x14ac:dyDescent="0.2">
      <c r="G5659" s="32"/>
      <c r="H5659" s="32"/>
      <c r="I5659" s="32"/>
      <c r="J5659" s="32"/>
      <c r="K5659" s="32"/>
      <c r="L5659" s="32"/>
    </row>
    <row r="5660" spans="7:12" x14ac:dyDescent="0.2">
      <c r="G5660" s="32"/>
      <c r="H5660" s="32"/>
      <c r="I5660" s="32"/>
      <c r="J5660" s="32"/>
      <c r="K5660" s="32"/>
      <c r="L5660" s="32"/>
    </row>
    <row r="5661" spans="7:12" x14ac:dyDescent="0.2">
      <c r="G5661" s="32"/>
      <c r="H5661" s="32"/>
      <c r="I5661" s="32"/>
      <c r="J5661" s="32"/>
      <c r="K5661" s="32"/>
      <c r="L5661" s="32"/>
    </row>
    <row r="5662" spans="7:12" x14ac:dyDescent="0.2">
      <c r="G5662" s="32"/>
      <c r="H5662" s="32"/>
      <c r="I5662" s="32"/>
      <c r="J5662" s="32"/>
      <c r="K5662" s="32"/>
      <c r="L5662" s="32"/>
    </row>
    <row r="5663" spans="7:12" x14ac:dyDescent="0.2">
      <c r="G5663" s="32"/>
      <c r="H5663" s="32"/>
      <c r="I5663" s="32"/>
      <c r="J5663" s="32"/>
      <c r="K5663" s="32"/>
      <c r="L5663" s="32"/>
    </row>
    <row r="5664" spans="7:12" x14ac:dyDescent="0.2">
      <c r="G5664" s="32"/>
      <c r="H5664" s="32"/>
      <c r="I5664" s="32"/>
      <c r="J5664" s="32"/>
      <c r="K5664" s="32"/>
      <c r="L5664" s="32"/>
    </row>
    <row r="5665" spans="7:12" x14ac:dyDescent="0.2">
      <c r="G5665" s="32"/>
      <c r="H5665" s="32"/>
      <c r="I5665" s="32"/>
      <c r="J5665" s="32"/>
      <c r="K5665" s="32"/>
      <c r="L5665" s="32"/>
    </row>
    <row r="5666" spans="7:12" x14ac:dyDescent="0.2">
      <c r="G5666" s="32"/>
      <c r="H5666" s="32"/>
      <c r="I5666" s="32"/>
      <c r="J5666" s="32"/>
      <c r="K5666" s="32"/>
      <c r="L5666" s="32"/>
    </row>
    <row r="5667" spans="7:12" x14ac:dyDescent="0.2">
      <c r="G5667" s="32"/>
      <c r="H5667" s="32"/>
      <c r="I5667" s="32"/>
      <c r="J5667" s="32"/>
      <c r="K5667" s="32"/>
      <c r="L5667" s="32"/>
    </row>
    <row r="5668" spans="7:12" x14ac:dyDescent="0.2">
      <c r="G5668" s="32"/>
      <c r="H5668" s="32"/>
      <c r="I5668" s="32"/>
      <c r="J5668" s="32"/>
      <c r="K5668" s="32"/>
      <c r="L5668" s="32"/>
    </row>
    <row r="5669" spans="7:12" x14ac:dyDescent="0.2">
      <c r="G5669" s="32"/>
      <c r="H5669" s="32"/>
      <c r="I5669" s="32"/>
      <c r="J5669" s="32"/>
      <c r="K5669" s="32"/>
      <c r="L5669" s="32"/>
    </row>
    <row r="5670" spans="7:12" x14ac:dyDescent="0.2">
      <c r="G5670" s="32"/>
      <c r="H5670" s="32"/>
      <c r="I5670" s="32"/>
      <c r="J5670" s="32"/>
      <c r="K5670" s="32"/>
      <c r="L5670" s="32"/>
    </row>
    <row r="5671" spans="7:12" x14ac:dyDescent="0.2">
      <c r="G5671" s="32"/>
      <c r="H5671" s="32"/>
      <c r="I5671" s="32"/>
      <c r="J5671" s="32"/>
      <c r="K5671" s="32"/>
      <c r="L5671" s="32"/>
    </row>
    <row r="5672" spans="7:12" x14ac:dyDescent="0.2">
      <c r="G5672" s="32"/>
      <c r="H5672" s="32"/>
      <c r="I5672" s="32"/>
      <c r="J5672" s="32"/>
      <c r="K5672" s="32"/>
      <c r="L5672" s="32"/>
    </row>
    <row r="5673" spans="7:12" x14ac:dyDescent="0.2">
      <c r="G5673" s="32"/>
      <c r="H5673" s="32"/>
      <c r="I5673" s="32"/>
      <c r="J5673" s="32"/>
      <c r="K5673" s="32"/>
      <c r="L5673" s="32"/>
    </row>
    <row r="5674" spans="7:12" x14ac:dyDescent="0.2">
      <c r="G5674" s="32"/>
      <c r="H5674" s="32"/>
      <c r="I5674" s="32"/>
      <c r="J5674" s="32"/>
      <c r="K5674" s="32"/>
      <c r="L5674" s="32"/>
    </row>
    <row r="5675" spans="7:12" x14ac:dyDescent="0.2">
      <c r="G5675" s="32"/>
      <c r="H5675" s="32"/>
      <c r="I5675" s="32"/>
      <c r="J5675" s="32"/>
      <c r="K5675" s="32"/>
      <c r="L5675" s="32"/>
    </row>
    <row r="5676" spans="7:12" x14ac:dyDescent="0.2">
      <c r="G5676" s="32"/>
      <c r="H5676" s="32"/>
      <c r="I5676" s="32"/>
      <c r="J5676" s="32"/>
      <c r="K5676" s="32"/>
      <c r="L5676" s="32"/>
    </row>
    <row r="5677" spans="7:12" x14ac:dyDescent="0.2">
      <c r="G5677" s="32"/>
      <c r="H5677" s="32"/>
      <c r="I5677" s="32"/>
      <c r="J5677" s="32"/>
      <c r="K5677" s="32"/>
      <c r="L5677" s="32"/>
    </row>
    <row r="5678" spans="7:12" x14ac:dyDescent="0.2">
      <c r="G5678" s="32"/>
      <c r="H5678" s="32"/>
      <c r="I5678" s="32"/>
      <c r="J5678" s="32"/>
      <c r="K5678" s="32"/>
      <c r="L5678" s="32"/>
    </row>
    <row r="5679" spans="7:12" x14ac:dyDescent="0.2">
      <c r="G5679" s="32"/>
      <c r="H5679" s="32"/>
      <c r="I5679" s="32"/>
      <c r="J5679" s="32"/>
      <c r="K5679" s="32"/>
      <c r="L5679" s="32"/>
    </row>
    <row r="5680" spans="7:12" x14ac:dyDescent="0.2">
      <c r="G5680" s="32"/>
      <c r="H5680" s="32"/>
      <c r="I5680" s="32"/>
      <c r="J5680" s="32"/>
      <c r="K5680" s="32"/>
      <c r="L5680" s="32"/>
    </row>
    <row r="5681" spans="7:12" x14ac:dyDescent="0.2">
      <c r="G5681" s="32"/>
      <c r="H5681" s="32"/>
      <c r="I5681" s="32"/>
      <c r="J5681" s="32"/>
      <c r="K5681" s="32"/>
      <c r="L5681" s="32"/>
    </row>
    <row r="5682" spans="7:12" x14ac:dyDescent="0.2">
      <c r="G5682" s="32"/>
      <c r="H5682" s="32"/>
      <c r="I5682" s="32"/>
      <c r="J5682" s="32"/>
      <c r="K5682" s="32"/>
      <c r="L5682" s="32"/>
    </row>
    <row r="5683" spans="7:12" x14ac:dyDescent="0.2">
      <c r="G5683" s="32"/>
      <c r="H5683" s="32"/>
      <c r="I5683" s="32"/>
      <c r="J5683" s="32"/>
      <c r="K5683" s="32"/>
      <c r="L5683" s="32"/>
    </row>
    <row r="5684" spans="7:12" x14ac:dyDescent="0.2">
      <c r="G5684" s="32"/>
      <c r="H5684" s="32"/>
      <c r="I5684" s="32"/>
      <c r="J5684" s="32"/>
      <c r="K5684" s="32"/>
      <c r="L5684" s="32"/>
    </row>
    <row r="5685" spans="7:12" x14ac:dyDescent="0.2">
      <c r="G5685" s="32"/>
      <c r="H5685" s="32"/>
      <c r="I5685" s="32"/>
      <c r="J5685" s="32"/>
      <c r="K5685" s="32"/>
      <c r="L5685" s="32"/>
    </row>
    <row r="5686" spans="7:12" x14ac:dyDescent="0.2">
      <c r="G5686" s="32"/>
      <c r="H5686" s="32"/>
      <c r="I5686" s="32"/>
      <c r="J5686" s="32"/>
      <c r="K5686" s="32"/>
      <c r="L5686" s="32"/>
    </row>
    <row r="5687" spans="7:12" x14ac:dyDescent="0.2">
      <c r="G5687" s="32"/>
      <c r="H5687" s="32"/>
      <c r="I5687" s="32"/>
      <c r="J5687" s="32"/>
      <c r="K5687" s="32"/>
      <c r="L5687" s="32"/>
    </row>
    <row r="5688" spans="7:12" x14ac:dyDescent="0.2">
      <c r="G5688" s="32"/>
      <c r="H5688" s="32"/>
      <c r="I5688" s="32"/>
      <c r="J5688" s="32"/>
      <c r="K5688" s="32"/>
      <c r="L5688" s="32"/>
    </row>
    <row r="5689" spans="7:12" x14ac:dyDescent="0.2">
      <c r="G5689" s="32"/>
      <c r="H5689" s="32"/>
      <c r="I5689" s="32"/>
      <c r="J5689" s="32"/>
      <c r="K5689" s="32"/>
      <c r="L5689" s="32"/>
    </row>
    <row r="5690" spans="7:12" x14ac:dyDescent="0.2">
      <c r="G5690" s="32"/>
      <c r="H5690" s="32"/>
      <c r="I5690" s="32"/>
      <c r="J5690" s="32"/>
      <c r="K5690" s="32"/>
      <c r="L5690" s="32"/>
    </row>
    <row r="5691" spans="7:12" x14ac:dyDescent="0.2">
      <c r="G5691" s="32"/>
      <c r="H5691" s="32"/>
      <c r="I5691" s="32"/>
      <c r="J5691" s="32"/>
      <c r="K5691" s="32"/>
      <c r="L5691" s="32"/>
    </row>
    <row r="5692" spans="7:12" x14ac:dyDescent="0.2">
      <c r="G5692" s="32"/>
      <c r="H5692" s="32"/>
      <c r="I5692" s="32"/>
      <c r="J5692" s="32"/>
      <c r="K5692" s="32"/>
      <c r="L5692" s="32"/>
    </row>
    <row r="5693" spans="7:12" x14ac:dyDescent="0.2">
      <c r="G5693" s="32"/>
      <c r="H5693" s="32"/>
      <c r="I5693" s="32"/>
      <c r="J5693" s="32"/>
      <c r="K5693" s="32"/>
      <c r="L5693" s="32"/>
    </row>
    <row r="5694" spans="7:12" x14ac:dyDescent="0.2">
      <c r="G5694" s="32"/>
      <c r="H5694" s="32"/>
      <c r="I5694" s="32"/>
      <c r="J5694" s="32"/>
      <c r="K5694" s="32"/>
      <c r="L5694" s="32"/>
    </row>
    <row r="5695" spans="7:12" x14ac:dyDescent="0.2">
      <c r="G5695" s="32"/>
      <c r="H5695" s="32"/>
      <c r="I5695" s="32"/>
      <c r="J5695" s="32"/>
      <c r="K5695" s="32"/>
      <c r="L5695" s="32"/>
    </row>
    <row r="5696" spans="7:12" x14ac:dyDescent="0.2">
      <c r="G5696" s="32"/>
      <c r="H5696" s="32"/>
      <c r="I5696" s="32"/>
      <c r="J5696" s="32"/>
      <c r="K5696" s="32"/>
      <c r="L5696" s="32"/>
    </row>
    <row r="5697" spans="7:12" x14ac:dyDescent="0.2">
      <c r="G5697" s="32"/>
      <c r="H5697" s="32"/>
      <c r="I5697" s="32"/>
      <c r="J5697" s="32"/>
      <c r="K5697" s="32"/>
      <c r="L5697" s="32"/>
    </row>
    <row r="5698" spans="7:12" x14ac:dyDescent="0.2">
      <c r="G5698" s="32"/>
      <c r="H5698" s="32"/>
      <c r="I5698" s="32"/>
      <c r="J5698" s="32"/>
      <c r="K5698" s="32"/>
      <c r="L5698" s="32"/>
    </row>
    <row r="5699" spans="7:12" x14ac:dyDescent="0.2">
      <c r="G5699" s="32"/>
      <c r="H5699" s="32"/>
      <c r="I5699" s="32"/>
      <c r="J5699" s="32"/>
      <c r="K5699" s="32"/>
      <c r="L5699" s="32"/>
    </row>
    <row r="5700" spans="7:12" x14ac:dyDescent="0.2">
      <c r="G5700" s="32"/>
      <c r="H5700" s="32"/>
      <c r="I5700" s="32"/>
      <c r="J5700" s="32"/>
      <c r="K5700" s="32"/>
      <c r="L5700" s="32"/>
    </row>
    <row r="5701" spans="7:12" x14ac:dyDescent="0.2">
      <c r="G5701" s="32"/>
      <c r="H5701" s="32"/>
      <c r="I5701" s="32"/>
      <c r="J5701" s="32"/>
      <c r="K5701" s="32"/>
      <c r="L5701" s="32"/>
    </row>
    <row r="5702" spans="7:12" x14ac:dyDescent="0.2">
      <c r="G5702" s="32"/>
      <c r="H5702" s="32"/>
      <c r="I5702" s="32"/>
      <c r="J5702" s="32"/>
      <c r="K5702" s="32"/>
      <c r="L5702" s="32"/>
    </row>
    <row r="5703" spans="7:12" x14ac:dyDescent="0.2">
      <c r="G5703" s="32"/>
      <c r="H5703" s="32"/>
      <c r="I5703" s="32"/>
      <c r="J5703" s="32"/>
      <c r="K5703" s="32"/>
      <c r="L5703" s="32"/>
    </row>
    <row r="5704" spans="7:12" x14ac:dyDescent="0.2">
      <c r="G5704" s="32"/>
      <c r="H5704" s="32"/>
      <c r="I5704" s="32"/>
      <c r="J5704" s="32"/>
      <c r="K5704" s="32"/>
      <c r="L5704" s="32"/>
    </row>
    <row r="5705" spans="7:12" x14ac:dyDescent="0.2">
      <c r="G5705" s="32"/>
      <c r="H5705" s="32"/>
      <c r="I5705" s="32"/>
      <c r="J5705" s="32"/>
      <c r="K5705" s="32"/>
      <c r="L5705" s="32"/>
    </row>
    <row r="5706" spans="7:12" x14ac:dyDescent="0.2">
      <c r="G5706" s="32"/>
      <c r="H5706" s="32"/>
      <c r="I5706" s="32"/>
      <c r="J5706" s="32"/>
      <c r="K5706" s="32"/>
      <c r="L5706" s="32"/>
    </row>
    <row r="5707" spans="7:12" x14ac:dyDescent="0.2">
      <c r="G5707" s="32"/>
      <c r="H5707" s="32"/>
      <c r="I5707" s="32"/>
      <c r="J5707" s="32"/>
      <c r="K5707" s="32"/>
      <c r="L5707" s="32"/>
    </row>
    <row r="5708" spans="7:12" x14ac:dyDescent="0.2">
      <c r="G5708" s="32"/>
      <c r="H5708" s="32"/>
      <c r="I5708" s="32"/>
      <c r="J5708" s="32"/>
      <c r="K5708" s="32"/>
      <c r="L5708" s="32"/>
    </row>
    <row r="5709" spans="7:12" x14ac:dyDescent="0.2">
      <c r="G5709" s="32"/>
      <c r="H5709" s="32"/>
      <c r="I5709" s="32"/>
      <c r="J5709" s="32"/>
      <c r="K5709" s="32"/>
      <c r="L5709" s="32"/>
    </row>
    <row r="5710" spans="7:12" x14ac:dyDescent="0.2">
      <c r="G5710" s="32"/>
      <c r="H5710" s="32"/>
      <c r="I5710" s="32"/>
      <c r="J5710" s="32"/>
      <c r="K5710" s="32"/>
      <c r="L5710" s="32"/>
    </row>
    <row r="5711" spans="7:12" x14ac:dyDescent="0.2">
      <c r="G5711" s="32"/>
      <c r="H5711" s="32"/>
      <c r="I5711" s="32"/>
      <c r="J5711" s="32"/>
      <c r="K5711" s="32"/>
      <c r="L5711" s="32"/>
    </row>
    <row r="5712" spans="7:12" x14ac:dyDescent="0.2">
      <c r="G5712" s="32"/>
      <c r="H5712" s="32"/>
      <c r="I5712" s="32"/>
      <c r="J5712" s="32"/>
      <c r="K5712" s="32"/>
      <c r="L5712" s="32"/>
    </row>
    <row r="5713" spans="7:12" x14ac:dyDescent="0.2">
      <c r="G5713" s="32"/>
      <c r="H5713" s="32"/>
      <c r="I5713" s="32"/>
      <c r="J5713" s="32"/>
      <c r="K5713" s="32"/>
      <c r="L5713" s="32"/>
    </row>
    <row r="5714" spans="7:12" x14ac:dyDescent="0.2">
      <c r="G5714" s="32"/>
      <c r="H5714" s="32"/>
      <c r="I5714" s="32"/>
      <c r="J5714" s="32"/>
      <c r="K5714" s="32"/>
      <c r="L5714" s="32"/>
    </row>
    <row r="5715" spans="7:12" x14ac:dyDescent="0.2">
      <c r="G5715" s="32"/>
      <c r="H5715" s="32"/>
      <c r="I5715" s="32"/>
      <c r="J5715" s="32"/>
      <c r="K5715" s="32"/>
      <c r="L5715" s="32"/>
    </row>
    <row r="5716" spans="7:12" x14ac:dyDescent="0.2">
      <c r="G5716" s="32"/>
      <c r="H5716" s="32"/>
      <c r="I5716" s="32"/>
      <c r="J5716" s="32"/>
      <c r="K5716" s="32"/>
      <c r="L5716" s="32"/>
    </row>
    <row r="5717" spans="7:12" x14ac:dyDescent="0.2">
      <c r="G5717" s="32"/>
      <c r="H5717" s="32"/>
      <c r="I5717" s="32"/>
      <c r="J5717" s="32"/>
      <c r="K5717" s="32"/>
      <c r="L5717" s="32"/>
    </row>
    <row r="5718" spans="7:12" x14ac:dyDescent="0.2">
      <c r="G5718" s="32"/>
      <c r="H5718" s="32"/>
      <c r="I5718" s="32"/>
      <c r="J5718" s="32"/>
      <c r="K5718" s="32"/>
      <c r="L5718" s="32"/>
    </row>
    <row r="5719" spans="7:12" x14ac:dyDescent="0.2">
      <c r="G5719" s="32"/>
      <c r="H5719" s="32"/>
      <c r="I5719" s="32"/>
      <c r="J5719" s="32"/>
      <c r="K5719" s="32"/>
      <c r="L5719" s="32"/>
    </row>
    <row r="5720" spans="7:12" x14ac:dyDescent="0.2">
      <c r="G5720" s="32"/>
      <c r="H5720" s="32"/>
      <c r="I5720" s="32"/>
      <c r="J5720" s="32"/>
      <c r="K5720" s="32"/>
      <c r="L5720" s="32"/>
    </row>
    <row r="5721" spans="7:12" x14ac:dyDescent="0.2">
      <c r="G5721" s="32"/>
      <c r="H5721" s="32"/>
      <c r="I5721" s="32"/>
      <c r="J5721" s="32"/>
      <c r="K5721" s="32"/>
      <c r="L5721" s="32"/>
    </row>
    <row r="5722" spans="7:12" x14ac:dyDescent="0.2">
      <c r="G5722" s="32"/>
      <c r="H5722" s="32"/>
      <c r="I5722" s="32"/>
      <c r="J5722" s="32"/>
      <c r="K5722" s="32"/>
      <c r="L5722" s="32"/>
    </row>
    <row r="5723" spans="7:12" x14ac:dyDescent="0.2">
      <c r="G5723" s="32"/>
      <c r="H5723" s="32"/>
      <c r="I5723" s="32"/>
      <c r="J5723" s="32"/>
      <c r="K5723" s="32"/>
      <c r="L5723" s="32"/>
    </row>
    <row r="5724" spans="7:12" x14ac:dyDescent="0.2">
      <c r="G5724" s="32"/>
      <c r="H5724" s="32"/>
      <c r="I5724" s="32"/>
      <c r="J5724" s="32"/>
      <c r="K5724" s="32"/>
      <c r="L5724" s="32"/>
    </row>
    <row r="5725" spans="7:12" x14ac:dyDescent="0.2">
      <c r="G5725" s="32"/>
      <c r="H5725" s="32"/>
      <c r="I5725" s="32"/>
      <c r="J5725" s="32"/>
      <c r="K5725" s="32"/>
      <c r="L5725" s="32"/>
    </row>
    <row r="5726" spans="7:12" x14ac:dyDescent="0.2">
      <c r="G5726" s="32"/>
      <c r="H5726" s="32"/>
      <c r="I5726" s="32"/>
      <c r="J5726" s="32"/>
      <c r="K5726" s="32"/>
      <c r="L5726" s="32"/>
    </row>
    <row r="5727" spans="7:12" x14ac:dyDescent="0.2">
      <c r="G5727" s="32"/>
      <c r="H5727" s="32"/>
      <c r="I5727" s="32"/>
      <c r="J5727" s="32"/>
      <c r="K5727" s="32"/>
      <c r="L5727" s="32"/>
    </row>
    <row r="5728" spans="7:12" x14ac:dyDescent="0.2">
      <c r="G5728" s="32"/>
      <c r="H5728" s="32"/>
      <c r="I5728" s="32"/>
      <c r="J5728" s="32"/>
      <c r="K5728" s="32"/>
      <c r="L5728" s="32"/>
    </row>
    <row r="5729" spans="7:12" x14ac:dyDescent="0.2">
      <c r="G5729" s="32"/>
      <c r="H5729" s="32"/>
      <c r="I5729" s="32"/>
      <c r="J5729" s="32"/>
      <c r="K5729" s="32"/>
      <c r="L5729" s="32"/>
    </row>
    <row r="5730" spans="7:12" x14ac:dyDescent="0.2">
      <c r="G5730" s="32"/>
      <c r="H5730" s="32"/>
      <c r="I5730" s="32"/>
      <c r="J5730" s="32"/>
      <c r="K5730" s="32"/>
      <c r="L5730" s="32"/>
    </row>
    <row r="5731" spans="7:12" x14ac:dyDescent="0.2">
      <c r="G5731" s="32"/>
      <c r="H5731" s="32"/>
      <c r="I5731" s="32"/>
      <c r="J5731" s="32"/>
      <c r="K5731" s="32"/>
      <c r="L5731" s="32"/>
    </row>
    <row r="5732" spans="7:12" x14ac:dyDescent="0.2">
      <c r="G5732" s="32"/>
      <c r="H5732" s="32"/>
      <c r="I5732" s="32"/>
      <c r="J5732" s="32"/>
      <c r="K5732" s="32"/>
      <c r="L5732" s="32"/>
    </row>
    <row r="5733" spans="7:12" x14ac:dyDescent="0.2">
      <c r="G5733" s="32"/>
      <c r="H5733" s="32"/>
      <c r="I5733" s="32"/>
      <c r="J5733" s="32"/>
      <c r="K5733" s="32"/>
      <c r="L5733" s="32"/>
    </row>
    <row r="5734" spans="7:12" x14ac:dyDescent="0.2">
      <c r="G5734" s="32"/>
      <c r="H5734" s="32"/>
      <c r="I5734" s="32"/>
      <c r="J5734" s="32"/>
      <c r="K5734" s="32"/>
      <c r="L5734" s="32"/>
    </row>
    <row r="5735" spans="7:12" x14ac:dyDescent="0.2">
      <c r="G5735" s="32"/>
      <c r="H5735" s="32"/>
      <c r="I5735" s="32"/>
      <c r="J5735" s="32"/>
      <c r="K5735" s="32"/>
      <c r="L5735" s="32"/>
    </row>
    <row r="5736" spans="7:12" x14ac:dyDescent="0.2">
      <c r="G5736" s="32"/>
      <c r="H5736" s="32"/>
      <c r="I5736" s="32"/>
      <c r="J5736" s="32"/>
      <c r="K5736" s="32"/>
      <c r="L5736" s="32"/>
    </row>
    <row r="5737" spans="7:12" x14ac:dyDescent="0.2">
      <c r="G5737" s="32"/>
      <c r="H5737" s="32"/>
      <c r="I5737" s="32"/>
      <c r="J5737" s="32"/>
      <c r="K5737" s="32"/>
      <c r="L5737" s="32"/>
    </row>
    <row r="5738" spans="7:12" x14ac:dyDescent="0.2">
      <c r="G5738" s="32"/>
      <c r="H5738" s="32"/>
      <c r="I5738" s="32"/>
      <c r="J5738" s="32"/>
      <c r="K5738" s="32"/>
      <c r="L5738" s="32"/>
    </row>
    <row r="5739" spans="7:12" x14ac:dyDescent="0.2">
      <c r="G5739" s="32"/>
      <c r="H5739" s="32"/>
      <c r="I5739" s="32"/>
      <c r="J5739" s="32"/>
      <c r="K5739" s="32"/>
      <c r="L5739" s="32"/>
    </row>
    <row r="5740" spans="7:12" x14ac:dyDescent="0.2">
      <c r="G5740" s="32"/>
      <c r="H5740" s="32"/>
      <c r="I5740" s="32"/>
      <c r="J5740" s="32"/>
      <c r="K5740" s="32"/>
      <c r="L5740" s="32"/>
    </row>
    <row r="5741" spans="7:12" x14ac:dyDescent="0.2">
      <c r="G5741" s="32"/>
      <c r="H5741" s="32"/>
      <c r="I5741" s="32"/>
      <c r="J5741" s="32"/>
      <c r="K5741" s="32"/>
      <c r="L5741" s="32"/>
    </row>
    <row r="5742" spans="7:12" x14ac:dyDescent="0.2">
      <c r="G5742" s="32"/>
      <c r="H5742" s="32"/>
      <c r="I5742" s="32"/>
      <c r="J5742" s="32"/>
      <c r="K5742" s="32"/>
      <c r="L5742" s="32"/>
    </row>
    <row r="5743" spans="7:12" x14ac:dyDescent="0.2">
      <c r="G5743" s="32"/>
      <c r="H5743" s="32"/>
      <c r="I5743" s="32"/>
      <c r="J5743" s="32"/>
      <c r="K5743" s="32"/>
      <c r="L5743" s="32"/>
    </row>
    <row r="5744" spans="7:12" x14ac:dyDescent="0.2">
      <c r="G5744" s="32"/>
      <c r="H5744" s="32"/>
      <c r="I5744" s="32"/>
      <c r="J5744" s="32"/>
      <c r="K5744" s="32"/>
      <c r="L5744" s="32"/>
    </row>
    <row r="5745" spans="7:12" x14ac:dyDescent="0.2">
      <c r="G5745" s="32"/>
      <c r="H5745" s="32"/>
      <c r="I5745" s="32"/>
      <c r="J5745" s="32"/>
      <c r="K5745" s="32"/>
      <c r="L5745" s="32"/>
    </row>
    <row r="5746" spans="7:12" x14ac:dyDescent="0.2">
      <c r="G5746" s="32"/>
      <c r="H5746" s="32"/>
      <c r="I5746" s="32"/>
      <c r="J5746" s="32"/>
      <c r="K5746" s="32"/>
      <c r="L5746" s="32"/>
    </row>
    <row r="5747" spans="7:12" x14ac:dyDescent="0.2">
      <c r="G5747" s="32"/>
      <c r="H5747" s="32"/>
      <c r="I5747" s="32"/>
      <c r="J5747" s="32"/>
      <c r="K5747" s="32"/>
      <c r="L5747" s="32"/>
    </row>
    <row r="5748" spans="7:12" x14ac:dyDescent="0.2">
      <c r="G5748" s="32"/>
      <c r="H5748" s="32"/>
      <c r="I5748" s="32"/>
      <c r="J5748" s="32"/>
      <c r="K5748" s="32"/>
      <c r="L5748" s="32"/>
    </row>
    <row r="5749" spans="7:12" x14ac:dyDescent="0.2">
      <c r="G5749" s="32"/>
      <c r="H5749" s="32"/>
      <c r="I5749" s="32"/>
      <c r="J5749" s="32"/>
      <c r="K5749" s="32"/>
      <c r="L5749" s="32"/>
    </row>
    <row r="5750" spans="7:12" x14ac:dyDescent="0.2">
      <c r="G5750" s="32"/>
      <c r="H5750" s="32"/>
      <c r="I5750" s="32"/>
      <c r="J5750" s="32"/>
      <c r="K5750" s="32"/>
      <c r="L5750" s="32"/>
    </row>
    <row r="5751" spans="7:12" x14ac:dyDescent="0.2">
      <c r="G5751" s="32"/>
      <c r="H5751" s="32"/>
      <c r="I5751" s="32"/>
      <c r="J5751" s="32"/>
      <c r="K5751" s="32"/>
      <c r="L5751" s="32"/>
    </row>
    <row r="5752" spans="7:12" x14ac:dyDescent="0.2">
      <c r="G5752" s="32"/>
      <c r="H5752" s="32"/>
      <c r="I5752" s="32"/>
      <c r="J5752" s="32"/>
      <c r="K5752" s="32"/>
      <c r="L5752" s="32"/>
    </row>
    <row r="5753" spans="7:12" x14ac:dyDescent="0.2">
      <c r="G5753" s="32"/>
      <c r="H5753" s="32"/>
      <c r="I5753" s="32"/>
      <c r="J5753" s="32"/>
      <c r="K5753" s="32"/>
      <c r="L5753" s="32"/>
    </row>
    <row r="5754" spans="7:12" x14ac:dyDescent="0.2">
      <c r="G5754" s="32"/>
      <c r="H5754" s="32"/>
      <c r="I5754" s="32"/>
      <c r="J5754" s="32"/>
      <c r="K5754" s="32"/>
      <c r="L5754" s="32"/>
    </row>
    <row r="5755" spans="7:12" x14ac:dyDescent="0.2">
      <c r="G5755" s="32"/>
      <c r="H5755" s="32"/>
      <c r="I5755" s="32"/>
      <c r="J5755" s="32"/>
      <c r="K5755" s="32"/>
      <c r="L5755" s="32"/>
    </row>
    <row r="5756" spans="7:12" x14ac:dyDescent="0.2">
      <c r="G5756" s="32"/>
      <c r="H5756" s="32"/>
      <c r="I5756" s="32"/>
      <c r="J5756" s="32"/>
      <c r="K5756" s="32"/>
      <c r="L5756" s="32"/>
    </row>
    <row r="5757" spans="7:12" x14ac:dyDescent="0.2">
      <c r="G5757" s="32"/>
      <c r="H5757" s="32"/>
      <c r="I5757" s="32"/>
      <c r="J5757" s="32"/>
      <c r="K5757" s="32"/>
      <c r="L5757" s="32"/>
    </row>
    <row r="5758" spans="7:12" x14ac:dyDescent="0.2">
      <c r="G5758" s="32"/>
      <c r="H5758" s="32"/>
      <c r="I5758" s="32"/>
      <c r="J5758" s="32"/>
      <c r="K5758" s="32"/>
      <c r="L5758" s="32"/>
    </row>
    <row r="5759" spans="7:12" x14ac:dyDescent="0.2">
      <c r="G5759" s="32"/>
      <c r="H5759" s="32"/>
      <c r="I5759" s="32"/>
      <c r="J5759" s="32"/>
      <c r="K5759" s="32"/>
      <c r="L5759" s="32"/>
    </row>
    <row r="5760" spans="7:12" x14ac:dyDescent="0.2">
      <c r="G5760" s="32"/>
      <c r="H5760" s="32"/>
      <c r="I5760" s="32"/>
      <c r="J5760" s="32"/>
      <c r="K5760" s="32"/>
      <c r="L5760" s="32"/>
    </row>
    <row r="5761" spans="7:12" x14ac:dyDescent="0.2">
      <c r="G5761" s="32"/>
      <c r="H5761" s="32"/>
      <c r="I5761" s="32"/>
      <c r="J5761" s="32"/>
      <c r="K5761" s="32"/>
      <c r="L5761" s="32"/>
    </row>
    <row r="5762" spans="7:12" x14ac:dyDescent="0.2">
      <c r="G5762" s="32"/>
      <c r="H5762" s="32"/>
      <c r="I5762" s="32"/>
      <c r="J5762" s="32"/>
      <c r="K5762" s="32"/>
      <c r="L5762" s="32"/>
    </row>
    <row r="5763" spans="7:12" x14ac:dyDescent="0.2">
      <c r="G5763" s="32"/>
      <c r="H5763" s="32"/>
      <c r="I5763" s="32"/>
      <c r="J5763" s="32"/>
      <c r="K5763" s="32"/>
      <c r="L5763" s="32"/>
    </row>
    <row r="5764" spans="7:12" x14ac:dyDescent="0.2">
      <c r="G5764" s="32"/>
      <c r="H5764" s="32"/>
      <c r="I5764" s="32"/>
      <c r="J5764" s="32"/>
      <c r="K5764" s="32"/>
      <c r="L5764" s="32"/>
    </row>
    <row r="5765" spans="7:12" x14ac:dyDescent="0.2">
      <c r="G5765" s="32"/>
      <c r="H5765" s="32"/>
      <c r="I5765" s="32"/>
      <c r="J5765" s="32"/>
      <c r="K5765" s="32"/>
      <c r="L5765" s="32"/>
    </row>
    <row r="5766" spans="7:12" x14ac:dyDescent="0.2">
      <c r="G5766" s="32"/>
      <c r="H5766" s="32"/>
      <c r="I5766" s="32"/>
      <c r="J5766" s="32"/>
      <c r="K5766" s="32"/>
      <c r="L5766" s="32"/>
    </row>
    <row r="5767" spans="7:12" x14ac:dyDescent="0.2">
      <c r="G5767" s="32"/>
      <c r="H5767" s="32"/>
      <c r="I5767" s="32"/>
      <c r="J5767" s="32"/>
      <c r="K5767" s="32"/>
      <c r="L5767" s="32"/>
    </row>
    <row r="5768" spans="7:12" x14ac:dyDescent="0.2">
      <c r="G5768" s="32"/>
      <c r="H5768" s="32"/>
      <c r="I5768" s="32"/>
      <c r="J5768" s="32"/>
      <c r="K5768" s="32"/>
      <c r="L5768" s="32"/>
    </row>
    <row r="5769" spans="7:12" x14ac:dyDescent="0.2">
      <c r="G5769" s="32"/>
      <c r="H5769" s="32"/>
      <c r="I5769" s="32"/>
      <c r="J5769" s="32"/>
      <c r="K5769" s="32"/>
      <c r="L5769" s="32"/>
    </row>
    <row r="5770" spans="7:12" x14ac:dyDescent="0.2">
      <c r="G5770" s="32"/>
      <c r="H5770" s="32"/>
      <c r="I5770" s="32"/>
      <c r="J5770" s="32"/>
      <c r="K5770" s="32"/>
      <c r="L5770" s="32"/>
    </row>
    <row r="5771" spans="7:12" x14ac:dyDescent="0.2">
      <c r="G5771" s="32"/>
      <c r="H5771" s="32"/>
      <c r="I5771" s="32"/>
      <c r="J5771" s="32"/>
      <c r="K5771" s="32"/>
      <c r="L5771" s="32"/>
    </row>
    <row r="5772" spans="7:12" x14ac:dyDescent="0.2">
      <c r="G5772" s="32"/>
      <c r="H5772" s="32"/>
      <c r="I5772" s="32"/>
      <c r="J5772" s="32"/>
      <c r="K5772" s="32"/>
      <c r="L5772" s="32"/>
    </row>
    <row r="5773" spans="7:12" x14ac:dyDescent="0.2">
      <c r="G5773" s="32"/>
      <c r="H5773" s="32"/>
      <c r="I5773" s="32"/>
      <c r="J5773" s="32"/>
      <c r="K5773" s="32"/>
      <c r="L5773" s="32"/>
    </row>
    <row r="5774" spans="7:12" x14ac:dyDescent="0.2">
      <c r="G5774" s="32"/>
      <c r="H5774" s="32"/>
      <c r="I5774" s="32"/>
      <c r="J5774" s="32"/>
      <c r="K5774" s="32"/>
      <c r="L5774" s="32"/>
    </row>
    <row r="5775" spans="7:12" x14ac:dyDescent="0.2">
      <c r="G5775" s="32"/>
      <c r="H5775" s="32"/>
      <c r="I5775" s="32"/>
      <c r="J5775" s="32"/>
      <c r="K5775" s="32"/>
      <c r="L5775" s="32"/>
    </row>
    <row r="5776" spans="7:12" x14ac:dyDescent="0.2">
      <c r="G5776" s="32"/>
      <c r="H5776" s="32"/>
      <c r="I5776" s="32"/>
      <c r="J5776" s="32"/>
      <c r="K5776" s="32"/>
      <c r="L5776" s="32"/>
    </row>
    <row r="5777" spans="7:12" x14ac:dyDescent="0.2">
      <c r="G5777" s="32"/>
      <c r="H5777" s="32"/>
      <c r="I5777" s="32"/>
      <c r="J5777" s="32"/>
      <c r="K5777" s="32"/>
      <c r="L5777" s="32"/>
    </row>
    <row r="5778" spans="7:12" x14ac:dyDescent="0.2">
      <c r="G5778" s="32"/>
      <c r="H5778" s="32"/>
      <c r="I5778" s="32"/>
      <c r="J5778" s="32"/>
      <c r="K5778" s="32"/>
      <c r="L5778" s="32"/>
    </row>
    <row r="5779" spans="7:12" x14ac:dyDescent="0.2">
      <c r="G5779" s="32"/>
      <c r="H5779" s="32"/>
      <c r="I5779" s="32"/>
      <c r="J5779" s="32"/>
      <c r="K5779" s="32"/>
      <c r="L5779" s="32"/>
    </row>
    <row r="5780" spans="7:12" x14ac:dyDescent="0.2">
      <c r="G5780" s="32"/>
      <c r="H5780" s="32"/>
      <c r="I5780" s="32"/>
      <c r="J5780" s="32"/>
      <c r="K5780" s="32"/>
      <c r="L5780" s="32"/>
    </row>
    <row r="5781" spans="7:12" x14ac:dyDescent="0.2">
      <c r="G5781" s="32"/>
      <c r="H5781" s="32"/>
      <c r="I5781" s="32"/>
      <c r="J5781" s="32"/>
      <c r="K5781" s="32"/>
      <c r="L5781" s="32"/>
    </row>
    <row r="5782" spans="7:12" x14ac:dyDescent="0.2">
      <c r="G5782" s="32"/>
      <c r="H5782" s="32"/>
      <c r="I5782" s="32"/>
      <c r="J5782" s="32"/>
      <c r="K5782" s="32"/>
      <c r="L5782" s="32"/>
    </row>
    <row r="5783" spans="7:12" x14ac:dyDescent="0.2">
      <c r="G5783" s="32"/>
      <c r="H5783" s="32"/>
      <c r="I5783" s="32"/>
      <c r="J5783" s="32"/>
      <c r="K5783" s="32"/>
      <c r="L5783" s="32"/>
    </row>
    <row r="5784" spans="7:12" x14ac:dyDescent="0.2">
      <c r="G5784" s="32"/>
      <c r="H5784" s="32"/>
      <c r="I5784" s="32"/>
      <c r="J5784" s="32"/>
      <c r="K5784" s="32"/>
      <c r="L5784" s="32"/>
    </row>
    <row r="5785" spans="7:12" x14ac:dyDescent="0.2">
      <c r="G5785" s="32"/>
      <c r="H5785" s="32"/>
      <c r="I5785" s="32"/>
      <c r="J5785" s="32"/>
      <c r="K5785" s="32"/>
      <c r="L5785" s="32"/>
    </row>
    <row r="5786" spans="7:12" x14ac:dyDescent="0.2">
      <c r="G5786" s="32"/>
      <c r="H5786" s="32"/>
      <c r="I5786" s="32"/>
      <c r="J5786" s="32"/>
      <c r="K5786" s="32"/>
      <c r="L5786" s="32"/>
    </row>
    <row r="5787" spans="7:12" x14ac:dyDescent="0.2">
      <c r="G5787" s="32"/>
      <c r="H5787" s="32"/>
      <c r="I5787" s="32"/>
      <c r="J5787" s="32"/>
      <c r="K5787" s="32"/>
      <c r="L5787" s="32"/>
    </row>
    <row r="5788" spans="7:12" x14ac:dyDescent="0.2">
      <c r="G5788" s="32"/>
      <c r="H5788" s="32"/>
      <c r="I5788" s="32"/>
      <c r="J5788" s="32"/>
      <c r="K5788" s="32"/>
      <c r="L5788" s="32"/>
    </row>
    <row r="5789" spans="7:12" x14ac:dyDescent="0.2">
      <c r="G5789" s="32"/>
      <c r="H5789" s="32"/>
      <c r="I5789" s="32"/>
      <c r="J5789" s="32"/>
      <c r="K5789" s="32"/>
      <c r="L5789" s="32"/>
    </row>
    <row r="5790" spans="7:12" x14ac:dyDescent="0.2">
      <c r="G5790" s="32"/>
      <c r="H5790" s="32"/>
      <c r="I5790" s="32"/>
      <c r="J5790" s="32"/>
      <c r="K5790" s="32"/>
      <c r="L5790" s="32"/>
    </row>
    <row r="5791" spans="7:12" x14ac:dyDescent="0.2">
      <c r="G5791" s="32"/>
      <c r="H5791" s="32"/>
      <c r="I5791" s="32"/>
      <c r="J5791" s="32"/>
      <c r="K5791" s="32"/>
      <c r="L5791" s="32"/>
    </row>
    <row r="5792" spans="7:12" x14ac:dyDescent="0.2">
      <c r="G5792" s="32"/>
      <c r="H5792" s="32"/>
      <c r="I5792" s="32"/>
      <c r="J5792" s="32"/>
      <c r="K5792" s="32"/>
      <c r="L5792" s="32"/>
    </row>
    <row r="5793" spans="7:12" x14ac:dyDescent="0.2">
      <c r="G5793" s="32"/>
      <c r="H5793" s="32"/>
      <c r="I5793" s="32"/>
      <c r="J5793" s="32"/>
      <c r="K5793" s="32"/>
      <c r="L5793" s="32"/>
    </row>
    <row r="5794" spans="7:12" x14ac:dyDescent="0.2">
      <c r="G5794" s="32"/>
      <c r="H5794" s="32"/>
      <c r="I5794" s="32"/>
      <c r="J5794" s="32"/>
      <c r="K5794" s="32"/>
      <c r="L5794" s="32"/>
    </row>
    <row r="5795" spans="7:12" x14ac:dyDescent="0.2">
      <c r="G5795" s="32"/>
      <c r="H5795" s="32"/>
      <c r="I5795" s="32"/>
      <c r="J5795" s="32"/>
      <c r="K5795" s="32"/>
      <c r="L5795" s="32"/>
    </row>
    <row r="5796" spans="7:12" x14ac:dyDescent="0.2">
      <c r="G5796" s="32"/>
      <c r="H5796" s="32"/>
      <c r="I5796" s="32"/>
      <c r="J5796" s="32"/>
      <c r="K5796" s="32"/>
      <c r="L5796" s="32"/>
    </row>
    <row r="5797" spans="7:12" x14ac:dyDescent="0.2">
      <c r="G5797" s="32"/>
      <c r="H5797" s="32"/>
      <c r="I5797" s="32"/>
      <c r="J5797" s="32"/>
      <c r="K5797" s="32"/>
      <c r="L5797" s="32"/>
    </row>
    <row r="5798" spans="7:12" x14ac:dyDescent="0.2">
      <c r="G5798" s="32"/>
      <c r="H5798" s="32"/>
      <c r="I5798" s="32"/>
      <c r="J5798" s="32"/>
      <c r="K5798" s="32"/>
      <c r="L5798" s="32"/>
    </row>
    <row r="5799" spans="7:12" x14ac:dyDescent="0.2">
      <c r="G5799" s="32"/>
      <c r="H5799" s="32"/>
      <c r="I5799" s="32"/>
      <c r="J5799" s="32"/>
      <c r="K5799" s="32"/>
      <c r="L5799" s="32"/>
    </row>
    <row r="5800" spans="7:12" x14ac:dyDescent="0.2">
      <c r="G5800" s="32"/>
      <c r="H5800" s="32"/>
      <c r="I5800" s="32"/>
      <c r="J5800" s="32"/>
      <c r="K5800" s="32"/>
      <c r="L5800" s="32"/>
    </row>
    <row r="5801" spans="7:12" x14ac:dyDescent="0.2">
      <c r="G5801" s="32"/>
      <c r="H5801" s="32"/>
      <c r="I5801" s="32"/>
      <c r="J5801" s="32"/>
      <c r="K5801" s="32"/>
      <c r="L5801" s="32"/>
    </row>
    <row r="5802" spans="7:12" x14ac:dyDescent="0.2">
      <c r="G5802" s="32"/>
      <c r="H5802" s="32"/>
      <c r="I5802" s="32"/>
      <c r="J5802" s="32"/>
      <c r="K5802" s="32"/>
      <c r="L5802" s="32"/>
    </row>
    <row r="5803" spans="7:12" x14ac:dyDescent="0.2">
      <c r="G5803" s="32"/>
      <c r="H5803" s="32"/>
      <c r="I5803" s="32"/>
      <c r="J5803" s="32"/>
      <c r="K5803" s="32"/>
      <c r="L5803" s="32"/>
    </row>
    <row r="5804" spans="7:12" x14ac:dyDescent="0.2">
      <c r="G5804" s="32"/>
      <c r="H5804" s="32"/>
      <c r="I5804" s="32"/>
      <c r="J5804" s="32"/>
      <c r="K5804" s="32"/>
      <c r="L5804" s="32"/>
    </row>
    <row r="5805" spans="7:12" x14ac:dyDescent="0.2">
      <c r="G5805" s="32"/>
      <c r="H5805" s="32"/>
      <c r="I5805" s="32"/>
      <c r="J5805" s="32"/>
      <c r="K5805" s="32"/>
      <c r="L5805" s="32"/>
    </row>
    <row r="5806" spans="7:12" x14ac:dyDescent="0.2">
      <c r="G5806" s="32"/>
      <c r="H5806" s="32"/>
      <c r="I5806" s="32"/>
      <c r="J5806" s="32"/>
      <c r="K5806" s="32"/>
      <c r="L5806" s="32"/>
    </row>
    <row r="5807" spans="7:12" x14ac:dyDescent="0.2">
      <c r="G5807" s="32"/>
      <c r="H5807" s="32"/>
      <c r="I5807" s="32"/>
      <c r="J5807" s="32"/>
      <c r="K5807" s="32"/>
      <c r="L5807" s="32"/>
    </row>
    <row r="5808" spans="7:12" x14ac:dyDescent="0.2">
      <c r="G5808" s="32"/>
      <c r="H5808" s="32"/>
      <c r="I5808" s="32"/>
      <c r="J5808" s="32"/>
      <c r="K5808" s="32"/>
      <c r="L5808" s="32"/>
    </row>
    <row r="5809" spans="7:12" x14ac:dyDescent="0.2">
      <c r="G5809" s="32"/>
      <c r="H5809" s="32"/>
      <c r="I5809" s="32"/>
      <c r="J5809" s="32"/>
      <c r="K5809" s="32"/>
      <c r="L5809" s="32"/>
    </row>
    <row r="5810" spans="7:12" x14ac:dyDescent="0.2">
      <c r="G5810" s="32"/>
      <c r="H5810" s="32"/>
      <c r="I5810" s="32"/>
      <c r="J5810" s="32"/>
      <c r="K5810" s="32"/>
      <c r="L5810" s="32"/>
    </row>
    <row r="5811" spans="7:12" x14ac:dyDescent="0.2">
      <c r="G5811" s="32"/>
      <c r="H5811" s="32"/>
      <c r="I5811" s="32"/>
      <c r="J5811" s="32"/>
      <c r="K5811" s="32"/>
      <c r="L5811" s="32"/>
    </row>
    <row r="5812" spans="7:12" x14ac:dyDescent="0.2">
      <c r="G5812" s="32"/>
      <c r="H5812" s="32"/>
      <c r="I5812" s="32"/>
      <c r="J5812" s="32"/>
      <c r="K5812" s="32"/>
      <c r="L5812" s="32"/>
    </row>
    <row r="5813" spans="7:12" x14ac:dyDescent="0.2">
      <c r="G5813" s="32"/>
      <c r="H5813" s="32"/>
      <c r="I5813" s="32"/>
      <c r="J5813" s="32"/>
      <c r="K5813" s="32"/>
      <c r="L5813" s="32"/>
    </row>
    <row r="5814" spans="7:12" x14ac:dyDescent="0.2">
      <c r="G5814" s="32"/>
      <c r="H5814" s="32"/>
      <c r="I5814" s="32"/>
      <c r="J5814" s="32"/>
      <c r="K5814" s="32"/>
      <c r="L5814" s="32"/>
    </row>
    <row r="5815" spans="7:12" x14ac:dyDescent="0.2">
      <c r="G5815" s="32"/>
      <c r="H5815" s="32"/>
      <c r="I5815" s="32"/>
      <c r="J5815" s="32"/>
      <c r="K5815" s="32"/>
      <c r="L5815" s="32"/>
    </row>
    <row r="5816" spans="7:12" x14ac:dyDescent="0.2">
      <c r="G5816" s="32"/>
      <c r="H5816" s="32"/>
      <c r="I5816" s="32"/>
      <c r="J5816" s="32"/>
      <c r="K5816" s="32"/>
      <c r="L5816" s="32"/>
    </row>
    <row r="5817" spans="7:12" x14ac:dyDescent="0.2">
      <c r="G5817" s="32"/>
      <c r="H5817" s="32"/>
      <c r="I5817" s="32"/>
      <c r="J5817" s="32"/>
      <c r="K5817" s="32"/>
      <c r="L5817" s="32"/>
    </row>
    <row r="5818" spans="7:12" x14ac:dyDescent="0.2">
      <c r="G5818" s="32"/>
      <c r="H5818" s="32"/>
      <c r="I5818" s="32"/>
      <c r="J5818" s="32"/>
      <c r="K5818" s="32"/>
      <c r="L5818" s="32"/>
    </row>
    <row r="5819" spans="7:12" x14ac:dyDescent="0.2">
      <c r="G5819" s="32"/>
      <c r="H5819" s="32"/>
      <c r="I5819" s="32"/>
      <c r="J5819" s="32"/>
      <c r="K5819" s="32"/>
      <c r="L5819" s="32"/>
    </row>
    <row r="5820" spans="7:12" x14ac:dyDescent="0.2">
      <c r="G5820" s="32"/>
      <c r="H5820" s="32"/>
      <c r="I5820" s="32"/>
      <c r="J5820" s="32"/>
      <c r="K5820" s="32"/>
      <c r="L5820" s="32"/>
    </row>
    <row r="5821" spans="7:12" x14ac:dyDescent="0.2">
      <c r="G5821" s="32"/>
      <c r="H5821" s="32"/>
      <c r="I5821" s="32"/>
      <c r="J5821" s="32"/>
      <c r="K5821" s="32"/>
      <c r="L5821" s="32"/>
    </row>
    <row r="5822" spans="7:12" x14ac:dyDescent="0.2">
      <c r="G5822" s="32"/>
      <c r="H5822" s="32"/>
      <c r="I5822" s="32"/>
      <c r="J5822" s="32"/>
      <c r="K5822" s="32"/>
      <c r="L5822" s="32"/>
    </row>
    <row r="5823" spans="7:12" x14ac:dyDescent="0.2">
      <c r="G5823" s="32"/>
      <c r="H5823" s="32"/>
      <c r="I5823" s="32"/>
      <c r="J5823" s="32"/>
      <c r="K5823" s="32"/>
      <c r="L5823" s="32"/>
    </row>
    <row r="5824" spans="7:12" x14ac:dyDescent="0.2">
      <c r="G5824" s="32"/>
      <c r="H5824" s="32"/>
      <c r="I5824" s="32"/>
      <c r="J5824" s="32"/>
      <c r="K5824" s="32"/>
      <c r="L5824" s="32"/>
    </row>
    <row r="5825" spans="7:12" x14ac:dyDescent="0.2">
      <c r="G5825" s="32"/>
      <c r="H5825" s="32"/>
      <c r="I5825" s="32"/>
      <c r="J5825" s="32"/>
      <c r="K5825" s="32"/>
      <c r="L5825" s="32"/>
    </row>
    <row r="5826" spans="7:12" x14ac:dyDescent="0.2">
      <c r="G5826" s="32"/>
      <c r="H5826" s="32"/>
      <c r="I5826" s="32"/>
      <c r="J5826" s="32"/>
      <c r="K5826" s="32"/>
      <c r="L5826" s="32"/>
    </row>
    <row r="5827" spans="7:12" x14ac:dyDescent="0.2">
      <c r="G5827" s="32"/>
      <c r="H5827" s="32"/>
      <c r="I5827" s="32"/>
      <c r="J5827" s="32"/>
      <c r="K5827" s="32"/>
      <c r="L5827" s="32"/>
    </row>
    <row r="5828" spans="7:12" x14ac:dyDescent="0.2">
      <c r="G5828" s="32"/>
      <c r="H5828" s="32"/>
      <c r="I5828" s="32"/>
      <c r="J5828" s="32"/>
      <c r="K5828" s="32"/>
      <c r="L5828" s="32"/>
    </row>
    <row r="5829" spans="7:12" x14ac:dyDescent="0.2">
      <c r="G5829" s="32"/>
      <c r="H5829" s="32"/>
      <c r="I5829" s="32"/>
      <c r="J5829" s="32"/>
      <c r="K5829" s="32"/>
      <c r="L5829" s="32"/>
    </row>
    <row r="5830" spans="7:12" x14ac:dyDescent="0.2">
      <c r="G5830" s="32"/>
      <c r="H5830" s="32"/>
      <c r="I5830" s="32"/>
      <c r="J5830" s="32"/>
      <c r="K5830" s="32"/>
      <c r="L5830" s="32"/>
    </row>
    <row r="5831" spans="7:12" x14ac:dyDescent="0.2">
      <c r="G5831" s="32"/>
      <c r="H5831" s="32"/>
      <c r="I5831" s="32"/>
      <c r="J5831" s="32"/>
      <c r="K5831" s="32"/>
      <c r="L5831" s="32"/>
    </row>
    <row r="5832" spans="7:12" x14ac:dyDescent="0.2">
      <c r="G5832" s="32"/>
      <c r="H5832" s="32"/>
      <c r="I5832" s="32"/>
      <c r="J5832" s="32"/>
      <c r="K5832" s="32"/>
      <c r="L5832" s="32"/>
    </row>
    <row r="5833" spans="7:12" x14ac:dyDescent="0.2">
      <c r="G5833" s="32"/>
      <c r="H5833" s="32"/>
      <c r="I5833" s="32"/>
      <c r="J5833" s="32"/>
      <c r="K5833" s="32"/>
      <c r="L5833" s="32"/>
    </row>
    <row r="5834" spans="7:12" x14ac:dyDescent="0.2">
      <c r="G5834" s="32"/>
      <c r="H5834" s="32"/>
      <c r="I5834" s="32"/>
      <c r="J5834" s="32"/>
      <c r="K5834" s="32"/>
      <c r="L5834" s="32"/>
    </row>
    <row r="5835" spans="7:12" x14ac:dyDescent="0.2">
      <c r="G5835" s="32"/>
      <c r="H5835" s="32"/>
      <c r="I5835" s="32"/>
      <c r="J5835" s="32"/>
      <c r="K5835" s="32"/>
      <c r="L5835" s="32"/>
    </row>
    <row r="5836" spans="7:12" x14ac:dyDescent="0.2">
      <c r="G5836" s="32"/>
      <c r="H5836" s="32"/>
      <c r="I5836" s="32"/>
      <c r="J5836" s="32"/>
      <c r="K5836" s="32"/>
      <c r="L5836" s="32"/>
    </row>
    <row r="5837" spans="7:12" x14ac:dyDescent="0.2">
      <c r="G5837" s="32"/>
      <c r="H5837" s="32"/>
      <c r="I5837" s="32"/>
      <c r="J5837" s="32"/>
      <c r="K5837" s="32"/>
      <c r="L5837" s="32"/>
    </row>
    <row r="5838" spans="7:12" x14ac:dyDescent="0.2">
      <c r="G5838" s="32"/>
      <c r="H5838" s="32"/>
      <c r="I5838" s="32"/>
      <c r="J5838" s="32"/>
      <c r="K5838" s="32"/>
      <c r="L5838" s="32"/>
    </row>
    <row r="5839" spans="7:12" x14ac:dyDescent="0.2">
      <c r="G5839" s="32"/>
      <c r="H5839" s="32"/>
      <c r="I5839" s="32"/>
      <c r="J5839" s="32"/>
      <c r="K5839" s="32"/>
      <c r="L5839" s="32"/>
    </row>
    <row r="5840" spans="7:12" x14ac:dyDescent="0.2">
      <c r="G5840" s="32"/>
      <c r="H5840" s="32"/>
      <c r="I5840" s="32"/>
      <c r="J5840" s="32"/>
      <c r="K5840" s="32"/>
      <c r="L5840" s="32"/>
    </row>
    <row r="5841" spans="7:12" x14ac:dyDescent="0.2">
      <c r="G5841" s="32"/>
      <c r="H5841" s="32"/>
      <c r="I5841" s="32"/>
      <c r="J5841" s="32"/>
      <c r="K5841" s="32"/>
      <c r="L5841" s="32"/>
    </row>
    <row r="5842" spans="7:12" x14ac:dyDescent="0.2">
      <c r="G5842" s="32"/>
      <c r="H5842" s="32"/>
      <c r="I5842" s="32"/>
      <c r="J5842" s="32"/>
      <c r="K5842" s="32"/>
      <c r="L5842" s="32"/>
    </row>
    <row r="5843" spans="7:12" x14ac:dyDescent="0.2">
      <c r="G5843" s="32"/>
      <c r="H5843" s="32"/>
      <c r="I5843" s="32"/>
      <c r="J5843" s="32"/>
      <c r="K5843" s="32"/>
      <c r="L5843" s="32"/>
    </row>
    <row r="5844" spans="7:12" x14ac:dyDescent="0.2">
      <c r="G5844" s="32"/>
      <c r="H5844" s="32"/>
      <c r="I5844" s="32"/>
      <c r="J5844" s="32"/>
      <c r="K5844" s="32"/>
      <c r="L5844" s="32"/>
    </row>
    <row r="5845" spans="7:12" x14ac:dyDescent="0.2">
      <c r="G5845" s="32"/>
      <c r="H5845" s="32"/>
      <c r="I5845" s="32"/>
      <c r="J5845" s="32"/>
      <c r="K5845" s="32"/>
      <c r="L5845" s="32"/>
    </row>
    <row r="5846" spans="7:12" x14ac:dyDescent="0.2">
      <c r="G5846" s="32"/>
      <c r="H5846" s="32"/>
      <c r="I5846" s="32"/>
      <c r="J5846" s="32"/>
      <c r="K5846" s="32"/>
      <c r="L5846" s="32"/>
    </row>
    <row r="5847" spans="7:12" x14ac:dyDescent="0.2">
      <c r="G5847" s="32"/>
      <c r="H5847" s="32"/>
      <c r="I5847" s="32"/>
      <c r="J5847" s="32"/>
      <c r="K5847" s="32"/>
      <c r="L5847" s="32"/>
    </row>
    <row r="5848" spans="7:12" x14ac:dyDescent="0.2">
      <c r="G5848" s="32"/>
      <c r="H5848" s="32"/>
      <c r="I5848" s="32"/>
      <c r="J5848" s="32"/>
      <c r="K5848" s="32"/>
      <c r="L5848" s="32"/>
    </row>
    <row r="5849" spans="7:12" x14ac:dyDescent="0.2">
      <c r="G5849" s="32"/>
      <c r="H5849" s="32"/>
      <c r="I5849" s="32"/>
      <c r="J5849" s="32"/>
      <c r="K5849" s="32"/>
      <c r="L5849" s="32"/>
    </row>
    <row r="5850" spans="7:12" x14ac:dyDescent="0.2">
      <c r="G5850" s="32"/>
      <c r="H5850" s="32"/>
      <c r="I5850" s="32"/>
      <c r="J5850" s="32"/>
      <c r="K5850" s="32"/>
      <c r="L5850" s="32"/>
    </row>
    <row r="5851" spans="7:12" x14ac:dyDescent="0.2">
      <c r="G5851" s="32"/>
      <c r="H5851" s="32"/>
      <c r="I5851" s="32"/>
      <c r="J5851" s="32"/>
      <c r="K5851" s="32"/>
      <c r="L5851" s="32"/>
    </row>
    <row r="5852" spans="7:12" x14ac:dyDescent="0.2">
      <c r="G5852" s="32"/>
      <c r="H5852" s="32"/>
      <c r="I5852" s="32"/>
      <c r="J5852" s="32"/>
      <c r="K5852" s="32"/>
      <c r="L5852" s="32"/>
    </row>
    <row r="5853" spans="7:12" x14ac:dyDescent="0.2">
      <c r="G5853" s="32"/>
      <c r="H5853" s="32"/>
      <c r="I5853" s="32"/>
      <c r="J5853" s="32"/>
      <c r="K5853" s="32"/>
      <c r="L5853" s="32"/>
    </row>
    <row r="5854" spans="7:12" x14ac:dyDescent="0.2">
      <c r="G5854" s="32"/>
      <c r="H5854" s="32"/>
      <c r="I5854" s="32"/>
      <c r="J5854" s="32"/>
      <c r="K5854" s="32"/>
      <c r="L5854" s="32"/>
    </row>
    <row r="5855" spans="7:12" x14ac:dyDescent="0.2">
      <c r="G5855" s="32"/>
      <c r="H5855" s="32"/>
      <c r="I5855" s="32"/>
      <c r="J5855" s="32"/>
      <c r="K5855" s="32"/>
      <c r="L5855" s="32"/>
    </row>
    <row r="5856" spans="7:12" x14ac:dyDescent="0.2">
      <c r="G5856" s="32"/>
      <c r="H5856" s="32"/>
      <c r="I5856" s="32"/>
      <c r="J5856" s="32"/>
      <c r="K5856" s="32"/>
      <c r="L5856" s="32"/>
    </row>
    <row r="5857" spans="7:12" x14ac:dyDescent="0.2">
      <c r="G5857" s="32"/>
      <c r="H5857" s="32"/>
      <c r="I5857" s="32"/>
      <c r="J5857" s="32"/>
      <c r="K5857" s="32"/>
      <c r="L5857" s="32"/>
    </row>
    <row r="5858" spans="7:12" x14ac:dyDescent="0.2">
      <c r="G5858" s="32"/>
      <c r="H5858" s="32"/>
      <c r="I5858" s="32"/>
      <c r="J5858" s="32"/>
      <c r="K5858" s="32"/>
      <c r="L5858" s="32"/>
    </row>
    <row r="5859" spans="7:12" x14ac:dyDescent="0.2">
      <c r="G5859" s="32"/>
      <c r="H5859" s="32"/>
      <c r="I5859" s="32"/>
      <c r="J5859" s="32"/>
      <c r="K5859" s="32"/>
      <c r="L5859" s="32"/>
    </row>
    <row r="5860" spans="7:12" x14ac:dyDescent="0.2">
      <c r="G5860" s="32"/>
      <c r="H5860" s="32"/>
      <c r="I5860" s="32"/>
      <c r="J5860" s="32"/>
      <c r="K5860" s="32"/>
      <c r="L5860" s="32"/>
    </row>
    <row r="5861" spans="7:12" x14ac:dyDescent="0.2">
      <c r="G5861" s="32"/>
      <c r="H5861" s="32"/>
      <c r="I5861" s="32"/>
      <c r="J5861" s="32"/>
      <c r="K5861" s="32"/>
      <c r="L5861" s="32"/>
    </row>
    <row r="5862" spans="7:12" x14ac:dyDescent="0.2">
      <c r="G5862" s="32"/>
      <c r="H5862" s="32"/>
      <c r="I5862" s="32"/>
      <c r="J5862" s="32"/>
      <c r="K5862" s="32"/>
      <c r="L5862" s="32"/>
    </row>
    <row r="5863" spans="7:12" x14ac:dyDescent="0.2">
      <c r="G5863" s="32"/>
      <c r="H5863" s="32"/>
      <c r="I5863" s="32"/>
      <c r="J5863" s="32"/>
      <c r="K5863" s="32"/>
      <c r="L5863" s="32"/>
    </row>
    <row r="5864" spans="7:12" x14ac:dyDescent="0.2">
      <c r="G5864" s="32"/>
      <c r="H5864" s="32"/>
      <c r="I5864" s="32"/>
      <c r="J5864" s="32"/>
      <c r="K5864" s="32"/>
      <c r="L5864" s="32"/>
    </row>
    <row r="5865" spans="7:12" x14ac:dyDescent="0.2">
      <c r="G5865" s="32"/>
      <c r="H5865" s="32"/>
      <c r="I5865" s="32"/>
      <c r="J5865" s="32"/>
      <c r="K5865" s="32"/>
      <c r="L5865" s="32"/>
    </row>
    <row r="5866" spans="7:12" x14ac:dyDescent="0.2">
      <c r="G5866" s="32"/>
      <c r="H5866" s="32"/>
      <c r="I5866" s="32"/>
      <c r="J5866" s="32"/>
      <c r="K5866" s="32"/>
      <c r="L5866" s="32"/>
    </row>
    <row r="5867" spans="7:12" x14ac:dyDescent="0.2">
      <c r="G5867" s="32"/>
      <c r="H5867" s="32"/>
      <c r="I5867" s="32"/>
      <c r="J5867" s="32"/>
      <c r="K5867" s="32"/>
      <c r="L5867" s="32"/>
    </row>
    <row r="5868" spans="7:12" x14ac:dyDescent="0.2">
      <c r="G5868" s="32"/>
      <c r="H5868" s="32"/>
      <c r="I5868" s="32"/>
      <c r="J5868" s="32"/>
      <c r="K5868" s="32"/>
      <c r="L5868" s="32"/>
    </row>
    <row r="5869" spans="7:12" x14ac:dyDescent="0.2">
      <c r="G5869" s="32"/>
      <c r="H5869" s="32"/>
      <c r="I5869" s="32"/>
      <c r="J5869" s="32"/>
      <c r="K5869" s="32"/>
      <c r="L5869" s="32"/>
    </row>
    <row r="5870" spans="7:12" x14ac:dyDescent="0.2">
      <c r="G5870" s="32"/>
      <c r="H5870" s="32"/>
      <c r="I5870" s="32"/>
      <c r="J5870" s="32"/>
      <c r="K5870" s="32"/>
      <c r="L5870" s="32"/>
    </row>
    <row r="5871" spans="7:12" x14ac:dyDescent="0.2">
      <c r="G5871" s="32"/>
      <c r="H5871" s="32"/>
      <c r="I5871" s="32"/>
      <c r="J5871" s="32"/>
      <c r="K5871" s="32"/>
      <c r="L5871" s="32"/>
    </row>
    <row r="5872" spans="7:12" x14ac:dyDescent="0.2">
      <c r="G5872" s="32"/>
      <c r="H5872" s="32"/>
      <c r="I5872" s="32"/>
      <c r="J5872" s="32"/>
      <c r="K5872" s="32"/>
      <c r="L5872" s="32"/>
    </row>
    <row r="5873" spans="7:12" x14ac:dyDescent="0.2">
      <c r="G5873" s="32"/>
      <c r="H5873" s="32"/>
      <c r="I5873" s="32"/>
      <c r="J5873" s="32"/>
      <c r="K5873" s="32"/>
      <c r="L5873" s="32"/>
    </row>
    <row r="5874" spans="7:12" x14ac:dyDescent="0.2">
      <c r="G5874" s="32"/>
      <c r="H5874" s="32"/>
      <c r="I5874" s="32"/>
      <c r="J5874" s="32"/>
      <c r="K5874" s="32"/>
      <c r="L5874" s="32"/>
    </row>
    <row r="5875" spans="7:12" x14ac:dyDescent="0.2">
      <c r="G5875" s="32"/>
      <c r="H5875" s="32"/>
      <c r="I5875" s="32"/>
      <c r="J5875" s="32"/>
      <c r="K5875" s="32"/>
      <c r="L5875" s="32"/>
    </row>
    <row r="5876" spans="7:12" x14ac:dyDescent="0.2">
      <c r="G5876" s="32"/>
      <c r="H5876" s="32"/>
      <c r="I5876" s="32"/>
      <c r="J5876" s="32"/>
      <c r="K5876" s="32"/>
      <c r="L5876" s="32"/>
    </row>
    <row r="5877" spans="7:12" x14ac:dyDescent="0.2">
      <c r="G5877" s="32"/>
      <c r="H5877" s="32"/>
      <c r="I5877" s="32"/>
      <c r="J5877" s="32"/>
      <c r="K5877" s="32"/>
      <c r="L5877" s="32"/>
    </row>
    <row r="5878" spans="7:12" x14ac:dyDescent="0.2">
      <c r="G5878" s="32"/>
      <c r="H5878" s="32"/>
      <c r="I5878" s="32"/>
      <c r="J5878" s="32"/>
      <c r="K5878" s="32"/>
      <c r="L5878" s="32"/>
    </row>
    <row r="5879" spans="7:12" x14ac:dyDescent="0.2">
      <c r="G5879" s="32"/>
      <c r="H5879" s="32"/>
      <c r="I5879" s="32"/>
      <c r="J5879" s="32"/>
      <c r="K5879" s="32"/>
      <c r="L5879" s="32"/>
    </row>
    <row r="5880" spans="7:12" x14ac:dyDescent="0.2">
      <c r="G5880" s="32"/>
      <c r="H5880" s="32"/>
      <c r="I5880" s="32"/>
      <c r="J5880" s="32"/>
      <c r="K5880" s="32"/>
      <c r="L5880" s="32"/>
    </row>
    <row r="5881" spans="7:12" x14ac:dyDescent="0.2">
      <c r="G5881" s="32"/>
      <c r="H5881" s="32"/>
      <c r="I5881" s="32"/>
      <c r="J5881" s="32"/>
      <c r="K5881" s="32"/>
      <c r="L5881" s="32"/>
    </row>
    <row r="5882" spans="7:12" x14ac:dyDescent="0.2">
      <c r="G5882" s="32"/>
      <c r="H5882" s="32"/>
      <c r="I5882" s="32"/>
      <c r="J5882" s="32"/>
      <c r="K5882" s="32"/>
      <c r="L5882" s="32"/>
    </row>
    <row r="5883" spans="7:12" x14ac:dyDescent="0.2">
      <c r="G5883" s="32"/>
      <c r="H5883" s="32"/>
      <c r="I5883" s="32"/>
      <c r="J5883" s="32"/>
      <c r="K5883" s="32"/>
      <c r="L5883" s="32"/>
    </row>
    <row r="5884" spans="7:12" x14ac:dyDescent="0.2">
      <c r="G5884" s="32"/>
      <c r="H5884" s="32"/>
      <c r="I5884" s="32"/>
      <c r="J5884" s="32"/>
      <c r="K5884" s="32"/>
      <c r="L5884" s="32"/>
    </row>
    <row r="5885" spans="7:12" x14ac:dyDescent="0.2">
      <c r="G5885" s="32"/>
      <c r="H5885" s="32"/>
      <c r="I5885" s="32"/>
      <c r="J5885" s="32"/>
      <c r="K5885" s="32"/>
      <c r="L5885" s="32"/>
    </row>
    <row r="5886" spans="7:12" x14ac:dyDescent="0.2">
      <c r="G5886" s="32"/>
      <c r="H5886" s="32"/>
      <c r="I5886" s="32"/>
      <c r="J5886" s="32"/>
      <c r="K5886" s="32"/>
      <c r="L5886" s="32"/>
    </row>
    <row r="5887" spans="7:12" x14ac:dyDescent="0.2">
      <c r="G5887" s="32"/>
      <c r="H5887" s="32"/>
      <c r="I5887" s="32"/>
      <c r="J5887" s="32"/>
      <c r="K5887" s="32"/>
      <c r="L5887" s="32"/>
    </row>
    <row r="5888" spans="7:12" x14ac:dyDescent="0.2">
      <c r="G5888" s="32"/>
      <c r="H5888" s="32"/>
      <c r="I5888" s="32"/>
      <c r="J5888" s="32"/>
      <c r="K5888" s="32"/>
      <c r="L5888" s="32"/>
    </row>
    <row r="5889" spans="7:12" x14ac:dyDescent="0.2">
      <c r="G5889" s="32"/>
      <c r="H5889" s="32"/>
      <c r="I5889" s="32"/>
      <c r="J5889" s="32"/>
      <c r="K5889" s="32"/>
      <c r="L5889" s="32"/>
    </row>
    <row r="5890" spans="7:12" x14ac:dyDescent="0.2">
      <c r="G5890" s="32"/>
      <c r="H5890" s="32"/>
      <c r="I5890" s="32"/>
      <c r="J5890" s="32"/>
      <c r="K5890" s="32"/>
      <c r="L5890" s="32"/>
    </row>
    <row r="5891" spans="7:12" x14ac:dyDescent="0.2">
      <c r="G5891" s="32"/>
      <c r="H5891" s="32"/>
      <c r="I5891" s="32"/>
      <c r="J5891" s="32"/>
      <c r="K5891" s="32"/>
      <c r="L5891" s="32"/>
    </row>
    <row r="5892" spans="7:12" x14ac:dyDescent="0.2">
      <c r="G5892" s="32"/>
      <c r="H5892" s="32"/>
      <c r="I5892" s="32"/>
      <c r="J5892" s="32"/>
      <c r="K5892" s="32"/>
      <c r="L5892" s="32"/>
    </row>
    <row r="5893" spans="7:12" x14ac:dyDescent="0.2">
      <c r="G5893" s="32"/>
      <c r="H5893" s="32"/>
      <c r="I5893" s="32"/>
      <c r="J5893" s="32"/>
      <c r="K5893" s="32"/>
      <c r="L5893" s="32"/>
    </row>
    <row r="5894" spans="7:12" x14ac:dyDescent="0.2">
      <c r="G5894" s="32"/>
      <c r="H5894" s="32"/>
      <c r="I5894" s="32"/>
      <c r="J5894" s="32"/>
      <c r="K5894" s="32"/>
      <c r="L5894" s="32"/>
    </row>
    <row r="5895" spans="7:12" x14ac:dyDescent="0.2">
      <c r="G5895" s="32"/>
      <c r="H5895" s="32"/>
      <c r="I5895" s="32"/>
      <c r="J5895" s="32"/>
      <c r="K5895" s="32"/>
      <c r="L5895" s="32"/>
    </row>
    <row r="5896" spans="7:12" x14ac:dyDescent="0.2">
      <c r="G5896" s="32"/>
      <c r="H5896" s="32"/>
      <c r="I5896" s="32"/>
      <c r="J5896" s="32"/>
      <c r="K5896" s="32"/>
      <c r="L5896" s="32"/>
    </row>
    <row r="5897" spans="7:12" x14ac:dyDescent="0.2">
      <c r="G5897" s="32"/>
      <c r="H5897" s="32"/>
      <c r="I5897" s="32"/>
      <c r="J5897" s="32"/>
      <c r="K5897" s="32"/>
      <c r="L5897" s="32"/>
    </row>
    <row r="5898" spans="7:12" x14ac:dyDescent="0.2">
      <c r="G5898" s="32"/>
      <c r="H5898" s="32"/>
      <c r="I5898" s="32"/>
      <c r="J5898" s="32"/>
      <c r="K5898" s="32"/>
      <c r="L5898" s="32"/>
    </row>
    <row r="5899" spans="7:12" x14ac:dyDescent="0.2">
      <c r="G5899" s="32"/>
      <c r="H5899" s="32"/>
      <c r="I5899" s="32"/>
      <c r="J5899" s="32"/>
      <c r="K5899" s="32"/>
      <c r="L5899" s="32"/>
    </row>
    <row r="5900" spans="7:12" x14ac:dyDescent="0.2">
      <c r="G5900" s="32"/>
      <c r="H5900" s="32"/>
      <c r="I5900" s="32"/>
      <c r="J5900" s="32"/>
      <c r="K5900" s="32"/>
      <c r="L5900" s="32"/>
    </row>
    <row r="5901" spans="7:12" x14ac:dyDescent="0.2">
      <c r="G5901" s="32"/>
      <c r="H5901" s="32"/>
      <c r="I5901" s="32"/>
      <c r="J5901" s="32"/>
      <c r="K5901" s="32"/>
      <c r="L5901" s="32"/>
    </row>
    <row r="5902" spans="7:12" x14ac:dyDescent="0.2">
      <c r="G5902" s="32"/>
      <c r="H5902" s="32"/>
      <c r="I5902" s="32"/>
      <c r="J5902" s="32"/>
      <c r="K5902" s="32"/>
      <c r="L5902" s="32"/>
    </row>
    <row r="5903" spans="7:12" x14ac:dyDescent="0.2">
      <c r="G5903" s="32"/>
      <c r="H5903" s="32"/>
      <c r="I5903" s="32"/>
      <c r="J5903" s="32"/>
      <c r="K5903" s="32"/>
      <c r="L5903" s="32"/>
    </row>
    <row r="5904" spans="7:12" x14ac:dyDescent="0.2">
      <c r="G5904" s="32"/>
      <c r="H5904" s="32"/>
      <c r="I5904" s="32"/>
      <c r="J5904" s="32"/>
      <c r="K5904" s="32"/>
      <c r="L5904" s="32"/>
    </row>
    <row r="5905" spans="7:12" x14ac:dyDescent="0.2">
      <c r="G5905" s="32"/>
      <c r="H5905" s="32"/>
      <c r="I5905" s="32"/>
      <c r="J5905" s="32"/>
      <c r="K5905" s="32"/>
      <c r="L5905" s="32"/>
    </row>
    <row r="5906" spans="7:12" x14ac:dyDescent="0.2">
      <c r="G5906" s="32"/>
      <c r="H5906" s="32"/>
      <c r="I5906" s="32"/>
      <c r="J5906" s="32"/>
      <c r="K5906" s="32"/>
      <c r="L5906" s="32"/>
    </row>
    <row r="5907" spans="7:12" x14ac:dyDescent="0.2">
      <c r="G5907" s="32"/>
      <c r="H5907" s="32"/>
      <c r="I5907" s="32"/>
      <c r="J5907" s="32"/>
      <c r="K5907" s="32"/>
      <c r="L5907" s="32"/>
    </row>
    <row r="5908" spans="7:12" x14ac:dyDescent="0.2">
      <c r="G5908" s="32"/>
      <c r="H5908" s="32"/>
      <c r="I5908" s="32"/>
      <c r="J5908" s="32"/>
      <c r="K5908" s="32"/>
      <c r="L5908" s="32"/>
    </row>
    <row r="5909" spans="7:12" x14ac:dyDescent="0.2">
      <c r="G5909" s="32"/>
      <c r="H5909" s="32"/>
      <c r="I5909" s="32"/>
      <c r="J5909" s="32"/>
      <c r="K5909" s="32"/>
      <c r="L5909" s="32"/>
    </row>
    <row r="5910" spans="7:12" x14ac:dyDescent="0.2">
      <c r="G5910" s="32"/>
      <c r="H5910" s="32"/>
      <c r="I5910" s="32"/>
      <c r="J5910" s="32"/>
      <c r="K5910" s="32"/>
      <c r="L5910" s="32"/>
    </row>
    <row r="5911" spans="7:12" x14ac:dyDescent="0.2">
      <c r="G5911" s="32"/>
      <c r="H5911" s="32"/>
      <c r="I5911" s="32"/>
      <c r="J5911" s="32"/>
      <c r="K5911" s="32"/>
      <c r="L5911" s="32"/>
    </row>
    <row r="5912" spans="7:12" x14ac:dyDescent="0.2">
      <c r="G5912" s="32"/>
      <c r="H5912" s="32"/>
      <c r="I5912" s="32"/>
      <c r="J5912" s="32"/>
      <c r="K5912" s="32"/>
      <c r="L5912" s="32"/>
    </row>
    <row r="5913" spans="7:12" x14ac:dyDescent="0.2">
      <c r="G5913" s="32"/>
      <c r="H5913" s="32"/>
      <c r="I5913" s="32"/>
      <c r="J5913" s="32"/>
      <c r="K5913" s="32"/>
      <c r="L5913" s="32"/>
    </row>
    <row r="5914" spans="7:12" x14ac:dyDescent="0.2">
      <c r="G5914" s="32"/>
      <c r="H5914" s="32"/>
      <c r="I5914" s="32"/>
      <c r="J5914" s="32"/>
      <c r="K5914" s="32"/>
      <c r="L5914" s="32"/>
    </row>
    <row r="5915" spans="7:12" x14ac:dyDescent="0.2">
      <c r="G5915" s="32"/>
      <c r="H5915" s="32"/>
      <c r="I5915" s="32"/>
      <c r="J5915" s="32"/>
      <c r="K5915" s="32"/>
      <c r="L5915" s="32"/>
    </row>
    <row r="5916" spans="7:12" x14ac:dyDescent="0.2">
      <c r="G5916" s="32"/>
      <c r="H5916" s="32"/>
      <c r="I5916" s="32"/>
      <c r="J5916" s="32"/>
      <c r="K5916" s="32"/>
      <c r="L5916" s="32"/>
    </row>
    <row r="5917" spans="7:12" x14ac:dyDescent="0.2">
      <c r="G5917" s="32"/>
      <c r="H5917" s="32"/>
      <c r="I5917" s="32"/>
      <c r="J5917" s="32"/>
      <c r="K5917" s="32"/>
      <c r="L5917" s="32"/>
    </row>
    <row r="5918" spans="7:12" x14ac:dyDescent="0.2">
      <c r="G5918" s="32"/>
      <c r="H5918" s="32"/>
      <c r="I5918" s="32"/>
      <c r="J5918" s="32"/>
      <c r="K5918" s="32"/>
      <c r="L5918" s="32"/>
    </row>
    <row r="5919" spans="7:12" x14ac:dyDescent="0.2">
      <c r="G5919" s="32"/>
      <c r="H5919" s="32"/>
      <c r="I5919" s="32"/>
      <c r="J5919" s="32"/>
      <c r="K5919" s="32"/>
      <c r="L5919" s="32"/>
    </row>
    <row r="5920" spans="7:12" x14ac:dyDescent="0.2">
      <c r="G5920" s="32"/>
      <c r="H5920" s="32"/>
      <c r="I5920" s="32"/>
      <c r="J5920" s="32"/>
      <c r="K5920" s="32"/>
      <c r="L5920" s="32"/>
    </row>
    <row r="5921" spans="7:12" x14ac:dyDescent="0.2">
      <c r="G5921" s="32"/>
      <c r="H5921" s="32"/>
      <c r="I5921" s="32"/>
      <c r="J5921" s="32"/>
      <c r="K5921" s="32"/>
      <c r="L5921" s="32"/>
    </row>
    <row r="5922" spans="7:12" x14ac:dyDescent="0.2">
      <c r="G5922" s="32"/>
      <c r="H5922" s="32"/>
      <c r="I5922" s="32"/>
      <c r="J5922" s="32"/>
      <c r="K5922" s="32"/>
      <c r="L5922" s="32"/>
    </row>
    <row r="5923" spans="7:12" x14ac:dyDescent="0.2">
      <c r="G5923" s="32"/>
      <c r="H5923" s="32"/>
      <c r="I5923" s="32"/>
      <c r="J5923" s="32"/>
      <c r="K5923" s="32"/>
      <c r="L5923" s="32"/>
    </row>
    <row r="5924" spans="7:12" x14ac:dyDescent="0.2">
      <c r="G5924" s="32"/>
      <c r="H5924" s="32"/>
      <c r="I5924" s="32"/>
      <c r="J5924" s="32"/>
      <c r="K5924" s="32"/>
      <c r="L5924" s="32"/>
    </row>
    <row r="5925" spans="7:12" x14ac:dyDescent="0.2">
      <c r="G5925" s="32"/>
      <c r="H5925" s="32"/>
      <c r="I5925" s="32"/>
      <c r="J5925" s="32"/>
      <c r="K5925" s="32"/>
      <c r="L5925" s="32"/>
    </row>
    <row r="5926" spans="7:12" x14ac:dyDescent="0.2">
      <c r="G5926" s="32"/>
      <c r="H5926" s="32"/>
      <c r="I5926" s="32"/>
      <c r="J5926" s="32"/>
      <c r="K5926" s="32"/>
      <c r="L5926" s="32"/>
    </row>
    <row r="5927" spans="7:12" x14ac:dyDescent="0.2">
      <c r="G5927" s="32"/>
      <c r="H5927" s="32"/>
      <c r="I5927" s="32"/>
      <c r="J5927" s="32"/>
      <c r="K5927" s="32"/>
      <c r="L5927" s="32"/>
    </row>
    <row r="5928" spans="7:12" x14ac:dyDescent="0.2">
      <c r="G5928" s="32"/>
      <c r="H5928" s="32"/>
      <c r="I5928" s="32"/>
      <c r="J5928" s="32"/>
      <c r="K5928" s="32"/>
      <c r="L5928" s="32"/>
    </row>
    <row r="5929" spans="7:12" x14ac:dyDescent="0.2">
      <c r="G5929" s="32"/>
      <c r="H5929" s="32"/>
      <c r="I5929" s="32"/>
      <c r="J5929" s="32"/>
      <c r="K5929" s="32"/>
      <c r="L5929" s="32"/>
    </row>
    <row r="5930" spans="7:12" x14ac:dyDescent="0.2">
      <c r="G5930" s="32"/>
      <c r="H5930" s="32"/>
      <c r="I5930" s="32"/>
      <c r="J5930" s="32"/>
      <c r="K5930" s="32"/>
      <c r="L5930" s="32"/>
    </row>
    <row r="5931" spans="7:12" x14ac:dyDescent="0.2">
      <c r="G5931" s="32"/>
      <c r="H5931" s="32"/>
      <c r="I5931" s="32"/>
      <c r="J5931" s="32"/>
      <c r="K5931" s="32"/>
      <c r="L5931" s="32"/>
    </row>
    <row r="5932" spans="7:12" x14ac:dyDescent="0.2">
      <c r="G5932" s="32"/>
      <c r="H5932" s="32"/>
      <c r="I5932" s="32"/>
      <c r="J5932" s="32"/>
      <c r="K5932" s="32"/>
      <c r="L5932" s="32"/>
    </row>
    <row r="5933" spans="7:12" x14ac:dyDescent="0.2">
      <c r="G5933" s="32"/>
      <c r="H5933" s="32"/>
      <c r="I5933" s="32"/>
      <c r="J5933" s="32"/>
      <c r="K5933" s="32"/>
      <c r="L5933" s="32"/>
    </row>
    <row r="5934" spans="7:12" x14ac:dyDescent="0.2">
      <c r="G5934" s="32"/>
      <c r="H5934" s="32"/>
      <c r="I5934" s="32"/>
      <c r="J5934" s="32"/>
      <c r="K5934" s="32"/>
      <c r="L5934" s="32"/>
    </row>
    <row r="5935" spans="7:12" x14ac:dyDescent="0.2">
      <c r="G5935" s="32"/>
      <c r="H5935" s="32"/>
      <c r="I5935" s="32"/>
      <c r="J5935" s="32"/>
      <c r="K5935" s="32"/>
      <c r="L5935" s="32"/>
    </row>
    <row r="5936" spans="7:12" x14ac:dyDescent="0.2">
      <c r="G5936" s="32"/>
      <c r="H5936" s="32"/>
      <c r="I5936" s="32"/>
      <c r="J5936" s="32"/>
      <c r="K5936" s="32"/>
      <c r="L5936" s="32"/>
    </row>
    <row r="5937" spans="7:12" x14ac:dyDescent="0.2">
      <c r="G5937" s="32"/>
      <c r="H5937" s="32"/>
      <c r="I5937" s="32"/>
      <c r="J5937" s="32"/>
      <c r="K5937" s="32"/>
      <c r="L5937" s="32"/>
    </row>
    <row r="5938" spans="7:12" x14ac:dyDescent="0.2">
      <c r="G5938" s="32"/>
      <c r="H5938" s="32"/>
      <c r="I5938" s="32"/>
      <c r="J5938" s="32"/>
      <c r="K5938" s="32"/>
      <c r="L5938" s="32"/>
    </row>
    <row r="5939" spans="7:12" x14ac:dyDescent="0.2">
      <c r="G5939" s="32"/>
      <c r="H5939" s="32"/>
      <c r="I5939" s="32"/>
      <c r="J5939" s="32"/>
      <c r="K5939" s="32"/>
      <c r="L5939" s="32"/>
    </row>
    <row r="5940" spans="7:12" x14ac:dyDescent="0.2">
      <c r="G5940" s="32"/>
      <c r="H5940" s="32"/>
      <c r="I5940" s="32"/>
      <c r="J5940" s="32"/>
      <c r="K5940" s="32"/>
      <c r="L5940" s="32"/>
    </row>
    <row r="5941" spans="7:12" x14ac:dyDescent="0.2">
      <c r="G5941" s="32"/>
      <c r="H5941" s="32"/>
      <c r="I5941" s="32"/>
      <c r="J5941" s="32"/>
      <c r="K5941" s="32"/>
      <c r="L5941" s="32"/>
    </row>
    <row r="5942" spans="7:12" x14ac:dyDescent="0.2">
      <c r="G5942" s="32"/>
      <c r="H5942" s="32"/>
      <c r="I5942" s="32"/>
      <c r="J5942" s="32"/>
      <c r="K5942" s="32"/>
      <c r="L5942" s="32"/>
    </row>
    <row r="5943" spans="7:12" x14ac:dyDescent="0.2">
      <c r="G5943" s="32"/>
      <c r="H5943" s="32"/>
      <c r="I5943" s="32"/>
      <c r="J5943" s="32"/>
      <c r="K5943" s="32"/>
      <c r="L5943" s="32"/>
    </row>
    <row r="5944" spans="7:12" x14ac:dyDescent="0.2">
      <c r="G5944" s="32"/>
      <c r="H5944" s="32"/>
      <c r="I5944" s="32"/>
      <c r="J5944" s="32"/>
      <c r="K5944" s="32"/>
      <c r="L5944" s="32"/>
    </row>
    <row r="5945" spans="7:12" x14ac:dyDescent="0.2">
      <c r="G5945" s="32"/>
      <c r="H5945" s="32"/>
      <c r="I5945" s="32"/>
      <c r="J5945" s="32"/>
      <c r="K5945" s="32"/>
      <c r="L5945" s="32"/>
    </row>
    <row r="5946" spans="7:12" x14ac:dyDescent="0.2">
      <c r="G5946" s="32"/>
      <c r="H5946" s="32"/>
      <c r="I5946" s="32"/>
      <c r="J5946" s="32"/>
      <c r="K5946" s="32"/>
      <c r="L5946" s="32"/>
    </row>
    <row r="5947" spans="7:12" x14ac:dyDescent="0.2">
      <c r="G5947" s="32"/>
      <c r="H5947" s="32"/>
      <c r="I5947" s="32"/>
      <c r="J5947" s="32"/>
      <c r="K5947" s="32"/>
      <c r="L5947" s="32"/>
    </row>
    <row r="5948" spans="7:12" x14ac:dyDescent="0.2">
      <c r="G5948" s="32"/>
      <c r="H5948" s="32"/>
      <c r="I5948" s="32"/>
      <c r="J5948" s="32"/>
      <c r="K5948" s="32"/>
      <c r="L5948" s="32"/>
    </row>
    <row r="5949" spans="7:12" x14ac:dyDescent="0.2">
      <c r="G5949" s="32"/>
      <c r="H5949" s="32"/>
      <c r="I5949" s="32"/>
      <c r="J5949" s="32"/>
      <c r="K5949" s="32"/>
      <c r="L5949" s="32"/>
    </row>
    <row r="5950" spans="7:12" x14ac:dyDescent="0.2">
      <c r="G5950" s="32"/>
      <c r="H5950" s="32"/>
      <c r="I5950" s="32"/>
      <c r="J5950" s="32"/>
      <c r="K5950" s="32"/>
      <c r="L5950" s="32"/>
    </row>
    <row r="5951" spans="7:12" x14ac:dyDescent="0.2">
      <c r="G5951" s="32"/>
      <c r="H5951" s="32"/>
      <c r="I5951" s="32"/>
      <c r="J5951" s="32"/>
      <c r="K5951" s="32"/>
      <c r="L5951" s="32"/>
    </row>
    <row r="5952" spans="7:12" x14ac:dyDescent="0.2">
      <c r="G5952" s="32"/>
      <c r="H5952" s="32"/>
      <c r="I5952" s="32"/>
      <c r="J5952" s="32"/>
      <c r="K5952" s="32"/>
      <c r="L5952" s="32"/>
    </row>
    <row r="5953" spans="7:12" x14ac:dyDescent="0.2">
      <c r="G5953" s="32"/>
      <c r="H5953" s="32"/>
      <c r="I5953" s="32"/>
      <c r="J5953" s="32"/>
      <c r="K5953" s="32"/>
      <c r="L5953" s="32"/>
    </row>
    <row r="5954" spans="7:12" x14ac:dyDescent="0.2">
      <c r="G5954" s="32"/>
      <c r="H5954" s="32"/>
      <c r="I5954" s="32"/>
      <c r="J5954" s="32"/>
      <c r="K5954" s="32"/>
      <c r="L5954" s="32"/>
    </row>
    <row r="5955" spans="7:12" x14ac:dyDescent="0.2">
      <c r="G5955" s="32"/>
      <c r="H5955" s="32"/>
      <c r="I5955" s="32"/>
      <c r="J5955" s="32"/>
      <c r="K5955" s="32"/>
      <c r="L5955" s="32"/>
    </row>
    <row r="5956" spans="7:12" x14ac:dyDescent="0.2">
      <c r="G5956" s="32"/>
      <c r="H5956" s="32"/>
      <c r="I5956" s="32"/>
      <c r="J5956" s="32"/>
      <c r="K5956" s="32"/>
      <c r="L5956" s="32"/>
    </row>
    <row r="5957" spans="7:12" x14ac:dyDescent="0.2">
      <c r="G5957" s="32"/>
      <c r="H5957" s="32"/>
      <c r="I5957" s="32"/>
      <c r="J5957" s="32"/>
      <c r="K5957" s="32"/>
      <c r="L5957" s="32"/>
    </row>
    <row r="5958" spans="7:12" x14ac:dyDescent="0.2">
      <c r="G5958" s="32"/>
      <c r="H5958" s="32"/>
      <c r="I5958" s="32"/>
      <c r="J5958" s="32"/>
      <c r="K5958" s="32"/>
      <c r="L5958" s="32"/>
    </row>
    <row r="5959" spans="7:12" x14ac:dyDescent="0.2">
      <c r="G5959" s="32"/>
      <c r="H5959" s="32"/>
      <c r="I5959" s="32"/>
      <c r="J5959" s="32"/>
      <c r="K5959" s="32"/>
      <c r="L5959" s="32"/>
    </row>
    <row r="5960" spans="7:12" x14ac:dyDescent="0.2">
      <c r="G5960" s="32"/>
      <c r="H5960" s="32"/>
      <c r="I5960" s="32"/>
      <c r="J5960" s="32"/>
      <c r="K5960" s="32"/>
      <c r="L5960" s="32"/>
    </row>
    <row r="5961" spans="7:12" x14ac:dyDescent="0.2">
      <c r="G5961" s="32"/>
      <c r="H5961" s="32"/>
      <c r="I5961" s="32"/>
      <c r="J5961" s="32"/>
      <c r="K5961" s="32"/>
      <c r="L5961" s="32"/>
    </row>
    <row r="5962" spans="7:12" x14ac:dyDescent="0.2">
      <c r="G5962" s="32"/>
      <c r="H5962" s="32"/>
      <c r="I5962" s="32"/>
      <c r="J5962" s="32"/>
      <c r="K5962" s="32"/>
      <c r="L5962" s="32"/>
    </row>
    <row r="5963" spans="7:12" x14ac:dyDescent="0.2">
      <c r="G5963" s="32"/>
      <c r="H5963" s="32"/>
      <c r="I5963" s="32"/>
      <c r="J5963" s="32"/>
      <c r="K5963" s="32"/>
      <c r="L5963" s="32"/>
    </row>
    <row r="5964" spans="7:12" x14ac:dyDescent="0.2">
      <c r="G5964" s="32"/>
      <c r="H5964" s="32"/>
      <c r="I5964" s="32"/>
      <c r="J5964" s="32"/>
      <c r="K5964" s="32"/>
      <c r="L5964" s="32"/>
    </row>
    <row r="5965" spans="7:12" x14ac:dyDescent="0.2">
      <c r="G5965" s="32"/>
      <c r="H5965" s="32"/>
      <c r="I5965" s="32"/>
      <c r="J5965" s="32"/>
      <c r="K5965" s="32"/>
      <c r="L5965" s="32"/>
    </row>
    <row r="5966" spans="7:12" x14ac:dyDescent="0.2">
      <c r="G5966" s="32"/>
      <c r="H5966" s="32"/>
      <c r="I5966" s="32"/>
      <c r="J5966" s="32"/>
      <c r="K5966" s="32"/>
      <c r="L5966" s="32"/>
    </row>
    <row r="5967" spans="7:12" x14ac:dyDescent="0.2">
      <c r="G5967" s="32"/>
      <c r="H5967" s="32"/>
      <c r="I5967" s="32"/>
      <c r="J5967" s="32"/>
      <c r="K5967" s="32"/>
      <c r="L5967" s="32"/>
    </row>
    <row r="5968" spans="7:12" x14ac:dyDescent="0.2">
      <c r="G5968" s="32"/>
      <c r="H5968" s="32"/>
      <c r="I5968" s="32"/>
      <c r="J5968" s="32"/>
      <c r="K5968" s="32"/>
      <c r="L5968" s="32"/>
    </row>
    <row r="5969" spans="7:12" x14ac:dyDescent="0.2">
      <c r="G5969" s="32"/>
      <c r="H5969" s="32"/>
      <c r="I5969" s="32"/>
      <c r="J5969" s="32"/>
      <c r="K5969" s="32"/>
      <c r="L5969" s="32"/>
    </row>
    <row r="5970" spans="7:12" x14ac:dyDescent="0.2">
      <c r="G5970" s="32"/>
      <c r="H5970" s="32"/>
      <c r="I5970" s="32"/>
      <c r="J5970" s="32"/>
      <c r="K5970" s="32"/>
      <c r="L5970" s="32"/>
    </row>
    <row r="5971" spans="7:12" x14ac:dyDescent="0.2">
      <c r="G5971" s="32"/>
      <c r="H5971" s="32"/>
      <c r="I5971" s="32"/>
      <c r="J5971" s="32"/>
      <c r="K5971" s="32"/>
      <c r="L5971" s="32"/>
    </row>
    <row r="5972" spans="7:12" x14ac:dyDescent="0.2">
      <c r="G5972" s="32"/>
      <c r="H5972" s="32"/>
      <c r="I5972" s="32"/>
      <c r="J5972" s="32"/>
      <c r="K5972" s="32"/>
      <c r="L5972" s="32"/>
    </row>
    <row r="5973" spans="7:12" x14ac:dyDescent="0.2">
      <c r="G5973" s="32"/>
      <c r="H5973" s="32"/>
      <c r="I5973" s="32"/>
      <c r="J5973" s="32"/>
      <c r="K5973" s="32"/>
      <c r="L5973" s="32"/>
    </row>
    <row r="5974" spans="7:12" x14ac:dyDescent="0.2">
      <c r="G5974" s="32"/>
      <c r="H5974" s="32"/>
      <c r="I5974" s="32"/>
      <c r="J5974" s="32"/>
      <c r="K5974" s="32"/>
      <c r="L5974" s="32"/>
    </row>
    <row r="5975" spans="7:12" x14ac:dyDescent="0.2">
      <c r="G5975" s="32"/>
      <c r="H5975" s="32"/>
      <c r="I5975" s="32"/>
      <c r="J5975" s="32"/>
      <c r="K5975" s="32"/>
      <c r="L5975" s="32"/>
    </row>
    <row r="5976" spans="7:12" x14ac:dyDescent="0.2">
      <c r="G5976" s="32"/>
      <c r="H5976" s="32"/>
      <c r="I5976" s="32"/>
      <c r="J5976" s="32"/>
      <c r="K5976" s="32"/>
      <c r="L5976" s="32"/>
    </row>
    <row r="5977" spans="7:12" x14ac:dyDescent="0.2">
      <c r="G5977" s="32"/>
      <c r="H5977" s="32"/>
      <c r="I5977" s="32"/>
      <c r="J5977" s="32"/>
      <c r="K5977" s="32"/>
      <c r="L5977" s="32"/>
    </row>
    <row r="5978" spans="7:12" x14ac:dyDescent="0.2">
      <c r="G5978" s="32"/>
      <c r="H5978" s="32"/>
      <c r="I5978" s="32"/>
      <c r="J5978" s="32"/>
      <c r="K5978" s="32"/>
      <c r="L5978" s="32"/>
    </row>
    <row r="5979" spans="7:12" x14ac:dyDescent="0.2">
      <c r="G5979" s="32"/>
      <c r="H5979" s="32"/>
      <c r="I5979" s="32"/>
      <c r="J5979" s="32"/>
      <c r="K5979" s="32"/>
      <c r="L5979" s="32"/>
    </row>
    <row r="5980" spans="7:12" x14ac:dyDescent="0.2">
      <c r="G5980" s="32"/>
      <c r="H5980" s="32"/>
      <c r="I5980" s="32"/>
      <c r="J5980" s="32"/>
      <c r="K5980" s="32"/>
      <c r="L5980" s="32"/>
    </row>
    <row r="5981" spans="7:12" x14ac:dyDescent="0.2">
      <c r="G5981" s="32"/>
      <c r="H5981" s="32"/>
      <c r="I5981" s="32"/>
      <c r="J5981" s="32"/>
      <c r="K5981" s="32"/>
      <c r="L5981" s="32"/>
    </row>
    <row r="5982" spans="7:12" x14ac:dyDescent="0.2">
      <c r="G5982" s="32"/>
      <c r="H5982" s="32"/>
      <c r="I5982" s="32"/>
      <c r="J5982" s="32"/>
      <c r="K5982" s="32"/>
      <c r="L5982" s="32"/>
    </row>
    <row r="5983" spans="7:12" x14ac:dyDescent="0.2">
      <c r="G5983" s="32"/>
      <c r="H5983" s="32"/>
      <c r="I5983" s="32"/>
      <c r="J5983" s="32"/>
      <c r="K5983" s="32"/>
      <c r="L5983" s="32"/>
    </row>
    <row r="5984" spans="7:12" x14ac:dyDescent="0.2">
      <c r="G5984" s="32"/>
      <c r="H5984" s="32"/>
      <c r="I5984" s="32"/>
      <c r="J5984" s="32"/>
      <c r="K5984" s="32"/>
      <c r="L5984" s="32"/>
    </row>
    <row r="5985" spans="7:12" x14ac:dyDescent="0.2">
      <c r="G5985" s="32"/>
      <c r="H5985" s="32"/>
      <c r="I5985" s="32"/>
      <c r="J5985" s="32"/>
      <c r="K5985" s="32"/>
      <c r="L5985" s="32"/>
    </row>
    <row r="5986" spans="7:12" x14ac:dyDescent="0.2">
      <c r="G5986" s="32"/>
      <c r="H5986" s="32"/>
      <c r="I5986" s="32"/>
      <c r="J5986" s="32"/>
      <c r="K5986" s="32"/>
      <c r="L5986" s="32"/>
    </row>
    <row r="5987" spans="7:12" x14ac:dyDescent="0.2">
      <c r="G5987" s="32"/>
      <c r="H5987" s="32"/>
      <c r="I5987" s="32"/>
      <c r="J5987" s="32"/>
      <c r="K5987" s="32"/>
      <c r="L5987" s="32"/>
    </row>
    <row r="5988" spans="7:12" x14ac:dyDescent="0.2">
      <c r="G5988" s="32"/>
      <c r="H5988" s="32"/>
      <c r="I5988" s="32"/>
      <c r="J5988" s="32"/>
      <c r="K5988" s="32"/>
      <c r="L5988" s="32"/>
    </row>
    <row r="5989" spans="7:12" x14ac:dyDescent="0.2">
      <c r="G5989" s="32"/>
      <c r="H5989" s="32"/>
      <c r="I5989" s="32"/>
      <c r="J5989" s="32"/>
      <c r="K5989" s="32"/>
      <c r="L5989" s="32"/>
    </row>
    <row r="5990" spans="7:12" x14ac:dyDescent="0.2">
      <c r="G5990" s="32"/>
      <c r="H5990" s="32"/>
      <c r="I5990" s="32"/>
      <c r="J5990" s="32"/>
      <c r="K5990" s="32"/>
      <c r="L5990" s="32"/>
    </row>
    <row r="5991" spans="7:12" x14ac:dyDescent="0.2">
      <c r="G5991" s="32"/>
      <c r="H5991" s="32"/>
      <c r="I5991" s="32"/>
      <c r="J5991" s="32"/>
      <c r="K5991" s="32"/>
      <c r="L5991" s="32"/>
    </row>
    <row r="5992" spans="7:12" x14ac:dyDescent="0.2">
      <c r="G5992" s="32"/>
      <c r="H5992" s="32"/>
      <c r="I5992" s="32"/>
      <c r="J5992" s="32"/>
      <c r="K5992" s="32"/>
      <c r="L5992" s="32"/>
    </row>
    <row r="5993" spans="7:12" x14ac:dyDescent="0.2">
      <c r="G5993" s="32"/>
      <c r="H5993" s="32"/>
      <c r="I5993" s="32"/>
      <c r="J5993" s="32"/>
      <c r="K5993" s="32"/>
      <c r="L5993" s="32"/>
    </row>
    <row r="5994" spans="7:12" x14ac:dyDescent="0.2">
      <c r="G5994" s="32"/>
      <c r="H5994" s="32"/>
      <c r="I5994" s="32"/>
      <c r="J5994" s="32"/>
      <c r="K5994" s="32"/>
      <c r="L5994" s="32"/>
    </row>
    <row r="5995" spans="7:12" x14ac:dyDescent="0.2">
      <c r="G5995" s="32"/>
      <c r="H5995" s="32"/>
      <c r="I5995" s="32"/>
      <c r="J5995" s="32"/>
      <c r="K5995" s="32"/>
      <c r="L5995" s="32"/>
    </row>
    <row r="5996" spans="7:12" x14ac:dyDescent="0.2">
      <c r="G5996" s="32"/>
      <c r="H5996" s="32"/>
      <c r="I5996" s="32"/>
      <c r="J5996" s="32"/>
      <c r="K5996" s="32"/>
      <c r="L5996" s="32"/>
    </row>
    <row r="5997" spans="7:12" x14ac:dyDescent="0.2">
      <c r="G5997" s="32"/>
      <c r="H5997" s="32"/>
      <c r="I5997" s="32"/>
      <c r="J5997" s="32"/>
      <c r="K5997" s="32"/>
      <c r="L5997" s="32"/>
    </row>
    <row r="5998" spans="7:12" x14ac:dyDescent="0.2">
      <c r="G5998" s="32"/>
      <c r="H5998" s="32"/>
      <c r="I5998" s="32"/>
      <c r="J5998" s="32"/>
      <c r="K5998" s="32"/>
      <c r="L5998" s="32"/>
    </row>
    <row r="5999" spans="7:12" x14ac:dyDescent="0.2">
      <c r="G5999" s="32"/>
      <c r="H5999" s="32"/>
      <c r="I5999" s="32"/>
      <c r="J5999" s="32"/>
      <c r="K5999" s="32"/>
      <c r="L5999" s="32"/>
    </row>
    <row r="6000" spans="7:12" x14ac:dyDescent="0.2">
      <c r="G6000" s="32"/>
      <c r="H6000" s="32"/>
      <c r="I6000" s="32"/>
      <c r="J6000" s="32"/>
      <c r="K6000" s="32"/>
      <c r="L6000" s="32"/>
    </row>
    <row r="6001" spans="7:12" x14ac:dyDescent="0.2">
      <c r="G6001" s="32"/>
      <c r="H6001" s="32"/>
      <c r="I6001" s="32"/>
      <c r="J6001" s="32"/>
      <c r="K6001" s="32"/>
      <c r="L6001" s="32"/>
    </row>
    <row r="6002" spans="7:12" x14ac:dyDescent="0.2">
      <c r="G6002" s="32"/>
      <c r="H6002" s="32"/>
      <c r="I6002" s="32"/>
      <c r="J6002" s="32"/>
      <c r="K6002" s="32"/>
      <c r="L6002" s="32"/>
    </row>
    <row r="6003" spans="7:12" x14ac:dyDescent="0.2">
      <c r="G6003" s="32"/>
      <c r="H6003" s="32"/>
      <c r="I6003" s="32"/>
      <c r="J6003" s="32"/>
      <c r="K6003" s="32"/>
      <c r="L6003" s="32"/>
    </row>
    <row r="6004" spans="7:12" x14ac:dyDescent="0.2">
      <c r="G6004" s="32"/>
      <c r="H6004" s="32"/>
      <c r="I6004" s="32"/>
      <c r="J6004" s="32"/>
      <c r="K6004" s="32"/>
      <c r="L6004" s="32"/>
    </row>
    <row r="6005" spans="7:12" x14ac:dyDescent="0.2">
      <c r="G6005" s="32"/>
      <c r="H6005" s="32"/>
      <c r="I6005" s="32"/>
      <c r="J6005" s="32"/>
      <c r="K6005" s="32"/>
      <c r="L6005" s="32"/>
    </row>
    <row r="6006" spans="7:12" x14ac:dyDescent="0.2">
      <c r="G6006" s="32"/>
      <c r="H6006" s="32"/>
      <c r="I6006" s="32"/>
      <c r="J6006" s="32"/>
      <c r="K6006" s="32"/>
      <c r="L6006" s="32"/>
    </row>
    <row r="6007" spans="7:12" x14ac:dyDescent="0.2">
      <c r="G6007" s="32"/>
      <c r="H6007" s="32"/>
      <c r="I6007" s="32"/>
      <c r="J6007" s="32"/>
      <c r="K6007" s="32"/>
      <c r="L6007" s="32"/>
    </row>
    <row r="6008" spans="7:12" x14ac:dyDescent="0.2">
      <c r="G6008" s="32"/>
      <c r="H6008" s="32"/>
      <c r="I6008" s="32"/>
      <c r="J6008" s="32"/>
      <c r="K6008" s="32"/>
      <c r="L6008" s="32"/>
    </row>
    <row r="6009" spans="7:12" x14ac:dyDescent="0.2">
      <c r="G6009" s="32"/>
      <c r="H6009" s="32"/>
      <c r="I6009" s="32"/>
      <c r="J6009" s="32"/>
      <c r="K6009" s="32"/>
      <c r="L6009" s="32"/>
    </row>
    <row r="6010" spans="7:12" x14ac:dyDescent="0.2">
      <c r="G6010" s="32"/>
      <c r="H6010" s="32"/>
      <c r="I6010" s="32"/>
      <c r="J6010" s="32"/>
      <c r="K6010" s="32"/>
      <c r="L6010" s="32"/>
    </row>
    <row r="6011" spans="7:12" x14ac:dyDescent="0.2">
      <c r="G6011" s="32"/>
      <c r="H6011" s="32"/>
      <c r="I6011" s="32"/>
      <c r="J6011" s="32"/>
      <c r="K6011" s="32"/>
      <c r="L6011" s="32"/>
    </row>
    <row r="6012" spans="7:12" x14ac:dyDescent="0.2">
      <c r="G6012" s="32"/>
      <c r="H6012" s="32"/>
      <c r="I6012" s="32"/>
      <c r="J6012" s="32"/>
      <c r="K6012" s="32"/>
      <c r="L6012" s="32"/>
    </row>
    <row r="6013" spans="7:12" x14ac:dyDescent="0.2">
      <c r="G6013" s="32"/>
      <c r="H6013" s="32"/>
      <c r="I6013" s="32"/>
      <c r="J6013" s="32"/>
      <c r="K6013" s="32"/>
      <c r="L6013" s="32"/>
    </row>
    <row r="6014" spans="7:12" x14ac:dyDescent="0.2">
      <c r="G6014" s="32"/>
      <c r="H6014" s="32"/>
      <c r="I6014" s="32"/>
      <c r="J6014" s="32"/>
      <c r="K6014" s="32"/>
      <c r="L6014" s="32"/>
    </row>
    <row r="6015" spans="7:12" x14ac:dyDescent="0.2">
      <c r="G6015" s="32"/>
      <c r="H6015" s="32"/>
      <c r="I6015" s="32"/>
      <c r="J6015" s="32"/>
      <c r="K6015" s="32"/>
      <c r="L6015" s="32"/>
    </row>
    <row r="6016" spans="7:12" x14ac:dyDescent="0.2">
      <c r="G6016" s="32"/>
      <c r="H6016" s="32"/>
      <c r="I6016" s="32"/>
      <c r="J6016" s="32"/>
      <c r="K6016" s="32"/>
      <c r="L6016" s="32"/>
    </row>
    <row r="6017" spans="7:12" x14ac:dyDescent="0.2">
      <c r="G6017" s="32"/>
      <c r="H6017" s="32"/>
      <c r="I6017" s="32"/>
      <c r="J6017" s="32"/>
      <c r="K6017" s="32"/>
      <c r="L6017" s="32"/>
    </row>
    <row r="6018" spans="7:12" x14ac:dyDescent="0.2">
      <c r="G6018" s="32"/>
      <c r="H6018" s="32"/>
      <c r="I6018" s="32"/>
      <c r="J6018" s="32"/>
      <c r="K6018" s="32"/>
      <c r="L6018" s="32"/>
    </row>
    <row r="6019" spans="7:12" x14ac:dyDescent="0.2">
      <c r="G6019" s="32"/>
      <c r="H6019" s="32"/>
      <c r="I6019" s="32"/>
      <c r="J6019" s="32"/>
      <c r="K6019" s="32"/>
      <c r="L6019" s="32"/>
    </row>
    <row r="6020" spans="7:12" x14ac:dyDescent="0.2">
      <c r="G6020" s="32"/>
      <c r="H6020" s="32"/>
      <c r="I6020" s="32"/>
      <c r="J6020" s="32"/>
      <c r="K6020" s="32"/>
      <c r="L6020" s="32"/>
    </row>
    <row r="6021" spans="7:12" x14ac:dyDescent="0.2">
      <c r="G6021" s="32"/>
      <c r="H6021" s="32"/>
      <c r="I6021" s="32"/>
      <c r="J6021" s="32"/>
      <c r="K6021" s="32"/>
      <c r="L6021" s="32"/>
    </row>
    <row r="6022" spans="7:12" x14ac:dyDescent="0.2">
      <c r="G6022" s="32"/>
      <c r="H6022" s="32"/>
      <c r="I6022" s="32"/>
      <c r="J6022" s="32"/>
      <c r="K6022" s="32"/>
      <c r="L6022" s="32"/>
    </row>
    <row r="6023" spans="7:12" x14ac:dyDescent="0.2">
      <c r="G6023" s="32"/>
      <c r="H6023" s="32"/>
      <c r="I6023" s="32"/>
      <c r="J6023" s="32"/>
      <c r="K6023" s="32"/>
      <c r="L6023" s="32"/>
    </row>
    <row r="6024" spans="7:12" x14ac:dyDescent="0.2">
      <c r="G6024" s="32"/>
      <c r="H6024" s="32"/>
      <c r="I6024" s="32"/>
      <c r="J6024" s="32"/>
      <c r="K6024" s="32"/>
      <c r="L6024" s="32"/>
    </row>
    <row r="6025" spans="7:12" x14ac:dyDescent="0.2">
      <c r="G6025" s="32"/>
      <c r="H6025" s="32"/>
      <c r="I6025" s="32"/>
      <c r="J6025" s="32"/>
      <c r="K6025" s="32"/>
      <c r="L6025" s="32"/>
    </row>
    <row r="6026" spans="7:12" x14ac:dyDescent="0.2">
      <c r="G6026" s="32"/>
      <c r="H6026" s="32"/>
      <c r="I6026" s="32"/>
      <c r="J6026" s="32"/>
      <c r="K6026" s="32"/>
      <c r="L6026" s="32"/>
    </row>
    <row r="6027" spans="7:12" x14ac:dyDescent="0.2">
      <c r="G6027" s="32"/>
      <c r="H6027" s="32"/>
      <c r="I6027" s="32"/>
      <c r="J6027" s="32"/>
      <c r="K6027" s="32"/>
      <c r="L6027" s="32"/>
    </row>
    <row r="6028" spans="7:12" x14ac:dyDescent="0.2">
      <c r="G6028" s="32"/>
      <c r="H6028" s="32"/>
      <c r="I6028" s="32"/>
      <c r="J6028" s="32"/>
      <c r="K6028" s="32"/>
      <c r="L6028" s="32"/>
    </row>
    <row r="6029" spans="7:12" x14ac:dyDescent="0.2">
      <c r="G6029" s="32"/>
      <c r="H6029" s="32"/>
      <c r="I6029" s="32"/>
      <c r="J6029" s="32"/>
      <c r="K6029" s="32"/>
      <c r="L6029" s="32"/>
    </row>
    <row r="6030" spans="7:12" x14ac:dyDescent="0.2">
      <c r="G6030" s="32"/>
      <c r="H6030" s="32"/>
      <c r="I6030" s="32"/>
      <c r="J6030" s="32"/>
      <c r="K6030" s="32"/>
      <c r="L6030" s="32"/>
    </row>
    <row r="6031" spans="7:12" x14ac:dyDescent="0.2">
      <c r="G6031" s="32"/>
      <c r="H6031" s="32"/>
      <c r="I6031" s="32"/>
      <c r="J6031" s="32"/>
      <c r="K6031" s="32"/>
      <c r="L6031" s="32"/>
    </row>
    <row r="6032" spans="7:12" x14ac:dyDescent="0.2">
      <c r="G6032" s="32"/>
      <c r="H6032" s="32"/>
      <c r="I6032" s="32"/>
      <c r="J6032" s="32"/>
      <c r="K6032" s="32"/>
      <c r="L6032" s="32"/>
    </row>
    <row r="6033" spans="7:12" x14ac:dyDescent="0.2">
      <c r="G6033" s="32"/>
      <c r="H6033" s="32"/>
      <c r="I6033" s="32"/>
      <c r="J6033" s="32"/>
      <c r="K6033" s="32"/>
      <c r="L6033" s="32"/>
    </row>
    <row r="6034" spans="7:12" x14ac:dyDescent="0.2">
      <c r="G6034" s="32"/>
      <c r="H6034" s="32"/>
      <c r="I6034" s="32"/>
      <c r="J6034" s="32"/>
      <c r="K6034" s="32"/>
      <c r="L6034" s="32"/>
    </row>
    <row r="6035" spans="7:12" x14ac:dyDescent="0.2">
      <c r="G6035" s="32"/>
      <c r="H6035" s="32"/>
      <c r="I6035" s="32"/>
      <c r="J6035" s="32"/>
      <c r="K6035" s="32"/>
      <c r="L6035" s="32"/>
    </row>
    <row r="6036" spans="7:12" x14ac:dyDescent="0.2">
      <c r="G6036" s="32"/>
      <c r="H6036" s="32"/>
      <c r="I6036" s="32"/>
      <c r="J6036" s="32"/>
      <c r="K6036" s="32"/>
      <c r="L6036" s="32"/>
    </row>
    <row r="6037" spans="7:12" x14ac:dyDescent="0.2">
      <c r="G6037" s="32"/>
      <c r="H6037" s="32"/>
      <c r="I6037" s="32"/>
      <c r="J6037" s="32"/>
      <c r="K6037" s="32"/>
      <c r="L6037" s="32"/>
    </row>
    <row r="6038" spans="7:12" x14ac:dyDescent="0.2">
      <c r="G6038" s="32"/>
      <c r="H6038" s="32"/>
      <c r="I6038" s="32"/>
      <c r="J6038" s="32"/>
      <c r="K6038" s="32"/>
      <c r="L6038" s="32"/>
    </row>
    <row r="6039" spans="7:12" x14ac:dyDescent="0.2">
      <c r="G6039" s="32"/>
      <c r="H6039" s="32"/>
      <c r="I6039" s="32"/>
      <c r="J6039" s="32"/>
      <c r="K6039" s="32"/>
      <c r="L6039" s="32"/>
    </row>
    <row r="6040" spans="7:12" x14ac:dyDescent="0.2">
      <c r="G6040" s="32"/>
      <c r="H6040" s="32"/>
      <c r="I6040" s="32"/>
      <c r="J6040" s="32"/>
      <c r="K6040" s="32"/>
      <c r="L6040" s="32"/>
    </row>
    <row r="6041" spans="7:12" x14ac:dyDescent="0.2">
      <c r="G6041" s="32"/>
      <c r="H6041" s="32"/>
      <c r="I6041" s="32"/>
      <c r="J6041" s="32"/>
      <c r="K6041" s="32"/>
      <c r="L6041" s="32"/>
    </row>
    <row r="6042" spans="7:12" x14ac:dyDescent="0.2">
      <c r="G6042" s="32"/>
      <c r="H6042" s="32"/>
      <c r="I6042" s="32"/>
      <c r="J6042" s="32"/>
      <c r="K6042" s="32"/>
      <c r="L6042" s="32"/>
    </row>
    <row r="6043" spans="7:12" x14ac:dyDescent="0.2">
      <c r="G6043" s="32"/>
      <c r="H6043" s="32"/>
      <c r="I6043" s="32"/>
      <c r="J6043" s="32"/>
      <c r="K6043" s="32"/>
      <c r="L6043" s="32"/>
    </row>
    <row r="6044" spans="7:12" x14ac:dyDescent="0.2">
      <c r="G6044" s="32"/>
      <c r="H6044" s="32"/>
      <c r="I6044" s="32"/>
      <c r="J6044" s="32"/>
      <c r="K6044" s="32"/>
      <c r="L6044" s="32"/>
    </row>
    <row r="6045" spans="7:12" x14ac:dyDescent="0.2">
      <c r="G6045" s="32"/>
      <c r="H6045" s="32"/>
      <c r="I6045" s="32"/>
      <c r="J6045" s="32"/>
      <c r="K6045" s="32"/>
      <c r="L6045" s="32"/>
    </row>
    <row r="6046" spans="7:12" x14ac:dyDescent="0.2">
      <c r="G6046" s="32"/>
      <c r="H6046" s="32"/>
      <c r="I6046" s="32"/>
      <c r="J6046" s="32"/>
      <c r="K6046" s="32"/>
      <c r="L6046" s="32"/>
    </row>
    <row r="6047" spans="7:12" x14ac:dyDescent="0.2">
      <c r="G6047" s="32"/>
      <c r="H6047" s="32"/>
      <c r="I6047" s="32"/>
      <c r="J6047" s="32"/>
      <c r="K6047" s="32"/>
      <c r="L6047" s="32"/>
    </row>
    <row r="6048" spans="7:12" x14ac:dyDescent="0.2">
      <c r="G6048" s="32"/>
      <c r="H6048" s="32"/>
      <c r="I6048" s="32"/>
      <c r="J6048" s="32"/>
      <c r="K6048" s="32"/>
      <c r="L6048" s="32"/>
    </row>
    <row r="6049" spans="7:12" x14ac:dyDescent="0.2">
      <c r="G6049" s="32"/>
      <c r="H6049" s="32"/>
      <c r="I6049" s="32"/>
      <c r="J6049" s="32"/>
      <c r="K6049" s="32"/>
      <c r="L6049" s="32"/>
    </row>
    <row r="6050" spans="7:12" x14ac:dyDescent="0.2">
      <c r="G6050" s="32"/>
      <c r="H6050" s="32"/>
      <c r="I6050" s="32"/>
      <c r="J6050" s="32"/>
      <c r="K6050" s="32"/>
      <c r="L6050" s="32"/>
    </row>
    <row r="6051" spans="7:12" x14ac:dyDescent="0.2">
      <c r="G6051" s="32"/>
      <c r="H6051" s="32"/>
      <c r="I6051" s="32"/>
      <c r="J6051" s="32"/>
      <c r="K6051" s="32"/>
      <c r="L6051" s="32"/>
    </row>
    <row r="6052" spans="7:12" x14ac:dyDescent="0.2">
      <c r="G6052" s="32"/>
      <c r="H6052" s="32"/>
      <c r="I6052" s="32"/>
      <c r="J6052" s="32"/>
      <c r="K6052" s="32"/>
      <c r="L6052" s="32"/>
    </row>
    <row r="6053" spans="7:12" x14ac:dyDescent="0.2">
      <c r="G6053" s="32"/>
      <c r="H6053" s="32"/>
      <c r="I6053" s="32"/>
      <c r="J6053" s="32"/>
      <c r="K6053" s="32"/>
      <c r="L6053" s="32"/>
    </row>
    <row r="6054" spans="7:12" x14ac:dyDescent="0.2">
      <c r="G6054" s="32"/>
      <c r="H6054" s="32"/>
      <c r="I6054" s="32"/>
      <c r="J6054" s="32"/>
      <c r="K6054" s="32"/>
      <c r="L6054" s="32"/>
    </row>
    <row r="6055" spans="7:12" x14ac:dyDescent="0.2">
      <c r="G6055" s="32"/>
      <c r="H6055" s="32"/>
      <c r="I6055" s="32"/>
      <c r="J6055" s="32"/>
      <c r="K6055" s="32"/>
      <c r="L6055" s="32"/>
    </row>
    <row r="6056" spans="7:12" x14ac:dyDescent="0.2">
      <c r="G6056" s="32"/>
      <c r="H6056" s="32"/>
      <c r="I6056" s="32"/>
      <c r="J6056" s="32"/>
      <c r="K6056" s="32"/>
      <c r="L6056" s="32"/>
    </row>
    <row r="6057" spans="7:12" x14ac:dyDescent="0.2">
      <c r="G6057" s="32"/>
      <c r="H6057" s="32"/>
      <c r="I6057" s="32"/>
      <c r="J6057" s="32"/>
      <c r="K6057" s="32"/>
      <c r="L6057" s="32"/>
    </row>
    <row r="6058" spans="7:12" x14ac:dyDescent="0.2">
      <c r="G6058" s="32"/>
      <c r="H6058" s="32"/>
      <c r="I6058" s="32"/>
      <c r="J6058" s="32"/>
      <c r="K6058" s="32"/>
      <c r="L6058" s="32"/>
    </row>
    <row r="6059" spans="7:12" x14ac:dyDescent="0.2">
      <c r="G6059" s="32"/>
      <c r="H6059" s="32"/>
      <c r="I6059" s="32"/>
      <c r="J6059" s="32"/>
      <c r="K6059" s="32"/>
      <c r="L6059" s="32"/>
    </row>
    <row r="6060" spans="7:12" x14ac:dyDescent="0.2">
      <c r="G6060" s="32"/>
      <c r="H6060" s="32"/>
      <c r="I6060" s="32"/>
      <c r="J6060" s="32"/>
      <c r="K6060" s="32"/>
      <c r="L6060" s="32"/>
    </row>
    <row r="6061" spans="7:12" x14ac:dyDescent="0.2">
      <c r="G6061" s="32"/>
      <c r="H6061" s="32"/>
      <c r="I6061" s="32"/>
      <c r="J6061" s="32"/>
      <c r="K6061" s="32"/>
      <c r="L6061" s="32"/>
    </row>
    <row r="6062" spans="7:12" x14ac:dyDescent="0.2">
      <c r="G6062" s="32"/>
      <c r="H6062" s="32"/>
      <c r="I6062" s="32"/>
      <c r="J6062" s="32"/>
      <c r="K6062" s="32"/>
      <c r="L6062" s="32"/>
    </row>
    <row r="6063" spans="7:12" x14ac:dyDescent="0.2">
      <c r="G6063" s="32"/>
      <c r="H6063" s="32"/>
      <c r="I6063" s="32"/>
      <c r="J6063" s="32"/>
      <c r="K6063" s="32"/>
      <c r="L6063" s="32"/>
    </row>
    <row r="6064" spans="7:12" x14ac:dyDescent="0.2">
      <c r="G6064" s="32"/>
      <c r="H6064" s="32"/>
      <c r="I6064" s="32"/>
      <c r="J6064" s="32"/>
      <c r="K6064" s="32"/>
      <c r="L6064" s="32"/>
    </row>
    <row r="6065" spans="7:12" x14ac:dyDescent="0.2">
      <c r="G6065" s="32"/>
      <c r="H6065" s="32"/>
      <c r="I6065" s="32"/>
      <c r="J6065" s="32"/>
      <c r="K6065" s="32"/>
      <c r="L6065" s="32"/>
    </row>
    <row r="6066" spans="7:12" x14ac:dyDescent="0.2">
      <c r="G6066" s="32"/>
      <c r="H6066" s="32"/>
      <c r="I6066" s="32"/>
      <c r="J6066" s="32"/>
      <c r="K6066" s="32"/>
      <c r="L6066" s="32"/>
    </row>
    <row r="6067" spans="7:12" x14ac:dyDescent="0.2">
      <c r="G6067" s="32"/>
      <c r="H6067" s="32"/>
      <c r="I6067" s="32"/>
      <c r="J6067" s="32"/>
      <c r="K6067" s="32"/>
      <c r="L6067" s="32"/>
    </row>
    <row r="6068" spans="7:12" x14ac:dyDescent="0.2">
      <c r="G6068" s="32"/>
      <c r="H6068" s="32"/>
      <c r="I6068" s="32"/>
      <c r="J6068" s="32"/>
      <c r="K6068" s="32"/>
      <c r="L6068" s="32"/>
    </row>
    <row r="6069" spans="7:12" x14ac:dyDescent="0.2">
      <c r="G6069" s="32"/>
      <c r="H6069" s="32"/>
      <c r="I6069" s="32"/>
      <c r="J6069" s="32"/>
      <c r="K6069" s="32"/>
      <c r="L6069" s="32"/>
    </row>
    <row r="6070" spans="7:12" x14ac:dyDescent="0.2">
      <c r="G6070" s="32"/>
      <c r="H6070" s="32"/>
      <c r="I6070" s="32"/>
      <c r="J6070" s="32"/>
      <c r="K6070" s="32"/>
      <c r="L6070" s="32"/>
    </row>
    <row r="6071" spans="7:12" x14ac:dyDescent="0.2">
      <c r="G6071" s="32"/>
      <c r="H6071" s="32"/>
      <c r="I6071" s="32"/>
      <c r="J6071" s="32"/>
      <c r="K6071" s="32"/>
      <c r="L6071" s="32"/>
    </row>
    <row r="6072" spans="7:12" x14ac:dyDescent="0.2">
      <c r="G6072" s="32"/>
      <c r="H6072" s="32"/>
      <c r="I6072" s="32"/>
      <c r="J6072" s="32"/>
      <c r="K6072" s="32"/>
      <c r="L6072" s="32"/>
    </row>
    <row r="6073" spans="7:12" x14ac:dyDescent="0.2">
      <c r="G6073" s="32"/>
      <c r="H6073" s="32"/>
      <c r="I6073" s="32"/>
      <c r="J6073" s="32"/>
      <c r="K6073" s="32"/>
      <c r="L6073" s="32"/>
    </row>
    <row r="6074" spans="7:12" x14ac:dyDescent="0.2">
      <c r="G6074" s="32"/>
      <c r="H6074" s="32"/>
      <c r="I6074" s="32"/>
      <c r="J6074" s="32"/>
      <c r="K6074" s="32"/>
      <c r="L6074" s="32"/>
    </row>
    <row r="6075" spans="7:12" x14ac:dyDescent="0.2">
      <c r="G6075" s="32"/>
      <c r="H6075" s="32"/>
      <c r="I6075" s="32"/>
      <c r="J6075" s="32"/>
      <c r="K6075" s="32"/>
      <c r="L6075" s="32"/>
    </row>
    <row r="6076" spans="7:12" x14ac:dyDescent="0.2">
      <c r="G6076" s="32"/>
      <c r="H6076" s="32"/>
      <c r="I6076" s="32"/>
      <c r="J6076" s="32"/>
      <c r="K6076" s="32"/>
      <c r="L6076" s="32"/>
    </row>
    <row r="6077" spans="7:12" x14ac:dyDescent="0.2">
      <c r="G6077" s="32"/>
      <c r="H6077" s="32"/>
      <c r="I6077" s="32"/>
      <c r="J6077" s="32"/>
      <c r="K6077" s="32"/>
      <c r="L6077" s="32"/>
    </row>
    <row r="6078" spans="7:12" x14ac:dyDescent="0.2">
      <c r="G6078" s="32"/>
      <c r="H6078" s="32"/>
      <c r="I6078" s="32"/>
      <c r="J6078" s="32"/>
      <c r="K6078" s="32"/>
      <c r="L6078" s="32"/>
    </row>
    <row r="6079" spans="7:12" x14ac:dyDescent="0.2">
      <c r="G6079" s="32"/>
      <c r="H6079" s="32"/>
      <c r="I6079" s="32"/>
      <c r="J6079" s="32"/>
      <c r="K6079" s="32"/>
      <c r="L6079" s="32"/>
    </row>
    <row r="6080" spans="7:12" x14ac:dyDescent="0.2">
      <c r="G6080" s="32"/>
      <c r="H6080" s="32"/>
      <c r="I6080" s="32"/>
      <c r="J6080" s="32"/>
      <c r="K6080" s="32"/>
      <c r="L6080" s="32"/>
    </row>
    <row r="6081" spans="7:12" x14ac:dyDescent="0.2">
      <c r="G6081" s="32"/>
      <c r="H6081" s="32"/>
      <c r="I6081" s="32"/>
      <c r="J6081" s="32"/>
      <c r="K6081" s="32"/>
      <c r="L6081" s="32"/>
    </row>
    <row r="6082" spans="7:12" x14ac:dyDescent="0.2">
      <c r="G6082" s="32"/>
      <c r="H6082" s="32"/>
      <c r="I6082" s="32"/>
      <c r="J6082" s="32"/>
      <c r="K6082" s="32"/>
      <c r="L6082" s="32"/>
    </row>
    <row r="6083" spans="7:12" x14ac:dyDescent="0.2">
      <c r="G6083" s="32"/>
      <c r="H6083" s="32"/>
      <c r="I6083" s="32"/>
      <c r="J6083" s="32"/>
      <c r="K6083" s="32"/>
      <c r="L6083" s="32"/>
    </row>
    <row r="6084" spans="7:12" x14ac:dyDescent="0.2">
      <c r="G6084" s="32"/>
      <c r="H6084" s="32"/>
      <c r="I6084" s="32"/>
      <c r="J6084" s="32"/>
      <c r="K6084" s="32"/>
      <c r="L6084" s="32"/>
    </row>
    <row r="6085" spans="7:12" x14ac:dyDescent="0.2">
      <c r="G6085" s="32"/>
      <c r="H6085" s="32"/>
      <c r="I6085" s="32"/>
      <c r="J6085" s="32"/>
      <c r="K6085" s="32"/>
      <c r="L6085" s="32"/>
    </row>
    <row r="6086" spans="7:12" x14ac:dyDescent="0.2">
      <c r="G6086" s="32"/>
      <c r="H6086" s="32"/>
      <c r="I6086" s="32"/>
      <c r="J6086" s="32"/>
      <c r="K6086" s="32"/>
      <c r="L6086" s="32"/>
    </row>
    <row r="6087" spans="7:12" x14ac:dyDescent="0.2">
      <c r="G6087" s="32"/>
      <c r="H6087" s="32"/>
      <c r="I6087" s="32"/>
      <c r="J6087" s="32"/>
      <c r="K6087" s="32"/>
      <c r="L6087" s="32"/>
    </row>
    <row r="6088" spans="7:12" x14ac:dyDescent="0.2">
      <c r="G6088" s="32"/>
      <c r="H6088" s="32"/>
      <c r="I6088" s="32"/>
      <c r="J6088" s="32"/>
      <c r="K6088" s="32"/>
      <c r="L6088" s="32"/>
    </row>
    <row r="6089" spans="7:12" x14ac:dyDescent="0.2">
      <c r="G6089" s="32"/>
      <c r="H6089" s="32"/>
      <c r="I6089" s="32"/>
      <c r="J6089" s="32"/>
      <c r="K6089" s="32"/>
      <c r="L6089" s="32"/>
    </row>
    <row r="6090" spans="7:12" x14ac:dyDescent="0.2">
      <c r="G6090" s="32"/>
      <c r="H6090" s="32"/>
      <c r="I6090" s="32"/>
      <c r="J6090" s="32"/>
      <c r="K6090" s="32"/>
      <c r="L6090" s="32"/>
    </row>
    <row r="6091" spans="7:12" x14ac:dyDescent="0.2">
      <c r="G6091" s="32"/>
      <c r="H6091" s="32"/>
      <c r="I6091" s="32"/>
      <c r="J6091" s="32"/>
      <c r="K6091" s="32"/>
      <c r="L6091" s="32"/>
    </row>
    <row r="6092" spans="7:12" x14ac:dyDescent="0.2">
      <c r="G6092" s="32"/>
      <c r="H6092" s="32"/>
      <c r="I6092" s="32"/>
      <c r="J6092" s="32"/>
      <c r="K6092" s="32"/>
      <c r="L6092" s="32"/>
    </row>
    <row r="6093" spans="7:12" x14ac:dyDescent="0.2">
      <c r="G6093" s="32"/>
      <c r="H6093" s="32"/>
      <c r="I6093" s="32"/>
      <c r="J6093" s="32"/>
      <c r="K6093" s="32"/>
      <c r="L6093" s="32"/>
    </row>
    <row r="6094" spans="7:12" x14ac:dyDescent="0.2">
      <c r="G6094" s="32"/>
      <c r="H6094" s="32"/>
      <c r="I6094" s="32"/>
      <c r="J6094" s="32"/>
      <c r="K6094" s="32"/>
      <c r="L6094" s="32"/>
    </row>
    <row r="6095" spans="7:12" x14ac:dyDescent="0.2">
      <c r="G6095" s="32"/>
      <c r="H6095" s="32"/>
      <c r="I6095" s="32"/>
      <c r="J6095" s="32"/>
      <c r="K6095" s="32"/>
      <c r="L6095" s="32"/>
    </row>
    <row r="6096" spans="7:12" x14ac:dyDescent="0.2">
      <c r="G6096" s="32"/>
      <c r="H6096" s="32"/>
      <c r="I6096" s="32"/>
      <c r="J6096" s="32"/>
      <c r="K6096" s="32"/>
      <c r="L6096" s="32"/>
    </row>
    <row r="6097" spans="7:12" x14ac:dyDescent="0.2">
      <c r="G6097" s="32"/>
      <c r="H6097" s="32"/>
      <c r="I6097" s="32"/>
      <c r="J6097" s="32"/>
      <c r="K6097" s="32"/>
      <c r="L6097" s="32"/>
    </row>
    <row r="6098" spans="7:12" x14ac:dyDescent="0.2">
      <c r="G6098" s="32"/>
      <c r="H6098" s="32"/>
      <c r="I6098" s="32"/>
      <c r="J6098" s="32"/>
      <c r="K6098" s="32"/>
      <c r="L6098" s="32"/>
    </row>
    <row r="6099" spans="7:12" x14ac:dyDescent="0.2">
      <c r="G6099" s="32"/>
      <c r="H6099" s="32"/>
      <c r="I6099" s="32"/>
      <c r="J6099" s="32"/>
      <c r="K6099" s="32"/>
      <c r="L6099" s="32"/>
    </row>
    <row r="6100" spans="7:12" x14ac:dyDescent="0.2">
      <c r="G6100" s="32"/>
      <c r="H6100" s="32"/>
      <c r="I6100" s="32"/>
      <c r="J6100" s="32"/>
      <c r="K6100" s="32"/>
      <c r="L6100" s="32"/>
    </row>
    <row r="6101" spans="7:12" x14ac:dyDescent="0.2">
      <c r="G6101" s="32"/>
      <c r="H6101" s="32"/>
      <c r="I6101" s="32"/>
      <c r="J6101" s="32"/>
      <c r="K6101" s="32"/>
      <c r="L6101" s="32"/>
    </row>
    <row r="6102" spans="7:12" x14ac:dyDescent="0.2">
      <c r="G6102" s="32"/>
      <c r="H6102" s="32"/>
      <c r="I6102" s="32"/>
      <c r="J6102" s="32"/>
      <c r="K6102" s="32"/>
      <c r="L6102" s="32"/>
    </row>
    <row r="6103" spans="7:12" x14ac:dyDescent="0.2">
      <c r="G6103" s="32"/>
      <c r="H6103" s="32"/>
      <c r="I6103" s="32"/>
      <c r="J6103" s="32"/>
      <c r="K6103" s="32"/>
      <c r="L6103" s="32"/>
    </row>
    <row r="6104" spans="7:12" x14ac:dyDescent="0.2">
      <c r="G6104" s="32"/>
      <c r="H6104" s="32"/>
      <c r="I6104" s="32"/>
      <c r="J6104" s="32"/>
      <c r="K6104" s="32"/>
      <c r="L6104" s="32"/>
    </row>
    <row r="6105" spans="7:12" x14ac:dyDescent="0.2">
      <c r="G6105" s="32"/>
      <c r="H6105" s="32"/>
      <c r="I6105" s="32"/>
      <c r="J6105" s="32"/>
      <c r="K6105" s="32"/>
      <c r="L6105" s="32"/>
    </row>
    <row r="6106" spans="7:12" x14ac:dyDescent="0.2">
      <c r="G6106" s="32"/>
      <c r="H6106" s="32"/>
      <c r="I6106" s="32"/>
      <c r="J6106" s="32"/>
      <c r="K6106" s="32"/>
      <c r="L6106" s="32"/>
    </row>
    <row r="6107" spans="7:12" x14ac:dyDescent="0.2">
      <c r="G6107" s="32"/>
      <c r="H6107" s="32"/>
      <c r="I6107" s="32"/>
      <c r="J6107" s="32"/>
      <c r="K6107" s="32"/>
      <c r="L6107" s="32"/>
    </row>
    <row r="6108" spans="7:12" x14ac:dyDescent="0.2">
      <c r="G6108" s="32"/>
      <c r="H6108" s="32"/>
      <c r="I6108" s="32"/>
      <c r="J6108" s="32"/>
      <c r="K6108" s="32"/>
      <c r="L6108" s="32"/>
    </row>
    <row r="6109" spans="7:12" x14ac:dyDescent="0.2">
      <c r="G6109" s="32"/>
      <c r="H6109" s="32"/>
      <c r="I6109" s="32"/>
      <c r="J6109" s="32"/>
      <c r="K6109" s="32"/>
      <c r="L6109" s="32"/>
    </row>
    <row r="6110" spans="7:12" x14ac:dyDescent="0.2">
      <c r="G6110" s="32"/>
      <c r="H6110" s="32"/>
      <c r="I6110" s="32"/>
      <c r="J6110" s="32"/>
      <c r="K6110" s="32"/>
      <c r="L6110" s="32"/>
    </row>
    <row r="6111" spans="7:12" x14ac:dyDescent="0.2">
      <c r="G6111" s="32"/>
      <c r="H6111" s="32"/>
      <c r="I6111" s="32"/>
      <c r="J6111" s="32"/>
      <c r="K6111" s="32"/>
      <c r="L6111" s="32"/>
    </row>
    <row r="6112" spans="7:12" x14ac:dyDescent="0.2">
      <c r="G6112" s="32"/>
      <c r="H6112" s="32"/>
      <c r="I6112" s="32"/>
      <c r="J6112" s="32"/>
      <c r="K6112" s="32"/>
      <c r="L6112" s="32"/>
    </row>
    <row r="6113" spans="7:12" x14ac:dyDescent="0.2">
      <c r="G6113" s="32"/>
      <c r="H6113" s="32"/>
      <c r="I6113" s="32"/>
      <c r="J6113" s="32"/>
      <c r="K6113" s="32"/>
      <c r="L6113" s="32"/>
    </row>
    <row r="6114" spans="7:12" x14ac:dyDescent="0.2">
      <c r="G6114" s="32"/>
      <c r="H6114" s="32"/>
      <c r="I6114" s="32"/>
      <c r="J6114" s="32"/>
      <c r="K6114" s="32"/>
      <c r="L6114" s="32"/>
    </row>
    <row r="6115" spans="7:12" x14ac:dyDescent="0.2">
      <c r="G6115" s="32"/>
      <c r="H6115" s="32"/>
      <c r="I6115" s="32"/>
      <c r="J6115" s="32"/>
      <c r="K6115" s="32"/>
      <c r="L6115" s="32"/>
    </row>
    <row r="6116" spans="7:12" x14ac:dyDescent="0.2">
      <c r="G6116" s="32"/>
      <c r="H6116" s="32"/>
      <c r="I6116" s="32"/>
      <c r="J6116" s="32"/>
      <c r="K6116" s="32"/>
      <c r="L6116" s="32"/>
    </row>
    <row r="6117" spans="7:12" x14ac:dyDescent="0.2">
      <c r="G6117" s="32"/>
      <c r="H6117" s="32"/>
      <c r="I6117" s="32"/>
      <c r="J6117" s="32"/>
      <c r="K6117" s="32"/>
      <c r="L6117" s="32"/>
    </row>
    <row r="6118" spans="7:12" x14ac:dyDescent="0.2">
      <c r="G6118" s="32"/>
      <c r="H6118" s="32"/>
      <c r="I6118" s="32"/>
      <c r="J6118" s="32"/>
      <c r="K6118" s="32"/>
      <c r="L6118" s="32"/>
    </row>
    <row r="6119" spans="7:12" x14ac:dyDescent="0.2">
      <c r="G6119" s="32"/>
      <c r="H6119" s="32"/>
      <c r="I6119" s="32"/>
      <c r="J6119" s="32"/>
      <c r="K6119" s="32"/>
      <c r="L6119" s="32"/>
    </row>
    <row r="6120" spans="7:12" x14ac:dyDescent="0.2">
      <c r="G6120" s="32"/>
      <c r="H6120" s="32"/>
      <c r="I6120" s="32"/>
      <c r="J6120" s="32"/>
      <c r="K6120" s="32"/>
      <c r="L6120" s="32"/>
    </row>
    <row r="6121" spans="7:12" x14ac:dyDescent="0.2">
      <c r="G6121" s="32"/>
      <c r="H6121" s="32"/>
      <c r="I6121" s="32"/>
      <c r="J6121" s="32"/>
      <c r="K6121" s="32"/>
      <c r="L6121" s="32"/>
    </row>
    <row r="6122" spans="7:12" x14ac:dyDescent="0.2">
      <c r="G6122" s="32"/>
      <c r="H6122" s="32"/>
      <c r="I6122" s="32"/>
      <c r="J6122" s="32"/>
      <c r="K6122" s="32"/>
      <c r="L6122" s="32"/>
    </row>
    <row r="6123" spans="7:12" x14ac:dyDescent="0.2">
      <c r="G6123" s="32"/>
      <c r="H6123" s="32"/>
      <c r="I6123" s="32"/>
      <c r="J6123" s="32"/>
      <c r="K6123" s="32"/>
      <c r="L6123" s="32"/>
    </row>
    <row r="6124" spans="7:12" x14ac:dyDescent="0.2">
      <c r="G6124" s="32"/>
      <c r="H6124" s="32"/>
      <c r="I6124" s="32"/>
      <c r="J6124" s="32"/>
      <c r="K6124" s="32"/>
      <c r="L6124" s="32"/>
    </row>
    <row r="6125" spans="7:12" x14ac:dyDescent="0.2">
      <c r="G6125" s="32"/>
      <c r="H6125" s="32"/>
      <c r="I6125" s="32"/>
      <c r="J6125" s="32"/>
      <c r="K6125" s="32"/>
      <c r="L6125" s="32"/>
    </row>
    <row r="6126" spans="7:12" x14ac:dyDescent="0.2">
      <c r="G6126" s="32"/>
      <c r="H6126" s="32"/>
      <c r="I6126" s="32"/>
      <c r="J6126" s="32"/>
      <c r="K6126" s="32"/>
      <c r="L6126" s="32"/>
    </row>
    <row r="6127" spans="7:12" x14ac:dyDescent="0.2">
      <c r="G6127" s="32"/>
      <c r="H6127" s="32"/>
      <c r="I6127" s="32"/>
      <c r="J6127" s="32"/>
      <c r="K6127" s="32"/>
      <c r="L6127" s="32"/>
    </row>
    <row r="6128" spans="7:12" x14ac:dyDescent="0.2">
      <c r="G6128" s="32"/>
      <c r="H6128" s="32"/>
      <c r="I6128" s="32"/>
      <c r="J6128" s="32"/>
      <c r="K6128" s="32"/>
      <c r="L6128" s="32"/>
    </row>
    <row r="6129" spans="7:12" x14ac:dyDescent="0.2">
      <c r="G6129" s="32"/>
      <c r="H6129" s="32"/>
      <c r="I6129" s="32"/>
      <c r="J6129" s="32"/>
      <c r="K6129" s="32"/>
      <c r="L6129" s="32"/>
    </row>
    <row r="6130" spans="7:12" x14ac:dyDescent="0.2">
      <c r="G6130" s="32"/>
      <c r="H6130" s="32"/>
      <c r="I6130" s="32"/>
      <c r="J6130" s="32"/>
      <c r="K6130" s="32"/>
      <c r="L6130" s="32"/>
    </row>
    <row r="6131" spans="7:12" x14ac:dyDescent="0.2">
      <c r="G6131" s="32"/>
      <c r="H6131" s="32"/>
      <c r="I6131" s="32"/>
      <c r="J6131" s="32"/>
      <c r="K6131" s="32"/>
      <c r="L6131" s="32"/>
    </row>
    <row r="6132" spans="7:12" x14ac:dyDescent="0.2">
      <c r="G6132" s="32"/>
      <c r="H6132" s="32"/>
      <c r="I6132" s="32"/>
      <c r="J6132" s="32"/>
      <c r="K6132" s="32"/>
      <c r="L6132" s="32"/>
    </row>
    <row r="6133" spans="7:12" x14ac:dyDescent="0.2">
      <c r="G6133" s="32"/>
      <c r="H6133" s="32"/>
      <c r="I6133" s="32"/>
      <c r="J6133" s="32"/>
      <c r="K6133" s="32"/>
      <c r="L6133" s="32"/>
    </row>
    <row r="6134" spans="7:12" x14ac:dyDescent="0.2">
      <c r="G6134" s="32"/>
      <c r="H6134" s="32"/>
      <c r="I6134" s="32"/>
      <c r="J6134" s="32"/>
      <c r="K6134" s="32"/>
      <c r="L6134" s="32"/>
    </row>
    <row r="6135" spans="7:12" x14ac:dyDescent="0.2">
      <c r="G6135" s="32"/>
      <c r="H6135" s="32"/>
      <c r="I6135" s="32"/>
      <c r="J6135" s="32"/>
      <c r="K6135" s="32"/>
      <c r="L6135" s="32"/>
    </row>
    <row r="6136" spans="7:12" x14ac:dyDescent="0.2">
      <c r="G6136" s="32"/>
      <c r="H6136" s="32"/>
      <c r="I6136" s="32"/>
      <c r="J6136" s="32"/>
      <c r="K6136" s="32"/>
      <c r="L6136" s="32"/>
    </row>
    <row r="6137" spans="7:12" x14ac:dyDescent="0.2">
      <c r="G6137" s="32"/>
      <c r="H6137" s="32"/>
      <c r="I6137" s="32"/>
      <c r="J6137" s="32"/>
      <c r="K6137" s="32"/>
      <c r="L6137" s="32"/>
    </row>
    <row r="6138" spans="7:12" x14ac:dyDescent="0.2">
      <c r="G6138" s="32"/>
      <c r="H6138" s="32"/>
      <c r="I6138" s="32"/>
      <c r="J6138" s="32"/>
      <c r="K6138" s="32"/>
      <c r="L6138" s="32"/>
    </row>
    <row r="6139" spans="7:12" x14ac:dyDescent="0.2">
      <c r="G6139" s="32"/>
      <c r="H6139" s="32"/>
      <c r="I6139" s="32"/>
      <c r="J6139" s="32"/>
      <c r="K6139" s="32"/>
      <c r="L6139" s="32"/>
    </row>
    <row r="6140" spans="7:12" x14ac:dyDescent="0.2">
      <c r="G6140" s="32"/>
      <c r="H6140" s="32"/>
      <c r="I6140" s="32"/>
      <c r="J6140" s="32"/>
      <c r="K6140" s="32"/>
      <c r="L6140" s="32"/>
    </row>
    <row r="6141" spans="7:12" x14ac:dyDescent="0.2">
      <c r="G6141" s="32"/>
      <c r="H6141" s="32"/>
      <c r="I6141" s="32"/>
      <c r="J6141" s="32"/>
      <c r="K6141" s="32"/>
      <c r="L6141" s="32"/>
    </row>
    <row r="6142" spans="7:12" x14ac:dyDescent="0.2">
      <c r="G6142" s="32"/>
      <c r="H6142" s="32"/>
      <c r="I6142" s="32"/>
      <c r="J6142" s="32"/>
      <c r="K6142" s="32"/>
      <c r="L6142" s="32"/>
    </row>
    <row r="6143" spans="7:12" x14ac:dyDescent="0.2">
      <c r="G6143" s="32"/>
      <c r="H6143" s="32"/>
      <c r="I6143" s="32"/>
      <c r="J6143" s="32"/>
      <c r="K6143" s="32"/>
      <c r="L6143" s="32"/>
    </row>
    <row r="6144" spans="7:12" x14ac:dyDescent="0.2">
      <c r="G6144" s="32"/>
      <c r="H6144" s="32"/>
      <c r="I6144" s="32"/>
      <c r="J6144" s="32"/>
      <c r="K6144" s="32"/>
      <c r="L6144" s="32"/>
    </row>
    <row r="6145" spans="7:12" x14ac:dyDescent="0.2">
      <c r="G6145" s="32"/>
      <c r="H6145" s="32"/>
      <c r="I6145" s="32"/>
      <c r="J6145" s="32"/>
      <c r="K6145" s="32"/>
      <c r="L6145" s="32"/>
    </row>
    <row r="6146" spans="7:12" x14ac:dyDescent="0.2">
      <c r="G6146" s="32"/>
      <c r="H6146" s="32"/>
      <c r="I6146" s="32"/>
      <c r="J6146" s="32"/>
      <c r="K6146" s="32"/>
      <c r="L6146" s="32"/>
    </row>
    <row r="6147" spans="7:12" x14ac:dyDescent="0.2">
      <c r="G6147" s="32"/>
      <c r="H6147" s="32"/>
      <c r="I6147" s="32"/>
      <c r="J6147" s="32"/>
      <c r="K6147" s="32"/>
      <c r="L6147" s="32"/>
    </row>
    <row r="6148" spans="7:12" x14ac:dyDescent="0.2">
      <c r="G6148" s="32"/>
      <c r="H6148" s="32"/>
      <c r="I6148" s="32"/>
      <c r="J6148" s="32"/>
      <c r="K6148" s="32"/>
      <c r="L6148" s="32"/>
    </row>
    <row r="6149" spans="7:12" x14ac:dyDescent="0.2">
      <c r="G6149" s="32"/>
      <c r="H6149" s="32"/>
      <c r="I6149" s="32"/>
      <c r="J6149" s="32"/>
      <c r="K6149" s="32"/>
      <c r="L6149" s="32"/>
    </row>
    <row r="6150" spans="7:12" x14ac:dyDescent="0.2">
      <c r="G6150" s="32"/>
      <c r="H6150" s="32"/>
      <c r="I6150" s="32"/>
      <c r="J6150" s="32"/>
      <c r="K6150" s="32"/>
      <c r="L6150" s="32"/>
    </row>
    <row r="6151" spans="7:12" x14ac:dyDescent="0.2">
      <c r="G6151" s="32"/>
      <c r="H6151" s="32"/>
      <c r="I6151" s="32"/>
      <c r="J6151" s="32"/>
      <c r="K6151" s="32"/>
      <c r="L6151" s="32"/>
    </row>
    <row r="6152" spans="7:12" x14ac:dyDescent="0.2">
      <c r="G6152" s="32"/>
      <c r="H6152" s="32"/>
      <c r="I6152" s="32"/>
      <c r="J6152" s="32"/>
      <c r="K6152" s="32"/>
      <c r="L6152" s="32"/>
    </row>
    <row r="6153" spans="7:12" x14ac:dyDescent="0.2">
      <c r="G6153" s="32"/>
      <c r="H6153" s="32"/>
      <c r="I6153" s="32"/>
      <c r="J6153" s="32"/>
      <c r="K6153" s="32"/>
      <c r="L6153" s="32"/>
    </row>
    <row r="6154" spans="7:12" x14ac:dyDescent="0.2">
      <c r="G6154" s="32"/>
      <c r="H6154" s="32"/>
      <c r="I6154" s="32"/>
      <c r="J6154" s="32"/>
      <c r="K6154" s="32"/>
      <c r="L6154" s="32"/>
    </row>
    <row r="6155" spans="7:12" x14ac:dyDescent="0.2">
      <c r="G6155" s="32"/>
      <c r="H6155" s="32"/>
      <c r="I6155" s="32"/>
      <c r="J6155" s="32"/>
      <c r="K6155" s="32"/>
      <c r="L6155" s="32"/>
    </row>
    <row r="6156" spans="7:12" x14ac:dyDescent="0.2">
      <c r="G6156" s="32"/>
      <c r="H6156" s="32"/>
      <c r="I6156" s="32"/>
      <c r="J6156" s="32"/>
      <c r="K6156" s="32"/>
      <c r="L6156" s="32"/>
    </row>
    <row r="6157" spans="7:12" x14ac:dyDescent="0.2">
      <c r="G6157" s="32"/>
      <c r="H6157" s="32"/>
      <c r="I6157" s="32"/>
      <c r="J6157" s="32"/>
      <c r="K6157" s="32"/>
      <c r="L6157" s="32"/>
    </row>
    <row r="6158" spans="7:12" x14ac:dyDescent="0.2">
      <c r="G6158" s="32"/>
      <c r="H6158" s="32"/>
      <c r="I6158" s="32"/>
      <c r="J6158" s="32"/>
      <c r="K6158" s="32"/>
      <c r="L6158" s="32"/>
    </row>
    <row r="6159" spans="7:12" x14ac:dyDescent="0.2">
      <c r="G6159" s="32"/>
      <c r="H6159" s="32"/>
      <c r="I6159" s="32"/>
      <c r="J6159" s="32"/>
      <c r="K6159" s="32"/>
      <c r="L6159" s="32"/>
    </row>
    <row r="6160" spans="7:12" x14ac:dyDescent="0.2">
      <c r="G6160" s="32"/>
      <c r="H6160" s="32"/>
      <c r="I6160" s="32"/>
      <c r="J6160" s="32"/>
      <c r="K6160" s="32"/>
      <c r="L6160" s="32"/>
    </row>
    <row r="6161" spans="7:12" x14ac:dyDescent="0.2">
      <c r="G6161" s="32"/>
      <c r="H6161" s="32"/>
      <c r="I6161" s="32"/>
      <c r="J6161" s="32"/>
      <c r="K6161" s="32"/>
      <c r="L6161" s="32"/>
    </row>
    <row r="6162" spans="7:12" x14ac:dyDescent="0.2">
      <c r="G6162" s="32"/>
      <c r="H6162" s="32"/>
      <c r="I6162" s="32"/>
      <c r="J6162" s="32"/>
      <c r="K6162" s="32"/>
      <c r="L6162" s="32"/>
    </row>
    <row r="6163" spans="7:12" x14ac:dyDescent="0.2">
      <c r="G6163" s="32"/>
      <c r="H6163" s="32"/>
      <c r="I6163" s="32"/>
      <c r="J6163" s="32"/>
      <c r="K6163" s="32"/>
      <c r="L6163" s="32"/>
    </row>
    <row r="6164" spans="7:12" x14ac:dyDescent="0.2">
      <c r="G6164" s="32"/>
      <c r="H6164" s="32"/>
      <c r="I6164" s="32"/>
      <c r="J6164" s="32"/>
      <c r="K6164" s="32"/>
      <c r="L6164" s="32"/>
    </row>
    <row r="6165" spans="7:12" x14ac:dyDescent="0.2">
      <c r="G6165" s="32"/>
      <c r="H6165" s="32"/>
      <c r="I6165" s="32"/>
      <c r="J6165" s="32"/>
      <c r="K6165" s="32"/>
      <c r="L6165" s="32"/>
    </row>
    <row r="6166" spans="7:12" x14ac:dyDescent="0.2">
      <c r="G6166" s="32"/>
      <c r="H6166" s="32"/>
      <c r="I6166" s="32"/>
      <c r="J6166" s="32"/>
      <c r="K6166" s="32"/>
      <c r="L6166" s="32"/>
    </row>
    <row r="6167" spans="7:12" x14ac:dyDescent="0.2">
      <c r="G6167" s="32"/>
      <c r="H6167" s="32"/>
      <c r="I6167" s="32"/>
      <c r="J6167" s="32"/>
      <c r="K6167" s="32"/>
      <c r="L6167" s="32"/>
    </row>
    <row r="6168" spans="7:12" x14ac:dyDescent="0.2">
      <c r="G6168" s="32"/>
      <c r="H6168" s="32"/>
      <c r="I6168" s="32"/>
      <c r="J6168" s="32"/>
      <c r="K6168" s="32"/>
      <c r="L6168" s="32"/>
    </row>
    <row r="6169" spans="7:12" x14ac:dyDescent="0.2">
      <c r="G6169" s="32"/>
      <c r="H6169" s="32"/>
      <c r="I6169" s="32"/>
      <c r="J6169" s="32"/>
      <c r="K6169" s="32"/>
      <c r="L6169" s="32"/>
    </row>
    <row r="6170" spans="7:12" x14ac:dyDescent="0.2">
      <c r="G6170" s="32"/>
      <c r="H6170" s="32"/>
      <c r="I6170" s="32"/>
      <c r="J6170" s="32"/>
      <c r="K6170" s="32"/>
      <c r="L6170" s="32"/>
    </row>
    <row r="6171" spans="7:12" x14ac:dyDescent="0.2">
      <c r="G6171" s="32"/>
      <c r="H6171" s="32"/>
      <c r="I6171" s="32"/>
      <c r="J6171" s="32"/>
      <c r="K6171" s="32"/>
      <c r="L6171" s="32"/>
    </row>
    <row r="6172" spans="7:12" x14ac:dyDescent="0.2">
      <c r="G6172" s="32"/>
      <c r="H6172" s="32"/>
      <c r="I6172" s="32"/>
      <c r="J6172" s="32"/>
      <c r="K6172" s="32"/>
      <c r="L6172" s="32"/>
    </row>
    <row r="6173" spans="7:12" x14ac:dyDescent="0.2">
      <c r="G6173" s="32"/>
      <c r="H6173" s="32"/>
      <c r="I6173" s="32"/>
      <c r="J6173" s="32"/>
      <c r="K6173" s="32"/>
      <c r="L6173" s="32"/>
    </row>
    <row r="6174" spans="7:12" x14ac:dyDescent="0.2">
      <c r="G6174" s="32"/>
      <c r="H6174" s="32"/>
      <c r="I6174" s="32"/>
      <c r="J6174" s="32"/>
      <c r="K6174" s="32"/>
      <c r="L6174" s="32"/>
    </row>
    <row r="6175" spans="7:12" x14ac:dyDescent="0.2">
      <c r="G6175" s="32"/>
      <c r="H6175" s="32"/>
      <c r="I6175" s="32"/>
      <c r="J6175" s="32"/>
      <c r="K6175" s="32"/>
      <c r="L6175" s="32"/>
    </row>
    <row r="6176" spans="7:12" x14ac:dyDescent="0.2">
      <c r="G6176" s="32"/>
      <c r="H6176" s="32"/>
      <c r="I6176" s="32"/>
      <c r="J6176" s="32"/>
      <c r="K6176" s="32"/>
      <c r="L6176" s="32"/>
    </row>
    <row r="6177" spans="7:12" x14ac:dyDescent="0.2">
      <c r="G6177" s="32"/>
      <c r="H6177" s="32"/>
      <c r="I6177" s="32"/>
      <c r="J6177" s="32"/>
      <c r="K6177" s="32"/>
      <c r="L6177" s="32"/>
    </row>
    <row r="6178" spans="7:12" x14ac:dyDescent="0.2">
      <c r="G6178" s="32"/>
      <c r="H6178" s="32"/>
      <c r="I6178" s="32"/>
      <c r="J6178" s="32"/>
      <c r="K6178" s="32"/>
      <c r="L6178" s="32"/>
    </row>
    <row r="6179" spans="7:12" x14ac:dyDescent="0.2">
      <c r="G6179" s="32"/>
      <c r="H6179" s="32"/>
      <c r="I6179" s="32"/>
      <c r="J6179" s="32"/>
      <c r="K6179" s="32"/>
      <c r="L6179" s="32"/>
    </row>
    <row r="6180" spans="7:12" x14ac:dyDescent="0.2">
      <c r="G6180" s="32"/>
      <c r="H6180" s="32"/>
      <c r="I6180" s="32"/>
      <c r="J6180" s="32"/>
      <c r="K6180" s="32"/>
      <c r="L6180" s="32"/>
    </row>
    <row r="6181" spans="7:12" x14ac:dyDescent="0.2">
      <c r="G6181" s="32"/>
      <c r="H6181" s="32"/>
      <c r="I6181" s="32"/>
      <c r="J6181" s="32"/>
      <c r="K6181" s="32"/>
      <c r="L6181" s="32"/>
    </row>
    <row r="6182" spans="7:12" x14ac:dyDescent="0.2">
      <c r="G6182" s="32"/>
      <c r="H6182" s="32"/>
      <c r="I6182" s="32"/>
      <c r="J6182" s="32"/>
      <c r="K6182" s="32"/>
      <c r="L6182" s="32"/>
    </row>
    <row r="6183" spans="7:12" x14ac:dyDescent="0.2">
      <c r="G6183" s="32"/>
      <c r="H6183" s="32"/>
      <c r="I6183" s="32"/>
      <c r="J6183" s="32"/>
      <c r="K6183" s="32"/>
      <c r="L6183" s="32"/>
    </row>
    <row r="6184" spans="7:12" x14ac:dyDescent="0.2">
      <c r="G6184" s="32"/>
      <c r="H6184" s="32"/>
      <c r="I6184" s="32"/>
      <c r="J6184" s="32"/>
      <c r="K6184" s="32"/>
      <c r="L6184" s="32"/>
    </row>
    <row r="6185" spans="7:12" x14ac:dyDescent="0.2">
      <c r="G6185" s="32"/>
      <c r="H6185" s="32"/>
      <c r="I6185" s="32"/>
      <c r="J6185" s="32"/>
      <c r="K6185" s="32"/>
      <c r="L6185" s="32"/>
    </row>
    <row r="6186" spans="7:12" x14ac:dyDescent="0.2">
      <c r="G6186" s="32"/>
      <c r="H6186" s="32"/>
      <c r="I6186" s="32"/>
      <c r="J6186" s="32"/>
      <c r="K6186" s="32"/>
      <c r="L6186" s="32"/>
    </row>
    <row r="6187" spans="7:12" x14ac:dyDescent="0.2">
      <c r="G6187" s="32"/>
      <c r="H6187" s="32"/>
      <c r="I6187" s="32"/>
      <c r="J6187" s="32"/>
      <c r="K6187" s="32"/>
      <c r="L6187" s="32"/>
    </row>
    <row r="6188" spans="7:12" x14ac:dyDescent="0.2">
      <c r="G6188" s="32"/>
      <c r="H6188" s="32"/>
      <c r="I6188" s="32"/>
      <c r="J6188" s="32"/>
      <c r="K6188" s="32"/>
      <c r="L6188" s="32"/>
    </row>
    <row r="6189" spans="7:12" x14ac:dyDescent="0.2">
      <c r="G6189" s="32"/>
      <c r="H6189" s="32"/>
      <c r="I6189" s="32"/>
      <c r="J6189" s="32"/>
      <c r="K6189" s="32"/>
      <c r="L6189" s="32"/>
    </row>
    <row r="6190" spans="7:12" x14ac:dyDescent="0.2">
      <c r="G6190" s="32"/>
      <c r="H6190" s="32"/>
      <c r="I6190" s="32"/>
      <c r="J6190" s="32"/>
      <c r="K6190" s="32"/>
      <c r="L6190" s="32"/>
    </row>
    <row r="6191" spans="7:12" x14ac:dyDescent="0.2">
      <c r="G6191" s="32"/>
      <c r="H6191" s="32"/>
      <c r="I6191" s="32"/>
      <c r="J6191" s="32"/>
      <c r="K6191" s="32"/>
      <c r="L6191" s="32"/>
    </row>
    <row r="6192" spans="7:12" x14ac:dyDescent="0.2">
      <c r="G6192" s="32"/>
      <c r="H6192" s="32"/>
      <c r="I6192" s="32"/>
      <c r="J6192" s="32"/>
      <c r="K6192" s="32"/>
      <c r="L6192" s="32"/>
    </row>
    <row r="6193" spans="7:12" x14ac:dyDescent="0.2">
      <c r="G6193" s="32"/>
      <c r="H6193" s="32"/>
      <c r="I6193" s="32"/>
      <c r="J6193" s="32"/>
      <c r="K6193" s="32"/>
      <c r="L6193" s="32"/>
    </row>
    <row r="6194" spans="7:12" x14ac:dyDescent="0.2">
      <c r="G6194" s="32"/>
      <c r="H6194" s="32"/>
      <c r="I6194" s="32"/>
      <c r="J6194" s="32"/>
      <c r="K6194" s="32"/>
      <c r="L6194" s="32"/>
    </row>
    <row r="6195" spans="7:12" x14ac:dyDescent="0.2">
      <c r="G6195" s="32"/>
      <c r="H6195" s="32"/>
      <c r="I6195" s="32"/>
      <c r="J6195" s="32"/>
      <c r="K6195" s="32"/>
      <c r="L6195" s="32"/>
    </row>
    <row r="6196" spans="7:12" x14ac:dyDescent="0.2">
      <c r="G6196" s="32"/>
      <c r="H6196" s="32"/>
      <c r="I6196" s="32"/>
      <c r="J6196" s="32"/>
      <c r="K6196" s="32"/>
      <c r="L6196" s="32"/>
    </row>
    <row r="6197" spans="7:12" x14ac:dyDescent="0.2">
      <c r="G6197" s="32"/>
      <c r="H6197" s="32"/>
      <c r="I6197" s="32"/>
      <c r="J6197" s="32"/>
      <c r="K6197" s="32"/>
      <c r="L6197" s="32"/>
    </row>
    <row r="6198" spans="7:12" x14ac:dyDescent="0.2">
      <c r="G6198" s="32"/>
      <c r="H6198" s="32"/>
      <c r="I6198" s="32"/>
      <c r="J6198" s="32"/>
      <c r="K6198" s="32"/>
      <c r="L6198" s="32"/>
    </row>
    <row r="6199" spans="7:12" x14ac:dyDescent="0.2">
      <c r="G6199" s="32"/>
      <c r="H6199" s="32"/>
      <c r="I6199" s="32"/>
      <c r="J6199" s="32"/>
      <c r="K6199" s="32"/>
      <c r="L6199" s="32"/>
    </row>
    <row r="6200" spans="7:12" x14ac:dyDescent="0.2">
      <c r="G6200" s="32"/>
      <c r="H6200" s="32"/>
      <c r="I6200" s="32"/>
      <c r="J6200" s="32"/>
      <c r="K6200" s="32"/>
      <c r="L6200" s="32"/>
    </row>
    <row r="6201" spans="7:12" x14ac:dyDescent="0.2">
      <c r="G6201" s="32"/>
      <c r="H6201" s="32"/>
      <c r="I6201" s="32"/>
      <c r="J6201" s="32"/>
      <c r="K6201" s="32"/>
      <c r="L6201" s="32"/>
    </row>
    <row r="6202" spans="7:12" x14ac:dyDescent="0.2">
      <c r="G6202" s="32"/>
      <c r="H6202" s="32"/>
      <c r="I6202" s="32"/>
      <c r="J6202" s="32"/>
      <c r="K6202" s="32"/>
      <c r="L6202" s="32"/>
    </row>
    <row r="6203" spans="7:12" x14ac:dyDescent="0.2">
      <c r="G6203" s="32"/>
      <c r="H6203" s="32"/>
      <c r="I6203" s="32"/>
      <c r="J6203" s="32"/>
      <c r="K6203" s="32"/>
      <c r="L6203" s="32"/>
    </row>
    <row r="6204" spans="7:12" x14ac:dyDescent="0.2">
      <c r="G6204" s="32"/>
      <c r="H6204" s="32"/>
      <c r="I6204" s="32"/>
      <c r="J6204" s="32"/>
      <c r="K6204" s="32"/>
      <c r="L6204" s="32"/>
    </row>
    <row r="6205" spans="7:12" x14ac:dyDescent="0.2">
      <c r="G6205" s="32"/>
      <c r="H6205" s="32"/>
      <c r="I6205" s="32"/>
      <c r="J6205" s="32"/>
      <c r="K6205" s="32"/>
      <c r="L6205" s="32"/>
    </row>
    <row r="6206" spans="7:12" x14ac:dyDescent="0.2">
      <c r="G6206" s="32"/>
      <c r="H6206" s="32"/>
      <c r="I6206" s="32"/>
      <c r="J6206" s="32"/>
      <c r="K6206" s="32"/>
      <c r="L6206" s="32"/>
    </row>
    <row r="6207" spans="7:12" x14ac:dyDescent="0.2">
      <c r="G6207" s="32"/>
      <c r="H6207" s="32"/>
      <c r="I6207" s="32"/>
      <c r="J6207" s="32"/>
      <c r="K6207" s="32"/>
      <c r="L6207" s="32"/>
    </row>
    <row r="6208" spans="7:12" x14ac:dyDescent="0.2">
      <c r="G6208" s="32"/>
      <c r="H6208" s="32"/>
      <c r="I6208" s="32"/>
      <c r="J6208" s="32"/>
      <c r="K6208" s="32"/>
      <c r="L6208" s="32"/>
    </row>
    <row r="6209" spans="7:12" x14ac:dyDescent="0.2">
      <c r="G6209" s="32"/>
      <c r="H6209" s="32"/>
      <c r="I6209" s="32"/>
      <c r="J6209" s="32"/>
      <c r="K6209" s="32"/>
      <c r="L6209" s="32"/>
    </row>
    <row r="6210" spans="7:12" x14ac:dyDescent="0.2">
      <c r="G6210" s="32"/>
      <c r="H6210" s="32"/>
      <c r="I6210" s="32"/>
      <c r="J6210" s="32"/>
      <c r="K6210" s="32"/>
      <c r="L6210" s="32"/>
    </row>
    <row r="6211" spans="7:12" x14ac:dyDescent="0.2">
      <c r="G6211" s="32"/>
      <c r="H6211" s="32"/>
      <c r="I6211" s="32"/>
      <c r="J6211" s="32"/>
      <c r="K6211" s="32"/>
      <c r="L6211" s="32"/>
    </row>
    <row r="6212" spans="7:12" x14ac:dyDescent="0.2">
      <c r="G6212" s="32"/>
      <c r="H6212" s="32"/>
      <c r="I6212" s="32"/>
      <c r="J6212" s="32"/>
      <c r="K6212" s="32"/>
      <c r="L6212" s="32"/>
    </row>
    <row r="6213" spans="7:12" x14ac:dyDescent="0.2">
      <c r="G6213" s="32"/>
      <c r="H6213" s="32"/>
      <c r="I6213" s="32"/>
      <c r="J6213" s="32"/>
      <c r="K6213" s="32"/>
      <c r="L6213" s="32"/>
    </row>
    <row r="6214" spans="7:12" x14ac:dyDescent="0.2">
      <c r="G6214" s="32"/>
      <c r="H6214" s="32"/>
      <c r="I6214" s="32"/>
      <c r="J6214" s="32"/>
      <c r="K6214" s="32"/>
      <c r="L6214" s="32"/>
    </row>
    <row r="6215" spans="7:12" x14ac:dyDescent="0.2">
      <c r="G6215" s="32"/>
      <c r="H6215" s="32"/>
      <c r="I6215" s="32"/>
      <c r="J6215" s="32"/>
      <c r="K6215" s="32"/>
      <c r="L6215" s="32"/>
    </row>
    <row r="6216" spans="7:12" x14ac:dyDescent="0.2">
      <c r="G6216" s="32"/>
      <c r="H6216" s="32"/>
      <c r="I6216" s="32"/>
      <c r="J6216" s="32"/>
      <c r="K6216" s="32"/>
      <c r="L6216" s="32"/>
    </row>
    <row r="6217" spans="7:12" x14ac:dyDescent="0.2">
      <c r="G6217" s="32"/>
      <c r="H6217" s="32"/>
      <c r="I6217" s="32"/>
      <c r="J6217" s="32"/>
      <c r="K6217" s="32"/>
      <c r="L6217" s="32"/>
    </row>
    <row r="6218" spans="7:12" x14ac:dyDescent="0.2">
      <c r="G6218" s="32"/>
      <c r="H6218" s="32"/>
      <c r="I6218" s="32"/>
      <c r="J6218" s="32"/>
      <c r="K6218" s="32"/>
      <c r="L6218" s="32"/>
    </row>
    <row r="6219" spans="7:12" x14ac:dyDescent="0.2">
      <c r="G6219" s="32"/>
      <c r="H6219" s="32"/>
      <c r="I6219" s="32"/>
      <c r="J6219" s="32"/>
      <c r="K6219" s="32"/>
      <c r="L6219" s="32"/>
    </row>
    <row r="6220" spans="7:12" x14ac:dyDescent="0.2">
      <c r="G6220" s="32"/>
      <c r="H6220" s="32"/>
      <c r="I6220" s="32"/>
      <c r="J6220" s="32"/>
      <c r="K6220" s="32"/>
      <c r="L6220" s="32"/>
    </row>
    <row r="6221" spans="7:12" x14ac:dyDescent="0.2">
      <c r="G6221" s="32"/>
      <c r="H6221" s="32"/>
      <c r="I6221" s="32"/>
      <c r="J6221" s="32"/>
      <c r="K6221" s="32"/>
      <c r="L6221" s="32"/>
    </row>
    <row r="6222" spans="7:12" x14ac:dyDescent="0.2">
      <c r="G6222" s="32"/>
      <c r="H6222" s="32"/>
      <c r="I6222" s="32"/>
      <c r="J6222" s="32"/>
      <c r="K6222" s="32"/>
      <c r="L6222" s="32"/>
    </row>
    <row r="6223" spans="7:12" x14ac:dyDescent="0.2">
      <c r="G6223" s="32"/>
      <c r="H6223" s="32"/>
      <c r="I6223" s="32"/>
      <c r="J6223" s="32"/>
      <c r="K6223" s="32"/>
      <c r="L6223" s="32"/>
    </row>
    <row r="6224" spans="7:12" x14ac:dyDescent="0.2">
      <c r="G6224" s="32"/>
      <c r="H6224" s="32"/>
      <c r="I6224" s="32"/>
      <c r="J6224" s="32"/>
      <c r="K6224" s="32"/>
      <c r="L6224" s="32"/>
    </row>
    <row r="6225" spans="7:12" x14ac:dyDescent="0.2">
      <c r="G6225" s="32"/>
      <c r="H6225" s="32"/>
      <c r="I6225" s="32"/>
      <c r="J6225" s="32"/>
      <c r="K6225" s="32"/>
      <c r="L6225" s="32"/>
    </row>
    <row r="6226" spans="7:12" x14ac:dyDescent="0.2">
      <c r="G6226" s="32"/>
      <c r="H6226" s="32"/>
      <c r="I6226" s="32"/>
      <c r="J6226" s="32"/>
      <c r="K6226" s="32"/>
      <c r="L6226" s="32"/>
    </row>
    <row r="6227" spans="7:12" x14ac:dyDescent="0.2">
      <c r="G6227" s="32"/>
      <c r="H6227" s="32"/>
      <c r="I6227" s="32"/>
      <c r="J6227" s="32"/>
      <c r="K6227" s="32"/>
      <c r="L6227" s="32"/>
    </row>
    <row r="6228" spans="7:12" x14ac:dyDescent="0.2">
      <c r="G6228" s="32"/>
      <c r="H6228" s="32"/>
      <c r="I6228" s="32"/>
      <c r="J6228" s="32"/>
      <c r="K6228" s="32"/>
      <c r="L6228" s="32"/>
    </row>
    <row r="6229" spans="7:12" x14ac:dyDescent="0.2">
      <c r="G6229" s="32"/>
      <c r="H6229" s="32"/>
      <c r="I6229" s="32"/>
      <c r="J6229" s="32"/>
      <c r="K6229" s="32"/>
      <c r="L6229" s="32"/>
    </row>
    <row r="6230" spans="7:12" x14ac:dyDescent="0.2">
      <c r="G6230" s="32"/>
      <c r="H6230" s="32"/>
      <c r="I6230" s="32"/>
      <c r="J6230" s="32"/>
      <c r="K6230" s="32"/>
      <c r="L6230" s="32"/>
    </row>
    <row r="6231" spans="7:12" x14ac:dyDescent="0.2">
      <c r="G6231" s="32"/>
      <c r="H6231" s="32"/>
      <c r="I6231" s="32"/>
      <c r="J6231" s="32"/>
      <c r="K6231" s="32"/>
      <c r="L6231" s="32"/>
    </row>
    <row r="6232" spans="7:12" x14ac:dyDescent="0.2">
      <c r="G6232" s="32"/>
      <c r="H6232" s="32"/>
      <c r="I6232" s="32"/>
      <c r="J6232" s="32"/>
      <c r="K6232" s="32"/>
      <c r="L6232" s="32"/>
    </row>
    <row r="6233" spans="7:12" x14ac:dyDescent="0.2">
      <c r="G6233" s="32"/>
      <c r="H6233" s="32"/>
      <c r="I6233" s="32"/>
      <c r="J6233" s="32"/>
      <c r="K6233" s="32"/>
      <c r="L6233" s="32"/>
    </row>
    <row r="6234" spans="7:12" x14ac:dyDescent="0.2">
      <c r="G6234" s="32"/>
      <c r="H6234" s="32"/>
      <c r="I6234" s="32"/>
      <c r="J6234" s="32"/>
      <c r="K6234" s="32"/>
      <c r="L6234" s="32"/>
    </row>
    <row r="6235" spans="7:12" x14ac:dyDescent="0.2">
      <c r="G6235" s="32"/>
      <c r="H6235" s="32"/>
      <c r="I6235" s="32"/>
      <c r="J6235" s="32"/>
      <c r="K6235" s="32"/>
      <c r="L6235" s="32"/>
    </row>
    <row r="6236" spans="7:12" x14ac:dyDescent="0.2">
      <c r="G6236" s="32"/>
      <c r="H6236" s="32"/>
      <c r="I6236" s="32"/>
      <c r="J6236" s="32"/>
      <c r="K6236" s="32"/>
      <c r="L6236" s="32"/>
    </row>
    <row r="6237" spans="7:12" x14ac:dyDescent="0.2">
      <c r="G6237" s="32"/>
      <c r="H6237" s="32"/>
      <c r="I6237" s="32"/>
      <c r="J6237" s="32"/>
      <c r="K6237" s="32"/>
      <c r="L6237" s="32"/>
    </row>
    <row r="6238" spans="7:12" x14ac:dyDescent="0.2">
      <c r="G6238" s="32"/>
      <c r="H6238" s="32"/>
      <c r="I6238" s="32"/>
      <c r="J6238" s="32"/>
      <c r="K6238" s="32"/>
      <c r="L6238" s="32"/>
    </row>
    <row r="6239" spans="7:12" x14ac:dyDescent="0.2">
      <c r="G6239" s="32"/>
      <c r="H6239" s="32"/>
      <c r="I6239" s="32"/>
      <c r="J6239" s="32"/>
      <c r="K6239" s="32"/>
      <c r="L6239" s="32"/>
    </row>
    <row r="6240" spans="7:12" x14ac:dyDescent="0.2">
      <c r="G6240" s="32"/>
      <c r="H6240" s="32"/>
      <c r="I6240" s="32"/>
      <c r="J6240" s="32"/>
      <c r="K6240" s="32"/>
      <c r="L6240" s="32"/>
    </row>
    <row r="6241" spans="7:12" x14ac:dyDescent="0.2">
      <c r="G6241" s="32"/>
      <c r="H6241" s="32"/>
      <c r="I6241" s="32"/>
      <c r="J6241" s="32"/>
      <c r="K6241" s="32"/>
      <c r="L6241" s="32"/>
    </row>
    <row r="6242" spans="7:12" x14ac:dyDescent="0.2">
      <c r="G6242" s="32"/>
      <c r="H6242" s="32"/>
      <c r="I6242" s="32"/>
      <c r="J6242" s="32"/>
      <c r="K6242" s="32"/>
      <c r="L6242" s="32"/>
    </row>
    <row r="6243" spans="7:12" x14ac:dyDescent="0.2">
      <c r="G6243" s="32"/>
      <c r="H6243" s="32"/>
      <c r="I6243" s="32"/>
      <c r="J6243" s="32"/>
      <c r="K6243" s="32"/>
      <c r="L6243" s="32"/>
    </row>
    <row r="6244" spans="7:12" x14ac:dyDescent="0.2">
      <c r="G6244" s="32"/>
      <c r="H6244" s="32"/>
      <c r="I6244" s="32"/>
      <c r="J6244" s="32"/>
      <c r="K6244" s="32"/>
      <c r="L6244" s="32"/>
    </row>
    <row r="6245" spans="7:12" x14ac:dyDescent="0.2">
      <c r="G6245" s="32"/>
      <c r="H6245" s="32"/>
      <c r="I6245" s="32"/>
      <c r="J6245" s="32"/>
      <c r="K6245" s="32"/>
      <c r="L6245" s="32"/>
    </row>
    <row r="6246" spans="7:12" x14ac:dyDescent="0.2">
      <c r="G6246" s="32"/>
      <c r="H6246" s="32"/>
      <c r="I6246" s="32"/>
      <c r="J6246" s="32"/>
      <c r="K6246" s="32"/>
      <c r="L6246" s="32"/>
    </row>
    <row r="6247" spans="7:12" x14ac:dyDescent="0.2">
      <c r="G6247" s="32"/>
      <c r="H6247" s="32"/>
      <c r="I6247" s="32"/>
      <c r="J6247" s="32"/>
      <c r="K6247" s="32"/>
      <c r="L6247" s="32"/>
    </row>
    <row r="6248" spans="7:12" x14ac:dyDescent="0.2">
      <c r="G6248" s="32"/>
      <c r="H6248" s="32"/>
      <c r="I6248" s="32"/>
      <c r="J6248" s="32"/>
      <c r="K6248" s="32"/>
      <c r="L6248" s="32"/>
    </row>
    <row r="6249" spans="7:12" x14ac:dyDescent="0.2">
      <c r="G6249" s="32"/>
      <c r="H6249" s="32"/>
      <c r="I6249" s="32"/>
      <c r="J6249" s="32"/>
      <c r="K6249" s="32"/>
      <c r="L6249" s="32"/>
    </row>
    <row r="6250" spans="7:12" x14ac:dyDescent="0.2">
      <c r="G6250" s="32"/>
      <c r="H6250" s="32"/>
      <c r="I6250" s="32"/>
      <c r="J6250" s="32"/>
      <c r="K6250" s="32"/>
      <c r="L6250" s="32"/>
    </row>
    <row r="6251" spans="7:12" x14ac:dyDescent="0.2">
      <c r="G6251" s="32"/>
      <c r="H6251" s="32"/>
      <c r="I6251" s="32"/>
      <c r="J6251" s="32"/>
      <c r="K6251" s="32"/>
      <c r="L6251" s="32"/>
    </row>
    <row r="6252" spans="7:12" x14ac:dyDescent="0.2">
      <c r="G6252" s="32"/>
      <c r="H6252" s="32"/>
      <c r="I6252" s="32"/>
      <c r="J6252" s="32"/>
      <c r="K6252" s="32"/>
      <c r="L6252" s="32"/>
    </row>
    <row r="6253" spans="7:12" x14ac:dyDescent="0.2">
      <c r="G6253" s="32"/>
      <c r="H6253" s="32"/>
      <c r="I6253" s="32"/>
      <c r="J6253" s="32"/>
      <c r="K6253" s="32"/>
      <c r="L6253" s="32"/>
    </row>
    <row r="6254" spans="7:12" x14ac:dyDescent="0.2">
      <c r="G6254" s="32"/>
      <c r="H6254" s="32"/>
      <c r="I6254" s="32"/>
      <c r="J6254" s="32"/>
      <c r="K6254" s="32"/>
      <c r="L6254" s="32"/>
    </row>
    <row r="6255" spans="7:12" x14ac:dyDescent="0.2">
      <c r="G6255" s="32"/>
      <c r="H6255" s="32"/>
      <c r="I6255" s="32"/>
      <c r="J6255" s="32"/>
      <c r="K6255" s="32"/>
      <c r="L6255" s="32"/>
    </row>
    <row r="6256" spans="7:12" x14ac:dyDescent="0.2">
      <c r="G6256" s="32"/>
      <c r="H6256" s="32"/>
      <c r="I6256" s="32"/>
      <c r="J6256" s="32"/>
      <c r="K6256" s="32"/>
      <c r="L6256" s="32"/>
    </row>
    <row r="6257" spans="7:12" x14ac:dyDescent="0.2">
      <c r="G6257" s="32"/>
      <c r="H6257" s="32"/>
      <c r="I6257" s="32"/>
      <c r="J6257" s="32"/>
      <c r="K6257" s="32"/>
      <c r="L6257" s="32"/>
    </row>
    <row r="6258" spans="7:12" x14ac:dyDescent="0.2">
      <c r="G6258" s="32"/>
      <c r="H6258" s="32"/>
      <c r="I6258" s="32"/>
      <c r="J6258" s="32"/>
      <c r="K6258" s="32"/>
      <c r="L6258" s="32"/>
    </row>
    <row r="6259" spans="7:12" x14ac:dyDescent="0.2">
      <c r="G6259" s="32"/>
      <c r="H6259" s="32"/>
      <c r="I6259" s="32"/>
      <c r="J6259" s="32"/>
      <c r="K6259" s="32"/>
      <c r="L6259" s="32"/>
    </row>
    <row r="6260" spans="7:12" x14ac:dyDescent="0.2">
      <c r="G6260" s="32"/>
      <c r="H6260" s="32"/>
      <c r="I6260" s="32"/>
      <c r="J6260" s="32"/>
      <c r="K6260" s="32"/>
      <c r="L6260" s="32"/>
    </row>
    <row r="6261" spans="7:12" x14ac:dyDescent="0.2">
      <c r="G6261" s="32"/>
      <c r="H6261" s="32"/>
      <c r="I6261" s="32"/>
      <c r="J6261" s="32"/>
      <c r="K6261" s="32"/>
      <c r="L6261" s="32"/>
    </row>
    <row r="6262" spans="7:12" x14ac:dyDescent="0.2">
      <c r="G6262" s="32"/>
      <c r="H6262" s="32"/>
      <c r="I6262" s="32"/>
      <c r="J6262" s="32"/>
      <c r="K6262" s="32"/>
      <c r="L6262" s="32"/>
    </row>
    <row r="6263" spans="7:12" x14ac:dyDescent="0.2">
      <c r="G6263" s="32"/>
      <c r="H6263" s="32"/>
      <c r="I6263" s="32"/>
      <c r="J6263" s="32"/>
      <c r="K6263" s="32"/>
      <c r="L6263" s="32"/>
    </row>
    <row r="6264" spans="7:12" x14ac:dyDescent="0.2">
      <c r="G6264" s="32"/>
      <c r="H6264" s="32"/>
      <c r="I6264" s="32"/>
      <c r="J6264" s="32"/>
      <c r="K6264" s="32"/>
      <c r="L6264" s="32"/>
    </row>
    <row r="6265" spans="7:12" x14ac:dyDescent="0.2">
      <c r="G6265" s="32"/>
      <c r="H6265" s="32"/>
      <c r="I6265" s="32"/>
      <c r="J6265" s="32"/>
      <c r="K6265" s="32"/>
      <c r="L6265" s="32"/>
    </row>
    <row r="6266" spans="7:12" x14ac:dyDescent="0.2">
      <c r="G6266" s="32"/>
      <c r="H6266" s="32"/>
      <c r="I6266" s="32"/>
      <c r="J6266" s="32"/>
      <c r="K6266" s="32"/>
      <c r="L6266" s="32"/>
    </row>
    <row r="6267" spans="7:12" x14ac:dyDescent="0.2">
      <c r="G6267" s="32"/>
      <c r="H6267" s="32"/>
      <c r="I6267" s="32"/>
      <c r="J6267" s="32"/>
      <c r="K6267" s="32"/>
      <c r="L6267" s="32"/>
    </row>
    <row r="6268" spans="7:12" x14ac:dyDescent="0.2">
      <c r="G6268" s="32"/>
      <c r="H6268" s="32"/>
      <c r="I6268" s="32"/>
      <c r="J6268" s="32"/>
      <c r="K6268" s="32"/>
      <c r="L6268" s="32"/>
    </row>
    <row r="6269" spans="7:12" x14ac:dyDescent="0.2">
      <c r="G6269" s="32"/>
      <c r="H6269" s="32"/>
      <c r="I6269" s="32"/>
      <c r="J6269" s="32"/>
      <c r="K6269" s="32"/>
      <c r="L6269" s="32"/>
    </row>
    <row r="6270" spans="7:12" x14ac:dyDescent="0.2">
      <c r="G6270" s="32"/>
      <c r="H6270" s="32"/>
      <c r="I6270" s="32"/>
      <c r="J6270" s="32"/>
      <c r="K6270" s="32"/>
      <c r="L6270" s="32"/>
    </row>
    <row r="6271" spans="7:12" x14ac:dyDescent="0.2">
      <c r="G6271" s="32"/>
      <c r="H6271" s="32"/>
      <c r="I6271" s="32"/>
      <c r="J6271" s="32"/>
      <c r="K6271" s="32"/>
      <c r="L6271" s="32"/>
    </row>
    <row r="6272" spans="7:12" x14ac:dyDescent="0.2">
      <c r="G6272" s="32"/>
      <c r="H6272" s="32"/>
      <c r="I6272" s="32"/>
      <c r="J6272" s="32"/>
      <c r="K6272" s="32"/>
      <c r="L6272" s="32"/>
    </row>
    <row r="6273" spans="7:12" x14ac:dyDescent="0.2">
      <c r="G6273" s="32"/>
      <c r="H6273" s="32"/>
      <c r="I6273" s="32"/>
      <c r="J6273" s="32"/>
      <c r="K6273" s="32"/>
      <c r="L6273" s="32"/>
    </row>
    <row r="6274" spans="7:12" x14ac:dyDescent="0.2">
      <c r="G6274" s="32"/>
      <c r="H6274" s="32"/>
      <c r="I6274" s="32"/>
      <c r="J6274" s="32"/>
      <c r="K6274" s="32"/>
      <c r="L6274" s="32"/>
    </row>
    <row r="6275" spans="7:12" x14ac:dyDescent="0.2">
      <c r="G6275" s="32"/>
      <c r="H6275" s="32"/>
      <c r="I6275" s="32"/>
      <c r="J6275" s="32"/>
      <c r="K6275" s="32"/>
      <c r="L6275" s="32"/>
    </row>
    <row r="6276" spans="7:12" x14ac:dyDescent="0.2">
      <c r="G6276" s="32"/>
      <c r="H6276" s="32"/>
      <c r="I6276" s="32"/>
      <c r="J6276" s="32"/>
      <c r="K6276" s="32"/>
      <c r="L6276" s="32"/>
    </row>
    <row r="6277" spans="7:12" x14ac:dyDescent="0.2">
      <c r="G6277" s="32"/>
      <c r="H6277" s="32"/>
      <c r="I6277" s="32"/>
      <c r="J6277" s="32"/>
      <c r="K6277" s="32"/>
      <c r="L6277" s="32"/>
    </row>
    <row r="6278" spans="7:12" x14ac:dyDescent="0.2">
      <c r="G6278" s="32"/>
      <c r="H6278" s="32"/>
      <c r="I6278" s="32"/>
      <c r="J6278" s="32"/>
      <c r="K6278" s="32"/>
      <c r="L6278" s="32"/>
    </row>
    <row r="6279" spans="7:12" x14ac:dyDescent="0.2">
      <c r="G6279" s="32"/>
      <c r="H6279" s="32"/>
      <c r="I6279" s="32"/>
      <c r="J6279" s="32"/>
      <c r="K6279" s="32"/>
      <c r="L6279" s="32"/>
    </row>
    <row r="6280" spans="7:12" x14ac:dyDescent="0.2">
      <c r="G6280" s="32"/>
      <c r="H6280" s="32"/>
      <c r="I6280" s="32"/>
      <c r="J6280" s="32"/>
      <c r="K6280" s="32"/>
      <c r="L6280" s="32"/>
    </row>
    <row r="6281" spans="7:12" x14ac:dyDescent="0.2">
      <c r="G6281" s="32"/>
      <c r="H6281" s="32"/>
      <c r="I6281" s="32"/>
      <c r="J6281" s="32"/>
      <c r="K6281" s="32"/>
      <c r="L6281" s="32"/>
    </row>
    <row r="6282" spans="7:12" x14ac:dyDescent="0.2">
      <c r="G6282" s="32"/>
      <c r="H6282" s="32"/>
      <c r="I6282" s="32"/>
      <c r="J6282" s="32"/>
      <c r="K6282" s="32"/>
      <c r="L6282" s="32"/>
    </row>
    <row r="6283" spans="7:12" x14ac:dyDescent="0.2">
      <c r="G6283" s="32"/>
      <c r="H6283" s="32"/>
      <c r="I6283" s="32"/>
      <c r="J6283" s="32"/>
      <c r="K6283" s="32"/>
      <c r="L6283" s="32"/>
    </row>
    <row r="6284" spans="7:12" x14ac:dyDescent="0.2">
      <c r="G6284" s="32"/>
      <c r="H6284" s="32"/>
      <c r="I6284" s="32"/>
      <c r="J6284" s="32"/>
      <c r="K6284" s="32"/>
      <c r="L6284" s="32"/>
    </row>
    <row r="6285" spans="7:12" x14ac:dyDescent="0.2">
      <c r="G6285" s="32"/>
      <c r="H6285" s="32"/>
      <c r="I6285" s="32"/>
      <c r="J6285" s="32"/>
      <c r="K6285" s="32"/>
      <c r="L6285" s="32"/>
    </row>
    <row r="6286" spans="7:12" x14ac:dyDescent="0.2">
      <c r="G6286" s="32"/>
      <c r="H6286" s="32"/>
      <c r="I6286" s="32"/>
      <c r="J6286" s="32"/>
      <c r="K6286" s="32"/>
      <c r="L6286" s="32"/>
    </row>
    <row r="6287" spans="7:12" x14ac:dyDescent="0.2">
      <c r="G6287" s="32"/>
      <c r="H6287" s="32"/>
      <c r="I6287" s="32"/>
      <c r="J6287" s="32"/>
      <c r="K6287" s="32"/>
      <c r="L6287" s="32"/>
    </row>
    <row r="6288" spans="7:12" x14ac:dyDescent="0.2">
      <c r="G6288" s="32"/>
      <c r="H6288" s="32"/>
      <c r="I6288" s="32"/>
      <c r="J6288" s="32"/>
      <c r="K6288" s="32"/>
      <c r="L6288" s="32"/>
    </row>
    <row r="6289" spans="7:12" x14ac:dyDescent="0.2">
      <c r="G6289" s="32"/>
      <c r="H6289" s="32"/>
      <c r="I6289" s="32"/>
      <c r="J6289" s="32"/>
      <c r="K6289" s="32"/>
      <c r="L6289" s="32"/>
    </row>
    <row r="6290" spans="7:12" x14ac:dyDescent="0.2">
      <c r="G6290" s="32"/>
      <c r="H6290" s="32"/>
      <c r="I6290" s="32"/>
      <c r="J6290" s="32"/>
      <c r="K6290" s="32"/>
      <c r="L6290" s="32"/>
    </row>
    <row r="6291" spans="7:12" x14ac:dyDescent="0.2">
      <c r="G6291" s="32"/>
      <c r="H6291" s="32"/>
      <c r="I6291" s="32"/>
      <c r="J6291" s="32"/>
      <c r="K6291" s="32"/>
      <c r="L6291" s="32"/>
    </row>
    <row r="6292" spans="7:12" x14ac:dyDescent="0.2">
      <c r="G6292" s="32"/>
      <c r="H6292" s="32"/>
      <c r="I6292" s="32"/>
      <c r="J6292" s="32"/>
      <c r="K6292" s="32"/>
      <c r="L6292" s="32"/>
    </row>
    <row r="6293" spans="7:12" x14ac:dyDescent="0.2">
      <c r="G6293" s="32"/>
      <c r="H6293" s="32"/>
      <c r="I6293" s="32"/>
      <c r="J6293" s="32"/>
      <c r="K6293" s="32"/>
      <c r="L6293" s="32"/>
    </row>
    <row r="6294" spans="7:12" x14ac:dyDescent="0.2">
      <c r="G6294" s="32"/>
      <c r="H6294" s="32"/>
      <c r="I6294" s="32"/>
      <c r="J6294" s="32"/>
      <c r="K6294" s="32"/>
      <c r="L6294" s="32"/>
    </row>
    <row r="6295" spans="7:12" x14ac:dyDescent="0.2">
      <c r="G6295" s="32"/>
      <c r="H6295" s="32"/>
      <c r="I6295" s="32"/>
      <c r="J6295" s="32"/>
      <c r="K6295" s="32"/>
      <c r="L6295" s="32"/>
    </row>
    <row r="6296" spans="7:12" x14ac:dyDescent="0.2">
      <c r="G6296" s="32"/>
      <c r="H6296" s="32"/>
      <c r="I6296" s="32"/>
      <c r="J6296" s="32"/>
      <c r="K6296" s="32"/>
      <c r="L6296" s="32"/>
    </row>
    <row r="6297" spans="7:12" x14ac:dyDescent="0.2">
      <c r="G6297" s="32"/>
      <c r="H6297" s="32"/>
      <c r="I6297" s="32"/>
      <c r="J6297" s="32"/>
      <c r="K6297" s="32"/>
      <c r="L6297" s="32"/>
    </row>
    <row r="6298" spans="7:12" x14ac:dyDescent="0.2">
      <c r="G6298" s="32"/>
      <c r="H6298" s="32"/>
      <c r="I6298" s="32"/>
      <c r="J6298" s="32"/>
      <c r="K6298" s="32"/>
      <c r="L6298" s="32"/>
    </row>
    <row r="6299" spans="7:12" x14ac:dyDescent="0.2">
      <c r="G6299" s="32"/>
      <c r="H6299" s="32"/>
      <c r="I6299" s="32"/>
      <c r="J6299" s="32"/>
      <c r="K6299" s="32"/>
      <c r="L6299" s="32"/>
    </row>
    <row r="6300" spans="7:12" x14ac:dyDescent="0.2">
      <c r="G6300" s="32"/>
      <c r="H6300" s="32"/>
      <c r="I6300" s="32"/>
      <c r="J6300" s="32"/>
      <c r="K6300" s="32"/>
      <c r="L6300" s="32"/>
    </row>
    <row r="6301" spans="7:12" x14ac:dyDescent="0.2">
      <c r="G6301" s="32"/>
      <c r="H6301" s="32"/>
      <c r="I6301" s="32"/>
      <c r="J6301" s="32"/>
      <c r="K6301" s="32"/>
      <c r="L6301" s="32"/>
    </row>
    <row r="6302" spans="7:12" x14ac:dyDescent="0.2">
      <c r="G6302" s="32"/>
      <c r="H6302" s="32"/>
      <c r="I6302" s="32"/>
      <c r="J6302" s="32"/>
      <c r="K6302" s="32"/>
      <c r="L6302" s="32"/>
    </row>
    <row r="6303" spans="7:12" x14ac:dyDescent="0.2">
      <c r="G6303" s="32"/>
      <c r="H6303" s="32"/>
      <c r="I6303" s="32"/>
      <c r="J6303" s="32"/>
      <c r="K6303" s="32"/>
      <c r="L6303" s="32"/>
    </row>
    <row r="6304" spans="7:12" x14ac:dyDescent="0.2">
      <c r="G6304" s="32"/>
      <c r="H6304" s="32"/>
      <c r="I6304" s="32"/>
      <c r="J6304" s="32"/>
      <c r="K6304" s="32"/>
      <c r="L6304" s="32"/>
    </row>
    <row r="6305" spans="7:12" x14ac:dyDescent="0.2">
      <c r="G6305" s="32"/>
      <c r="H6305" s="32"/>
      <c r="I6305" s="32"/>
      <c r="J6305" s="32"/>
      <c r="K6305" s="32"/>
      <c r="L6305" s="32"/>
    </row>
    <row r="6306" spans="7:12" x14ac:dyDescent="0.2">
      <c r="G6306" s="32"/>
      <c r="H6306" s="32"/>
      <c r="I6306" s="32"/>
      <c r="J6306" s="32"/>
      <c r="K6306" s="32"/>
      <c r="L6306" s="32"/>
    </row>
    <row r="6307" spans="7:12" x14ac:dyDescent="0.2">
      <c r="G6307" s="32"/>
      <c r="H6307" s="32"/>
      <c r="I6307" s="32"/>
      <c r="J6307" s="32"/>
      <c r="K6307" s="32"/>
      <c r="L6307" s="32"/>
    </row>
    <row r="6308" spans="7:12" x14ac:dyDescent="0.2">
      <c r="G6308" s="32"/>
      <c r="H6308" s="32"/>
      <c r="I6308" s="32"/>
      <c r="J6308" s="32"/>
      <c r="K6308" s="32"/>
      <c r="L6308" s="32"/>
    </row>
    <row r="6309" spans="7:12" x14ac:dyDescent="0.2">
      <c r="G6309" s="32"/>
      <c r="H6309" s="32"/>
      <c r="I6309" s="32"/>
      <c r="J6309" s="32"/>
      <c r="K6309" s="32"/>
      <c r="L6309" s="32"/>
    </row>
    <row r="6310" spans="7:12" x14ac:dyDescent="0.2">
      <c r="G6310" s="32"/>
      <c r="H6310" s="32"/>
      <c r="I6310" s="32"/>
      <c r="J6310" s="32"/>
      <c r="K6310" s="32"/>
      <c r="L6310" s="32"/>
    </row>
    <row r="6311" spans="7:12" x14ac:dyDescent="0.2">
      <c r="G6311" s="32"/>
      <c r="H6311" s="32"/>
      <c r="I6311" s="32"/>
      <c r="J6311" s="32"/>
      <c r="K6311" s="32"/>
      <c r="L6311" s="32"/>
    </row>
    <row r="6312" spans="7:12" x14ac:dyDescent="0.2">
      <c r="G6312" s="32"/>
      <c r="H6312" s="32"/>
      <c r="I6312" s="32"/>
      <c r="J6312" s="32"/>
      <c r="K6312" s="32"/>
      <c r="L6312" s="32"/>
    </row>
    <row r="6313" spans="7:12" x14ac:dyDescent="0.2">
      <c r="G6313" s="32"/>
      <c r="H6313" s="32"/>
      <c r="I6313" s="32"/>
      <c r="J6313" s="32"/>
      <c r="K6313" s="32"/>
      <c r="L6313" s="32"/>
    </row>
    <row r="6314" spans="7:12" x14ac:dyDescent="0.2">
      <c r="G6314" s="32"/>
      <c r="H6314" s="32"/>
      <c r="I6314" s="32"/>
      <c r="J6314" s="32"/>
      <c r="K6314" s="32"/>
      <c r="L6314" s="32"/>
    </row>
    <row r="6315" spans="7:12" x14ac:dyDescent="0.2">
      <c r="G6315" s="32"/>
      <c r="H6315" s="32"/>
      <c r="I6315" s="32"/>
      <c r="J6315" s="32"/>
      <c r="K6315" s="32"/>
      <c r="L6315" s="32"/>
    </row>
    <row r="6316" spans="7:12" x14ac:dyDescent="0.2">
      <c r="G6316" s="32"/>
      <c r="H6316" s="32"/>
      <c r="I6316" s="32"/>
      <c r="J6316" s="32"/>
      <c r="K6316" s="32"/>
      <c r="L6316" s="32"/>
    </row>
    <row r="6317" spans="7:12" x14ac:dyDescent="0.2">
      <c r="G6317" s="32"/>
      <c r="H6317" s="32"/>
      <c r="I6317" s="32"/>
      <c r="J6317" s="32"/>
      <c r="K6317" s="32"/>
      <c r="L6317" s="32"/>
    </row>
    <row r="6318" spans="7:12" x14ac:dyDescent="0.2">
      <c r="G6318" s="32"/>
      <c r="H6318" s="32"/>
      <c r="I6318" s="32"/>
      <c r="J6318" s="32"/>
      <c r="K6318" s="32"/>
      <c r="L6318" s="32"/>
    </row>
    <row r="6319" spans="7:12" x14ac:dyDescent="0.2">
      <c r="G6319" s="32"/>
      <c r="H6319" s="32"/>
      <c r="I6319" s="32"/>
      <c r="J6319" s="32"/>
      <c r="K6319" s="32"/>
      <c r="L6319" s="32"/>
    </row>
    <row r="6320" spans="7:12" x14ac:dyDescent="0.2">
      <c r="G6320" s="32"/>
      <c r="H6320" s="32"/>
      <c r="I6320" s="32"/>
      <c r="J6320" s="32"/>
      <c r="K6320" s="32"/>
      <c r="L6320" s="32"/>
    </row>
    <row r="6321" spans="7:12" x14ac:dyDescent="0.2">
      <c r="G6321" s="32"/>
      <c r="H6321" s="32"/>
      <c r="I6321" s="32"/>
      <c r="J6321" s="32"/>
      <c r="K6321" s="32"/>
      <c r="L6321" s="32"/>
    </row>
    <row r="6322" spans="7:12" x14ac:dyDescent="0.2">
      <c r="G6322" s="32"/>
      <c r="H6322" s="32"/>
      <c r="I6322" s="32"/>
      <c r="J6322" s="32"/>
      <c r="K6322" s="32"/>
      <c r="L6322" s="32"/>
    </row>
    <row r="6323" spans="7:12" x14ac:dyDescent="0.2">
      <c r="G6323" s="32"/>
      <c r="H6323" s="32"/>
      <c r="I6323" s="32"/>
      <c r="J6323" s="32"/>
      <c r="K6323" s="32"/>
      <c r="L6323" s="32"/>
    </row>
    <row r="6324" spans="7:12" x14ac:dyDescent="0.2">
      <c r="G6324" s="32"/>
      <c r="H6324" s="32"/>
      <c r="I6324" s="32"/>
      <c r="J6324" s="32"/>
      <c r="K6324" s="32"/>
      <c r="L6324" s="32"/>
    </row>
    <row r="6325" spans="7:12" x14ac:dyDescent="0.2">
      <c r="G6325" s="32"/>
      <c r="H6325" s="32"/>
      <c r="I6325" s="32"/>
      <c r="J6325" s="32"/>
      <c r="K6325" s="32"/>
      <c r="L6325" s="32"/>
    </row>
    <row r="6326" spans="7:12" x14ac:dyDescent="0.2">
      <c r="G6326" s="32"/>
      <c r="H6326" s="32"/>
      <c r="I6326" s="32"/>
      <c r="J6326" s="32"/>
      <c r="K6326" s="32"/>
      <c r="L6326" s="32"/>
    </row>
    <row r="6327" spans="7:12" x14ac:dyDescent="0.2">
      <c r="G6327" s="32"/>
      <c r="H6327" s="32"/>
      <c r="I6327" s="32"/>
      <c r="J6327" s="32"/>
      <c r="K6327" s="32"/>
      <c r="L6327" s="32"/>
    </row>
    <row r="6328" spans="7:12" x14ac:dyDescent="0.2">
      <c r="G6328" s="32"/>
      <c r="H6328" s="32"/>
      <c r="I6328" s="32"/>
      <c r="J6328" s="32"/>
      <c r="K6328" s="32"/>
      <c r="L6328" s="32"/>
    </row>
    <row r="6329" spans="7:12" x14ac:dyDescent="0.2">
      <c r="G6329" s="32"/>
      <c r="H6329" s="32"/>
      <c r="I6329" s="32"/>
      <c r="J6329" s="32"/>
      <c r="K6329" s="32"/>
      <c r="L6329" s="32"/>
    </row>
    <row r="6330" spans="7:12" x14ac:dyDescent="0.2">
      <c r="G6330" s="32"/>
      <c r="H6330" s="32"/>
      <c r="I6330" s="32"/>
      <c r="J6330" s="32"/>
      <c r="K6330" s="32"/>
      <c r="L6330" s="32"/>
    </row>
    <row r="6331" spans="7:12" x14ac:dyDescent="0.2">
      <c r="G6331" s="32"/>
      <c r="H6331" s="32"/>
      <c r="I6331" s="32"/>
      <c r="J6331" s="32"/>
      <c r="K6331" s="32"/>
      <c r="L6331" s="32"/>
    </row>
    <row r="6332" spans="7:12" x14ac:dyDescent="0.2">
      <c r="G6332" s="32"/>
      <c r="H6332" s="32"/>
      <c r="I6332" s="32"/>
      <c r="J6332" s="32"/>
      <c r="K6332" s="32"/>
      <c r="L6332" s="32"/>
    </row>
    <row r="6333" spans="7:12" x14ac:dyDescent="0.2">
      <c r="G6333" s="32"/>
      <c r="H6333" s="32"/>
      <c r="I6333" s="32"/>
      <c r="J6333" s="32"/>
      <c r="K6333" s="32"/>
      <c r="L6333" s="32"/>
    </row>
    <row r="6334" spans="7:12" x14ac:dyDescent="0.2">
      <c r="G6334" s="32"/>
      <c r="H6334" s="32"/>
      <c r="I6334" s="32"/>
      <c r="J6334" s="32"/>
      <c r="K6334" s="32"/>
      <c r="L6334" s="32"/>
    </row>
    <row r="6335" spans="7:12" x14ac:dyDescent="0.2">
      <c r="G6335" s="32"/>
      <c r="H6335" s="32"/>
      <c r="I6335" s="32"/>
      <c r="J6335" s="32"/>
      <c r="K6335" s="32"/>
      <c r="L6335" s="32"/>
    </row>
    <row r="6336" spans="7:12" x14ac:dyDescent="0.2">
      <c r="G6336" s="32"/>
      <c r="H6336" s="32"/>
      <c r="I6336" s="32"/>
      <c r="J6336" s="32"/>
      <c r="K6336" s="32"/>
      <c r="L6336" s="32"/>
    </row>
    <row r="6337" spans="7:12" x14ac:dyDescent="0.2">
      <c r="G6337" s="32"/>
      <c r="H6337" s="32"/>
      <c r="I6337" s="32"/>
      <c r="J6337" s="32"/>
      <c r="K6337" s="32"/>
      <c r="L6337" s="32"/>
    </row>
    <row r="6338" spans="7:12" x14ac:dyDescent="0.2">
      <c r="G6338" s="32"/>
      <c r="H6338" s="32"/>
      <c r="I6338" s="32"/>
      <c r="J6338" s="32"/>
      <c r="K6338" s="32"/>
      <c r="L6338" s="32"/>
    </row>
    <row r="6339" spans="7:12" x14ac:dyDescent="0.2">
      <c r="G6339" s="32"/>
      <c r="H6339" s="32"/>
      <c r="I6339" s="32"/>
      <c r="J6339" s="32"/>
      <c r="K6339" s="32"/>
      <c r="L6339" s="32"/>
    </row>
    <row r="6340" spans="7:12" x14ac:dyDescent="0.2">
      <c r="G6340" s="32"/>
      <c r="H6340" s="32"/>
      <c r="I6340" s="32"/>
      <c r="J6340" s="32"/>
      <c r="K6340" s="32"/>
      <c r="L6340" s="32"/>
    </row>
    <row r="6341" spans="7:12" x14ac:dyDescent="0.2">
      <c r="G6341" s="32"/>
      <c r="H6341" s="32"/>
      <c r="I6341" s="32"/>
      <c r="J6341" s="32"/>
      <c r="K6341" s="32"/>
      <c r="L6341" s="32"/>
    </row>
    <row r="6342" spans="7:12" x14ac:dyDescent="0.2">
      <c r="G6342" s="32"/>
      <c r="H6342" s="32"/>
      <c r="I6342" s="32"/>
      <c r="J6342" s="32"/>
      <c r="K6342" s="32"/>
      <c r="L6342" s="32"/>
    </row>
    <row r="6343" spans="7:12" x14ac:dyDescent="0.2">
      <c r="G6343" s="32"/>
      <c r="H6343" s="32"/>
      <c r="I6343" s="32"/>
      <c r="J6343" s="32"/>
      <c r="K6343" s="32"/>
      <c r="L6343" s="32"/>
    </row>
    <row r="6344" spans="7:12" x14ac:dyDescent="0.2">
      <c r="G6344" s="32"/>
      <c r="H6344" s="32"/>
      <c r="I6344" s="32"/>
      <c r="J6344" s="32"/>
      <c r="K6344" s="32"/>
      <c r="L6344" s="32"/>
    </row>
    <row r="6345" spans="7:12" x14ac:dyDescent="0.2">
      <c r="G6345" s="32"/>
      <c r="H6345" s="32"/>
      <c r="I6345" s="32"/>
      <c r="J6345" s="32"/>
      <c r="K6345" s="32"/>
      <c r="L6345" s="32"/>
    </row>
    <row r="6346" spans="7:12" x14ac:dyDescent="0.2">
      <c r="G6346" s="32"/>
      <c r="H6346" s="32"/>
      <c r="I6346" s="32"/>
      <c r="J6346" s="32"/>
      <c r="K6346" s="32"/>
      <c r="L6346" s="32"/>
    </row>
    <row r="6347" spans="7:12" x14ac:dyDescent="0.2">
      <c r="G6347" s="32"/>
      <c r="H6347" s="32"/>
      <c r="I6347" s="32"/>
      <c r="J6347" s="32"/>
      <c r="K6347" s="32"/>
      <c r="L6347" s="32"/>
    </row>
    <row r="6348" spans="7:12" x14ac:dyDescent="0.2">
      <c r="G6348" s="32"/>
      <c r="H6348" s="32"/>
      <c r="I6348" s="32"/>
      <c r="J6348" s="32"/>
      <c r="K6348" s="32"/>
      <c r="L6348" s="32"/>
    </row>
    <row r="6349" spans="7:12" x14ac:dyDescent="0.2">
      <c r="G6349" s="32"/>
      <c r="H6349" s="32"/>
      <c r="I6349" s="32"/>
      <c r="J6349" s="32"/>
      <c r="K6349" s="32"/>
      <c r="L6349" s="32"/>
    </row>
    <row r="6350" spans="7:12" x14ac:dyDescent="0.2">
      <c r="G6350" s="32"/>
      <c r="H6350" s="32"/>
      <c r="I6350" s="32"/>
      <c r="J6350" s="32"/>
      <c r="K6350" s="32"/>
      <c r="L6350" s="32"/>
    </row>
    <row r="6351" spans="7:12" x14ac:dyDescent="0.2">
      <c r="G6351" s="32"/>
      <c r="H6351" s="32"/>
      <c r="I6351" s="32"/>
      <c r="J6351" s="32"/>
      <c r="K6351" s="32"/>
      <c r="L6351" s="32"/>
    </row>
    <row r="6352" spans="7:12" x14ac:dyDescent="0.2">
      <c r="G6352" s="32"/>
      <c r="H6352" s="32"/>
      <c r="I6352" s="32"/>
      <c r="J6352" s="32"/>
      <c r="K6352" s="32"/>
      <c r="L6352" s="32"/>
    </row>
    <row r="6353" spans="7:12" x14ac:dyDescent="0.2">
      <c r="G6353" s="32"/>
      <c r="H6353" s="32"/>
      <c r="I6353" s="32"/>
      <c r="J6353" s="32"/>
      <c r="K6353" s="32"/>
      <c r="L6353" s="32"/>
    </row>
    <row r="6354" spans="7:12" x14ac:dyDescent="0.2">
      <c r="G6354" s="32"/>
      <c r="H6354" s="32"/>
      <c r="I6354" s="32"/>
      <c r="J6354" s="32"/>
      <c r="K6354" s="32"/>
      <c r="L6354" s="32"/>
    </row>
    <row r="6355" spans="7:12" x14ac:dyDescent="0.2">
      <c r="G6355" s="32"/>
      <c r="H6355" s="32"/>
      <c r="I6355" s="32"/>
      <c r="J6355" s="32"/>
      <c r="K6355" s="32"/>
      <c r="L6355" s="32"/>
    </row>
    <row r="6356" spans="7:12" x14ac:dyDescent="0.2">
      <c r="G6356" s="32"/>
      <c r="H6356" s="32"/>
      <c r="I6356" s="32"/>
      <c r="J6356" s="32"/>
      <c r="K6356" s="32"/>
      <c r="L6356" s="32"/>
    </row>
    <row r="6357" spans="7:12" x14ac:dyDescent="0.2">
      <c r="G6357" s="32"/>
      <c r="H6357" s="32"/>
      <c r="I6357" s="32"/>
      <c r="J6357" s="32"/>
      <c r="K6357" s="32"/>
      <c r="L6357" s="32"/>
    </row>
    <row r="6358" spans="7:12" x14ac:dyDescent="0.2">
      <c r="G6358" s="32"/>
      <c r="H6358" s="32"/>
      <c r="I6358" s="32"/>
      <c r="J6358" s="32"/>
      <c r="K6358" s="32"/>
      <c r="L6358" s="32"/>
    </row>
    <row r="6359" spans="7:12" x14ac:dyDescent="0.2">
      <c r="G6359" s="32"/>
      <c r="H6359" s="32"/>
      <c r="I6359" s="32"/>
      <c r="J6359" s="32"/>
      <c r="K6359" s="32"/>
      <c r="L6359" s="32"/>
    </row>
    <row r="6360" spans="7:12" x14ac:dyDescent="0.2">
      <c r="G6360" s="32"/>
      <c r="H6360" s="32"/>
      <c r="I6360" s="32"/>
      <c r="J6360" s="32"/>
      <c r="K6360" s="32"/>
      <c r="L6360" s="32"/>
    </row>
    <row r="6361" spans="7:12" x14ac:dyDescent="0.2">
      <c r="G6361" s="32"/>
      <c r="H6361" s="32"/>
      <c r="I6361" s="32"/>
      <c r="J6361" s="32"/>
      <c r="K6361" s="32"/>
      <c r="L6361" s="32"/>
    </row>
    <row r="6362" spans="7:12" x14ac:dyDescent="0.2">
      <c r="G6362" s="32"/>
      <c r="H6362" s="32"/>
      <c r="I6362" s="32"/>
      <c r="J6362" s="32"/>
      <c r="K6362" s="32"/>
      <c r="L6362" s="32"/>
    </row>
    <row r="6363" spans="7:12" x14ac:dyDescent="0.2">
      <c r="G6363" s="32"/>
      <c r="H6363" s="32"/>
      <c r="I6363" s="32"/>
      <c r="J6363" s="32"/>
      <c r="K6363" s="32"/>
      <c r="L6363" s="32"/>
    </row>
    <row r="6364" spans="7:12" x14ac:dyDescent="0.2">
      <c r="G6364" s="32"/>
      <c r="H6364" s="32"/>
      <c r="I6364" s="32"/>
      <c r="J6364" s="32"/>
      <c r="K6364" s="32"/>
      <c r="L6364" s="32"/>
    </row>
    <row r="6365" spans="7:12" x14ac:dyDescent="0.2">
      <c r="G6365" s="32"/>
      <c r="H6365" s="32"/>
      <c r="I6365" s="32"/>
      <c r="J6365" s="32"/>
      <c r="K6365" s="32"/>
      <c r="L6365" s="32"/>
    </row>
    <row r="6366" spans="7:12" x14ac:dyDescent="0.2">
      <c r="G6366" s="32"/>
      <c r="H6366" s="32"/>
      <c r="I6366" s="32"/>
      <c r="J6366" s="32"/>
      <c r="K6366" s="32"/>
      <c r="L6366" s="32"/>
    </row>
    <row r="6367" spans="7:12" x14ac:dyDescent="0.2">
      <c r="G6367" s="32"/>
      <c r="H6367" s="32"/>
      <c r="I6367" s="32"/>
      <c r="J6367" s="32"/>
      <c r="K6367" s="32"/>
      <c r="L6367" s="32"/>
    </row>
    <row r="6368" spans="7:12" x14ac:dyDescent="0.2">
      <c r="G6368" s="32"/>
      <c r="H6368" s="32"/>
      <c r="I6368" s="32"/>
      <c r="J6368" s="32"/>
      <c r="K6368" s="32"/>
      <c r="L6368" s="32"/>
    </row>
    <row r="6369" spans="7:12" x14ac:dyDescent="0.2">
      <c r="G6369" s="32"/>
      <c r="H6369" s="32"/>
      <c r="I6369" s="32"/>
      <c r="J6369" s="32"/>
      <c r="K6369" s="32"/>
      <c r="L6369" s="32"/>
    </row>
    <row r="6370" spans="7:12" x14ac:dyDescent="0.2">
      <c r="G6370" s="32"/>
      <c r="H6370" s="32"/>
      <c r="I6370" s="32"/>
      <c r="J6370" s="32"/>
      <c r="K6370" s="32"/>
      <c r="L6370" s="32"/>
    </row>
    <row r="6371" spans="7:12" x14ac:dyDescent="0.2">
      <c r="G6371" s="32"/>
      <c r="H6371" s="32"/>
      <c r="I6371" s="32"/>
      <c r="J6371" s="32"/>
      <c r="K6371" s="32"/>
      <c r="L6371" s="32"/>
    </row>
    <row r="6372" spans="7:12" x14ac:dyDescent="0.2">
      <c r="G6372" s="32"/>
      <c r="H6372" s="32"/>
      <c r="I6372" s="32"/>
      <c r="J6372" s="32"/>
      <c r="K6372" s="32"/>
      <c r="L6372" s="32"/>
    </row>
    <row r="6373" spans="7:12" x14ac:dyDescent="0.2">
      <c r="G6373" s="32"/>
      <c r="H6373" s="32"/>
      <c r="I6373" s="32"/>
      <c r="J6373" s="32"/>
      <c r="K6373" s="32"/>
      <c r="L6373" s="32"/>
    </row>
    <row r="6374" spans="7:12" x14ac:dyDescent="0.2">
      <c r="G6374" s="32"/>
      <c r="H6374" s="32"/>
      <c r="I6374" s="32"/>
      <c r="J6374" s="32"/>
      <c r="K6374" s="32"/>
      <c r="L6374" s="32"/>
    </row>
    <row r="6375" spans="7:12" x14ac:dyDescent="0.2">
      <c r="G6375" s="32"/>
      <c r="H6375" s="32"/>
      <c r="I6375" s="32"/>
      <c r="J6375" s="32"/>
      <c r="K6375" s="32"/>
      <c r="L6375" s="32"/>
    </row>
    <row r="6376" spans="7:12" x14ac:dyDescent="0.2">
      <c r="G6376" s="32"/>
      <c r="H6376" s="32"/>
      <c r="I6376" s="32"/>
      <c r="J6376" s="32"/>
      <c r="K6376" s="32"/>
      <c r="L6376" s="32"/>
    </row>
    <row r="6377" spans="7:12" x14ac:dyDescent="0.2">
      <c r="G6377" s="32"/>
      <c r="H6377" s="32"/>
      <c r="I6377" s="32"/>
      <c r="J6377" s="32"/>
      <c r="K6377" s="32"/>
      <c r="L6377" s="32"/>
    </row>
    <row r="6378" spans="7:12" x14ac:dyDescent="0.2">
      <c r="G6378" s="32"/>
      <c r="H6378" s="32"/>
      <c r="I6378" s="32"/>
      <c r="J6378" s="32"/>
      <c r="K6378" s="32"/>
      <c r="L6378" s="32"/>
    </row>
    <row r="6379" spans="7:12" x14ac:dyDescent="0.2">
      <c r="G6379" s="32"/>
      <c r="H6379" s="32"/>
      <c r="I6379" s="32"/>
      <c r="J6379" s="32"/>
      <c r="K6379" s="32"/>
      <c r="L6379" s="32"/>
    </row>
    <row r="6380" spans="7:12" x14ac:dyDescent="0.2">
      <c r="G6380" s="32"/>
      <c r="H6380" s="32"/>
      <c r="I6380" s="32"/>
      <c r="J6380" s="32"/>
      <c r="K6380" s="32"/>
      <c r="L6380" s="32"/>
    </row>
    <row r="6381" spans="7:12" x14ac:dyDescent="0.2">
      <c r="G6381" s="32"/>
      <c r="H6381" s="32"/>
      <c r="I6381" s="32"/>
      <c r="J6381" s="32"/>
      <c r="K6381" s="32"/>
      <c r="L6381" s="32"/>
    </row>
    <row r="6382" spans="7:12" x14ac:dyDescent="0.2">
      <c r="G6382" s="32"/>
      <c r="H6382" s="32"/>
      <c r="I6382" s="32"/>
      <c r="J6382" s="32"/>
      <c r="K6382" s="32"/>
      <c r="L6382" s="32"/>
    </row>
    <row r="6383" spans="7:12" x14ac:dyDescent="0.2">
      <c r="G6383" s="32"/>
      <c r="H6383" s="32"/>
      <c r="I6383" s="32"/>
      <c r="J6383" s="32"/>
      <c r="K6383" s="32"/>
      <c r="L6383" s="32"/>
    </row>
    <row r="6384" spans="7:12" x14ac:dyDescent="0.2">
      <c r="G6384" s="32"/>
      <c r="H6384" s="32"/>
      <c r="I6384" s="32"/>
      <c r="J6384" s="32"/>
      <c r="K6384" s="32"/>
      <c r="L6384" s="32"/>
    </row>
    <row r="6385" spans="7:12" x14ac:dyDescent="0.2">
      <c r="G6385" s="32"/>
      <c r="H6385" s="32"/>
      <c r="I6385" s="32"/>
      <c r="J6385" s="32"/>
      <c r="K6385" s="32"/>
      <c r="L6385" s="32"/>
    </row>
    <row r="6386" spans="7:12" x14ac:dyDescent="0.2">
      <c r="G6386" s="32"/>
      <c r="H6386" s="32"/>
      <c r="I6386" s="32"/>
      <c r="J6386" s="32"/>
      <c r="K6386" s="32"/>
      <c r="L6386" s="32"/>
    </row>
    <row r="6387" spans="7:12" x14ac:dyDescent="0.2">
      <c r="G6387" s="32"/>
      <c r="H6387" s="32"/>
      <c r="I6387" s="32"/>
      <c r="J6387" s="32"/>
      <c r="K6387" s="32"/>
      <c r="L6387" s="32"/>
    </row>
    <row r="6388" spans="7:12" x14ac:dyDescent="0.2">
      <c r="G6388" s="32"/>
      <c r="H6388" s="32"/>
      <c r="I6388" s="32"/>
      <c r="J6388" s="32"/>
      <c r="K6388" s="32"/>
      <c r="L6388" s="32"/>
    </row>
    <row r="6389" spans="7:12" x14ac:dyDescent="0.2">
      <c r="G6389" s="32"/>
      <c r="H6389" s="32"/>
      <c r="I6389" s="32"/>
      <c r="J6389" s="32"/>
      <c r="K6389" s="32"/>
      <c r="L6389" s="32"/>
    </row>
    <row r="6390" spans="7:12" x14ac:dyDescent="0.2">
      <c r="G6390" s="32"/>
      <c r="H6390" s="32"/>
      <c r="I6390" s="32"/>
      <c r="J6390" s="32"/>
      <c r="K6390" s="32"/>
      <c r="L6390" s="32"/>
    </row>
    <row r="6391" spans="7:12" x14ac:dyDescent="0.2">
      <c r="G6391" s="32"/>
      <c r="H6391" s="32"/>
      <c r="I6391" s="32"/>
      <c r="J6391" s="32"/>
      <c r="K6391" s="32"/>
      <c r="L6391" s="32"/>
    </row>
    <row r="6392" spans="7:12" x14ac:dyDescent="0.2">
      <c r="G6392" s="32"/>
      <c r="H6392" s="32"/>
      <c r="I6392" s="32"/>
      <c r="J6392" s="32"/>
      <c r="K6392" s="32"/>
      <c r="L6392" s="32"/>
    </row>
    <row r="6393" spans="7:12" x14ac:dyDescent="0.2">
      <c r="G6393" s="32"/>
      <c r="H6393" s="32"/>
      <c r="I6393" s="32"/>
      <c r="J6393" s="32"/>
      <c r="K6393" s="32"/>
      <c r="L6393" s="32"/>
    </row>
    <row r="6394" spans="7:12" x14ac:dyDescent="0.2">
      <c r="G6394" s="32"/>
      <c r="H6394" s="32"/>
      <c r="I6394" s="32"/>
      <c r="J6394" s="32"/>
      <c r="K6394" s="32"/>
      <c r="L6394" s="32"/>
    </row>
    <row r="6395" spans="7:12" x14ac:dyDescent="0.2">
      <c r="G6395" s="32"/>
      <c r="H6395" s="32"/>
      <c r="I6395" s="32"/>
      <c r="J6395" s="32"/>
      <c r="K6395" s="32"/>
      <c r="L6395" s="32"/>
    </row>
    <row r="6396" spans="7:12" x14ac:dyDescent="0.2">
      <c r="G6396" s="32"/>
      <c r="H6396" s="32"/>
      <c r="I6396" s="32"/>
      <c r="J6396" s="32"/>
      <c r="K6396" s="32"/>
      <c r="L6396" s="32"/>
    </row>
    <row r="6397" spans="7:12" x14ac:dyDescent="0.2">
      <c r="G6397" s="32"/>
      <c r="H6397" s="32"/>
      <c r="I6397" s="32"/>
      <c r="J6397" s="32"/>
      <c r="K6397" s="32"/>
      <c r="L6397" s="32"/>
    </row>
    <row r="6398" spans="7:12" x14ac:dyDescent="0.2">
      <c r="G6398" s="32"/>
      <c r="H6398" s="32"/>
      <c r="I6398" s="32"/>
      <c r="J6398" s="32"/>
      <c r="K6398" s="32"/>
      <c r="L6398" s="32"/>
    </row>
    <row r="6399" spans="7:12" x14ac:dyDescent="0.2">
      <c r="G6399" s="32"/>
      <c r="H6399" s="32"/>
      <c r="I6399" s="32"/>
      <c r="J6399" s="32"/>
      <c r="K6399" s="32"/>
      <c r="L6399" s="32"/>
    </row>
    <row r="6400" spans="7:12" x14ac:dyDescent="0.2">
      <c r="G6400" s="32"/>
      <c r="H6400" s="32"/>
      <c r="I6400" s="32"/>
      <c r="J6400" s="32"/>
      <c r="K6400" s="32"/>
      <c r="L6400" s="32"/>
    </row>
    <row r="6401" spans="7:12" x14ac:dyDescent="0.2">
      <c r="G6401" s="32"/>
      <c r="H6401" s="32"/>
      <c r="I6401" s="32"/>
      <c r="J6401" s="32"/>
      <c r="K6401" s="32"/>
      <c r="L6401" s="32"/>
    </row>
    <row r="6402" spans="7:12" x14ac:dyDescent="0.2">
      <c r="G6402" s="32"/>
      <c r="H6402" s="32"/>
      <c r="I6402" s="32"/>
      <c r="J6402" s="32"/>
      <c r="K6402" s="32"/>
      <c r="L6402" s="32"/>
    </row>
    <row r="6403" spans="7:12" x14ac:dyDescent="0.2">
      <c r="G6403" s="32"/>
      <c r="H6403" s="32"/>
      <c r="I6403" s="32"/>
      <c r="J6403" s="32"/>
      <c r="K6403" s="32"/>
      <c r="L6403" s="32"/>
    </row>
    <row r="6404" spans="7:12" x14ac:dyDescent="0.2">
      <c r="G6404" s="32"/>
      <c r="H6404" s="32"/>
      <c r="I6404" s="32"/>
      <c r="J6404" s="32"/>
      <c r="K6404" s="32"/>
      <c r="L6404" s="32"/>
    </row>
    <row r="6405" spans="7:12" x14ac:dyDescent="0.2">
      <c r="G6405" s="32"/>
      <c r="H6405" s="32"/>
      <c r="I6405" s="32"/>
      <c r="J6405" s="32"/>
      <c r="K6405" s="32"/>
      <c r="L6405" s="32"/>
    </row>
    <row r="6406" spans="7:12" x14ac:dyDescent="0.2">
      <c r="G6406" s="32"/>
      <c r="H6406" s="32"/>
      <c r="I6406" s="32"/>
      <c r="J6406" s="32"/>
      <c r="K6406" s="32"/>
      <c r="L6406" s="32"/>
    </row>
    <row r="6407" spans="7:12" x14ac:dyDescent="0.2">
      <c r="G6407" s="32"/>
      <c r="H6407" s="32"/>
      <c r="I6407" s="32"/>
      <c r="J6407" s="32"/>
      <c r="K6407" s="32"/>
      <c r="L6407" s="32"/>
    </row>
    <row r="6408" spans="7:12" x14ac:dyDescent="0.2">
      <c r="G6408" s="32"/>
      <c r="H6408" s="32"/>
      <c r="I6408" s="32"/>
      <c r="J6408" s="32"/>
      <c r="K6408" s="32"/>
      <c r="L6408" s="32"/>
    </row>
    <row r="6409" spans="7:12" x14ac:dyDescent="0.2">
      <c r="G6409" s="32"/>
      <c r="H6409" s="32"/>
      <c r="I6409" s="32"/>
      <c r="J6409" s="32"/>
      <c r="K6409" s="32"/>
      <c r="L6409" s="32"/>
    </row>
    <row r="6410" spans="7:12" x14ac:dyDescent="0.2">
      <c r="G6410" s="32"/>
      <c r="H6410" s="32"/>
      <c r="I6410" s="32"/>
      <c r="J6410" s="32"/>
      <c r="K6410" s="32"/>
      <c r="L6410" s="32"/>
    </row>
    <row r="6411" spans="7:12" x14ac:dyDescent="0.2">
      <c r="G6411" s="32"/>
      <c r="H6411" s="32"/>
      <c r="I6411" s="32"/>
      <c r="J6411" s="32"/>
      <c r="K6411" s="32"/>
      <c r="L6411" s="32"/>
    </row>
    <row r="6412" spans="7:12" x14ac:dyDescent="0.2">
      <c r="G6412" s="32"/>
      <c r="H6412" s="32"/>
      <c r="I6412" s="32"/>
      <c r="J6412" s="32"/>
      <c r="K6412" s="32"/>
      <c r="L6412" s="32"/>
    </row>
    <row r="6413" spans="7:12" x14ac:dyDescent="0.2">
      <c r="G6413" s="32"/>
      <c r="H6413" s="32"/>
      <c r="I6413" s="32"/>
      <c r="J6413" s="32"/>
      <c r="K6413" s="32"/>
      <c r="L6413" s="32"/>
    </row>
    <row r="6414" spans="7:12" x14ac:dyDescent="0.2">
      <c r="G6414" s="32"/>
      <c r="H6414" s="32"/>
      <c r="I6414" s="32"/>
      <c r="J6414" s="32"/>
      <c r="K6414" s="32"/>
      <c r="L6414" s="32"/>
    </row>
    <row r="6415" spans="7:12" x14ac:dyDescent="0.2">
      <c r="G6415" s="32"/>
      <c r="H6415" s="32"/>
      <c r="I6415" s="32"/>
      <c r="J6415" s="32"/>
      <c r="K6415" s="32"/>
      <c r="L6415" s="32"/>
    </row>
    <row r="6416" spans="7:12" x14ac:dyDescent="0.2">
      <c r="G6416" s="32"/>
      <c r="H6416" s="32"/>
      <c r="I6416" s="32"/>
      <c r="J6416" s="32"/>
      <c r="K6416" s="32"/>
      <c r="L6416" s="32"/>
    </row>
    <row r="6417" spans="7:12" x14ac:dyDescent="0.2">
      <c r="G6417" s="32"/>
      <c r="H6417" s="32"/>
      <c r="I6417" s="32"/>
      <c r="J6417" s="32"/>
      <c r="K6417" s="32"/>
      <c r="L6417" s="32"/>
    </row>
    <row r="6418" spans="7:12" x14ac:dyDescent="0.2">
      <c r="G6418" s="32"/>
      <c r="H6418" s="32"/>
      <c r="I6418" s="32"/>
      <c r="J6418" s="32"/>
      <c r="K6418" s="32"/>
      <c r="L6418" s="32"/>
    </row>
    <row r="6419" spans="7:12" x14ac:dyDescent="0.2">
      <c r="G6419" s="32"/>
      <c r="H6419" s="32"/>
      <c r="I6419" s="32"/>
      <c r="J6419" s="32"/>
      <c r="K6419" s="32"/>
      <c r="L6419" s="32"/>
    </row>
    <row r="6420" spans="7:12" x14ac:dyDescent="0.2">
      <c r="G6420" s="32"/>
      <c r="H6420" s="32"/>
      <c r="I6420" s="32"/>
      <c r="J6420" s="32"/>
      <c r="K6420" s="32"/>
      <c r="L6420" s="32"/>
    </row>
    <row r="6421" spans="7:12" x14ac:dyDescent="0.2">
      <c r="G6421" s="32"/>
      <c r="H6421" s="32"/>
      <c r="I6421" s="32"/>
      <c r="J6421" s="32"/>
      <c r="K6421" s="32"/>
      <c r="L6421" s="32"/>
    </row>
    <row r="6422" spans="7:12" x14ac:dyDescent="0.2">
      <c r="G6422" s="32"/>
      <c r="H6422" s="32"/>
      <c r="I6422" s="32"/>
      <c r="J6422" s="32"/>
      <c r="K6422" s="32"/>
      <c r="L6422" s="32"/>
    </row>
    <row r="6423" spans="7:12" x14ac:dyDescent="0.2">
      <c r="G6423" s="32"/>
      <c r="H6423" s="32"/>
      <c r="I6423" s="32"/>
      <c r="J6423" s="32"/>
      <c r="K6423" s="32"/>
      <c r="L6423" s="32"/>
    </row>
    <row r="6424" spans="7:12" x14ac:dyDescent="0.2">
      <c r="G6424" s="32"/>
      <c r="H6424" s="32"/>
      <c r="I6424" s="32"/>
      <c r="J6424" s="32"/>
      <c r="K6424" s="32"/>
      <c r="L6424" s="32"/>
    </row>
    <row r="6425" spans="7:12" x14ac:dyDescent="0.2">
      <c r="G6425" s="32"/>
      <c r="H6425" s="32"/>
      <c r="I6425" s="32"/>
      <c r="J6425" s="32"/>
      <c r="K6425" s="32"/>
      <c r="L6425" s="32"/>
    </row>
    <row r="6426" spans="7:12" x14ac:dyDescent="0.2">
      <c r="G6426" s="32"/>
      <c r="H6426" s="32"/>
      <c r="I6426" s="32"/>
      <c r="J6426" s="32"/>
      <c r="K6426" s="32"/>
      <c r="L6426" s="32"/>
    </row>
    <row r="6427" spans="7:12" x14ac:dyDescent="0.2">
      <c r="G6427" s="32"/>
      <c r="H6427" s="32"/>
      <c r="I6427" s="32"/>
      <c r="J6427" s="32"/>
      <c r="K6427" s="32"/>
      <c r="L6427" s="32"/>
    </row>
    <row r="6428" spans="7:12" x14ac:dyDescent="0.2">
      <c r="G6428" s="32"/>
      <c r="H6428" s="32"/>
      <c r="I6428" s="32"/>
      <c r="J6428" s="32"/>
      <c r="K6428" s="32"/>
      <c r="L6428" s="32"/>
    </row>
    <row r="6429" spans="7:12" x14ac:dyDescent="0.2">
      <c r="G6429" s="32"/>
      <c r="H6429" s="32"/>
      <c r="I6429" s="32"/>
      <c r="J6429" s="32"/>
      <c r="K6429" s="32"/>
      <c r="L6429" s="32"/>
    </row>
    <row r="6430" spans="7:12" x14ac:dyDescent="0.2">
      <c r="G6430" s="32"/>
      <c r="H6430" s="32"/>
      <c r="I6430" s="32"/>
      <c r="J6430" s="32"/>
      <c r="K6430" s="32"/>
      <c r="L6430" s="32"/>
    </row>
    <row r="6431" spans="7:12" x14ac:dyDescent="0.2">
      <c r="G6431" s="32"/>
      <c r="H6431" s="32"/>
      <c r="I6431" s="32"/>
      <c r="J6431" s="32"/>
      <c r="K6431" s="32"/>
      <c r="L6431" s="32"/>
    </row>
    <row r="6432" spans="7:12" x14ac:dyDescent="0.2">
      <c r="G6432" s="32"/>
      <c r="H6432" s="32"/>
      <c r="I6432" s="32"/>
      <c r="J6432" s="32"/>
      <c r="K6432" s="32"/>
      <c r="L6432" s="32"/>
    </row>
    <row r="6433" spans="7:12" x14ac:dyDescent="0.2">
      <c r="G6433" s="32"/>
      <c r="H6433" s="32"/>
      <c r="I6433" s="32"/>
      <c r="J6433" s="32"/>
      <c r="K6433" s="32"/>
      <c r="L6433" s="32"/>
    </row>
    <row r="6434" spans="7:12" x14ac:dyDescent="0.2">
      <c r="G6434" s="32"/>
      <c r="H6434" s="32"/>
      <c r="I6434" s="32"/>
      <c r="J6434" s="32"/>
      <c r="K6434" s="32"/>
      <c r="L6434" s="32"/>
    </row>
    <row r="6435" spans="7:12" x14ac:dyDescent="0.2">
      <c r="G6435" s="32"/>
      <c r="H6435" s="32"/>
      <c r="I6435" s="32"/>
      <c r="J6435" s="32"/>
      <c r="K6435" s="32"/>
      <c r="L6435" s="32"/>
    </row>
    <row r="6436" spans="7:12" x14ac:dyDescent="0.2">
      <c r="G6436" s="32"/>
      <c r="H6436" s="32"/>
      <c r="I6436" s="32"/>
      <c r="J6436" s="32"/>
      <c r="K6436" s="32"/>
      <c r="L6436" s="32"/>
    </row>
    <row r="6437" spans="7:12" x14ac:dyDescent="0.2">
      <c r="G6437" s="32"/>
      <c r="H6437" s="32"/>
      <c r="I6437" s="32"/>
      <c r="J6437" s="32"/>
      <c r="K6437" s="32"/>
      <c r="L6437" s="32"/>
    </row>
    <row r="6438" spans="7:12" x14ac:dyDescent="0.2">
      <c r="G6438" s="32"/>
      <c r="H6438" s="32"/>
      <c r="I6438" s="32"/>
      <c r="J6438" s="32"/>
      <c r="K6438" s="32"/>
      <c r="L6438" s="32"/>
    </row>
    <row r="6439" spans="7:12" x14ac:dyDescent="0.2">
      <c r="G6439" s="32"/>
      <c r="H6439" s="32"/>
      <c r="I6439" s="32"/>
      <c r="J6439" s="32"/>
      <c r="K6439" s="32"/>
      <c r="L6439" s="32"/>
    </row>
    <row r="6440" spans="7:12" x14ac:dyDescent="0.2">
      <c r="G6440" s="32"/>
      <c r="H6440" s="32"/>
      <c r="I6440" s="32"/>
      <c r="J6440" s="32"/>
      <c r="K6440" s="32"/>
      <c r="L6440" s="32"/>
    </row>
    <row r="6441" spans="7:12" x14ac:dyDescent="0.2">
      <c r="G6441" s="32"/>
      <c r="H6441" s="32"/>
      <c r="I6441" s="32"/>
      <c r="J6441" s="32"/>
      <c r="K6441" s="32"/>
      <c r="L6441" s="32"/>
    </row>
    <row r="6442" spans="7:12" x14ac:dyDescent="0.2">
      <c r="G6442" s="32"/>
      <c r="H6442" s="32"/>
      <c r="I6442" s="32"/>
      <c r="J6442" s="32"/>
      <c r="K6442" s="32"/>
      <c r="L6442" s="32"/>
    </row>
    <row r="6443" spans="7:12" x14ac:dyDescent="0.2">
      <c r="G6443" s="32"/>
      <c r="H6443" s="32"/>
      <c r="I6443" s="32"/>
      <c r="J6443" s="32"/>
      <c r="K6443" s="32"/>
      <c r="L6443" s="32"/>
    </row>
    <row r="6444" spans="7:12" x14ac:dyDescent="0.2">
      <c r="G6444" s="32"/>
      <c r="H6444" s="32"/>
      <c r="I6444" s="32"/>
      <c r="J6444" s="32"/>
      <c r="K6444" s="32"/>
      <c r="L6444" s="32"/>
    </row>
    <row r="6445" spans="7:12" x14ac:dyDescent="0.2">
      <c r="G6445" s="32"/>
      <c r="H6445" s="32"/>
      <c r="I6445" s="32"/>
      <c r="J6445" s="32"/>
      <c r="K6445" s="32"/>
      <c r="L6445" s="32"/>
    </row>
    <row r="6446" spans="7:12" x14ac:dyDescent="0.2">
      <c r="G6446" s="32"/>
      <c r="H6446" s="32"/>
      <c r="I6446" s="32"/>
      <c r="J6446" s="32"/>
      <c r="K6446" s="32"/>
      <c r="L6446" s="32"/>
    </row>
    <row r="6447" spans="7:12" x14ac:dyDescent="0.2">
      <c r="G6447" s="32"/>
      <c r="H6447" s="32"/>
      <c r="I6447" s="32"/>
      <c r="J6447" s="32"/>
      <c r="K6447" s="32"/>
      <c r="L6447" s="32"/>
    </row>
    <row r="6448" spans="7:12" x14ac:dyDescent="0.2">
      <c r="G6448" s="32"/>
      <c r="H6448" s="32"/>
      <c r="I6448" s="32"/>
      <c r="J6448" s="32"/>
      <c r="K6448" s="32"/>
      <c r="L6448" s="32"/>
    </row>
    <row r="6449" spans="7:12" x14ac:dyDescent="0.2">
      <c r="G6449" s="32"/>
      <c r="H6449" s="32"/>
      <c r="I6449" s="32"/>
      <c r="J6449" s="32"/>
      <c r="K6449" s="32"/>
      <c r="L6449" s="32"/>
    </row>
    <row r="6450" spans="7:12" x14ac:dyDescent="0.2">
      <c r="G6450" s="32"/>
      <c r="H6450" s="32"/>
      <c r="I6450" s="32"/>
      <c r="J6450" s="32"/>
      <c r="K6450" s="32"/>
      <c r="L6450" s="32"/>
    </row>
    <row r="6451" spans="7:12" x14ac:dyDescent="0.2">
      <c r="G6451" s="32"/>
      <c r="H6451" s="32"/>
      <c r="I6451" s="32"/>
      <c r="J6451" s="32"/>
      <c r="K6451" s="32"/>
      <c r="L6451" s="32"/>
    </row>
    <row r="6452" spans="7:12" x14ac:dyDescent="0.2">
      <c r="G6452" s="32"/>
      <c r="H6452" s="32"/>
      <c r="I6452" s="32"/>
      <c r="J6452" s="32"/>
      <c r="K6452" s="32"/>
      <c r="L6452" s="32"/>
    </row>
    <row r="6453" spans="7:12" x14ac:dyDescent="0.2">
      <c r="G6453" s="32"/>
      <c r="H6453" s="32"/>
      <c r="I6453" s="32"/>
      <c r="J6453" s="32"/>
      <c r="K6453" s="32"/>
      <c r="L6453" s="32"/>
    </row>
    <row r="6454" spans="7:12" x14ac:dyDescent="0.2">
      <c r="G6454" s="32"/>
      <c r="H6454" s="32"/>
      <c r="I6454" s="32"/>
      <c r="J6454" s="32"/>
      <c r="K6454" s="32"/>
      <c r="L6454" s="32"/>
    </row>
    <row r="6455" spans="7:12" x14ac:dyDescent="0.2">
      <c r="G6455" s="32"/>
      <c r="H6455" s="32"/>
      <c r="I6455" s="32"/>
      <c r="J6455" s="32"/>
      <c r="K6455" s="32"/>
      <c r="L6455" s="32"/>
    </row>
    <row r="6456" spans="7:12" x14ac:dyDescent="0.2">
      <c r="G6456" s="32"/>
      <c r="H6456" s="32"/>
      <c r="I6456" s="32"/>
      <c r="J6456" s="32"/>
      <c r="K6456" s="32"/>
      <c r="L6456" s="32"/>
    </row>
    <row r="6457" spans="7:12" x14ac:dyDescent="0.2">
      <c r="G6457" s="32"/>
      <c r="H6457" s="32"/>
      <c r="I6457" s="32"/>
      <c r="J6457" s="32"/>
      <c r="K6457" s="32"/>
      <c r="L6457" s="32"/>
    </row>
    <row r="6458" spans="7:12" x14ac:dyDescent="0.2">
      <c r="G6458" s="32"/>
      <c r="H6458" s="32"/>
      <c r="I6458" s="32"/>
      <c r="J6458" s="32"/>
      <c r="K6458" s="32"/>
      <c r="L6458" s="32"/>
    </row>
    <row r="6459" spans="7:12" x14ac:dyDescent="0.2">
      <c r="G6459" s="32"/>
      <c r="H6459" s="32"/>
      <c r="I6459" s="32"/>
      <c r="J6459" s="32"/>
      <c r="K6459" s="32"/>
      <c r="L6459" s="32"/>
    </row>
    <row r="6460" spans="7:12" x14ac:dyDescent="0.2">
      <c r="G6460" s="32"/>
      <c r="H6460" s="32"/>
      <c r="I6460" s="32"/>
      <c r="J6460" s="32"/>
      <c r="K6460" s="32"/>
      <c r="L6460" s="32"/>
    </row>
    <row r="6461" spans="7:12" x14ac:dyDescent="0.2">
      <c r="G6461" s="32"/>
      <c r="H6461" s="32"/>
      <c r="I6461" s="32"/>
      <c r="J6461" s="32"/>
      <c r="K6461" s="32"/>
      <c r="L6461" s="32"/>
    </row>
    <row r="6462" spans="7:12" x14ac:dyDescent="0.2">
      <c r="G6462" s="32"/>
      <c r="H6462" s="32"/>
      <c r="I6462" s="32"/>
      <c r="J6462" s="32"/>
      <c r="K6462" s="32"/>
      <c r="L6462" s="32"/>
    </row>
    <row r="6463" spans="7:12" x14ac:dyDescent="0.2">
      <c r="G6463" s="32"/>
      <c r="H6463" s="32"/>
      <c r="I6463" s="32"/>
      <c r="J6463" s="32"/>
      <c r="K6463" s="32"/>
      <c r="L6463" s="32"/>
    </row>
    <row r="6464" spans="7:12" x14ac:dyDescent="0.2">
      <c r="G6464" s="32"/>
      <c r="H6464" s="32"/>
      <c r="I6464" s="32"/>
      <c r="J6464" s="32"/>
      <c r="K6464" s="32"/>
      <c r="L6464" s="32"/>
    </row>
    <row r="6465" spans="7:12" x14ac:dyDescent="0.2">
      <c r="G6465" s="32"/>
      <c r="H6465" s="32"/>
      <c r="I6465" s="32"/>
      <c r="J6465" s="32"/>
      <c r="K6465" s="32"/>
      <c r="L6465" s="32"/>
    </row>
    <row r="6466" spans="7:12" x14ac:dyDescent="0.2">
      <c r="G6466" s="32"/>
      <c r="H6466" s="32"/>
      <c r="I6466" s="32"/>
      <c r="J6466" s="32"/>
      <c r="K6466" s="32"/>
      <c r="L6466" s="32"/>
    </row>
    <row r="6467" spans="7:12" x14ac:dyDescent="0.2">
      <c r="G6467" s="32"/>
      <c r="H6467" s="32"/>
      <c r="I6467" s="32"/>
      <c r="J6467" s="32"/>
      <c r="K6467" s="32"/>
      <c r="L6467" s="32"/>
    </row>
    <row r="6468" spans="7:12" x14ac:dyDescent="0.2">
      <c r="G6468" s="32"/>
      <c r="H6468" s="32"/>
      <c r="I6468" s="32"/>
      <c r="J6468" s="32"/>
      <c r="K6468" s="32"/>
      <c r="L6468" s="32"/>
    </row>
    <row r="6469" spans="7:12" x14ac:dyDescent="0.2">
      <c r="G6469" s="32"/>
      <c r="H6469" s="32"/>
      <c r="I6469" s="32"/>
      <c r="J6469" s="32"/>
      <c r="K6469" s="32"/>
      <c r="L6469" s="32"/>
    </row>
    <row r="6470" spans="7:12" x14ac:dyDescent="0.2">
      <c r="G6470" s="32"/>
      <c r="H6470" s="32"/>
      <c r="I6470" s="32"/>
      <c r="J6470" s="32"/>
      <c r="K6470" s="32"/>
      <c r="L6470" s="32"/>
    </row>
    <row r="6471" spans="7:12" x14ac:dyDescent="0.2">
      <c r="G6471" s="32"/>
      <c r="H6471" s="32"/>
      <c r="I6471" s="32"/>
      <c r="J6471" s="32"/>
      <c r="K6471" s="32"/>
      <c r="L6471" s="32"/>
    </row>
    <row r="6472" spans="7:12" x14ac:dyDescent="0.2">
      <c r="G6472" s="32"/>
      <c r="H6472" s="32"/>
      <c r="I6472" s="32"/>
      <c r="J6472" s="32"/>
      <c r="K6472" s="32"/>
      <c r="L6472" s="32"/>
    </row>
    <row r="6473" spans="7:12" x14ac:dyDescent="0.2">
      <c r="G6473" s="32"/>
      <c r="H6473" s="32"/>
      <c r="I6473" s="32"/>
      <c r="J6473" s="32"/>
      <c r="K6473" s="32"/>
      <c r="L6473" s="32"/>
    </row>
    <row r="6474" spans="7:12" x14ac:dyDescent="0.2">
      <c r="G6474" s="32"/>
      <c r="H6474" s="32"/>
      <c r="I6474" s="32"/>
      <c r="J6474" s="32"/>
      <c r="K6474" s="32"/>
      <c r="L6474" s="32"/>
    </row>
    <row r="6475" spans="7:12" x14ac:dyDescent="0.2">
      <c r="G6475" s="32"/>
      <c r="H6475" s="32"/>
      <c r="I6475" s="32"/>
      <c r="J6475" s="32"/>
      <c r="K6475" s="32"/>
      <c r="L6475" s="32"/>
    </row>
    <row r="6476" spans="7:12" x14ac:dyDescent="0.2">
      <c r="G6476" s="32"/>
      <c r="H6476" s="32"/>
      <c r="I6476" s="32"/>
      <c r="J6476" s="32"/>
      <c r="K6476" s="32"/>
      <c r="L6476" s="32"/>
    </row>
    <row r="6477" spans="7:12" x14ac:dyDescent="0.2">
      <c r="G6477" s="32"/>
      <c r="H6477" s="32"/>
      <c r="I6477" s="32"/>
      <c r="J6477" s="32"/>
      <c r="K6477" s="32"/>
      <c r="L6477" s="32"/>
    </row>
    <row r="6478" spans="7:12" x14ac:dyDescent="0.2">
      <c r="G6478" s="32"/>
      <c r="H6478" s="32"/>
      <c r="I6478" s="32"/>
      <c r="J6478" s="32"/>
      <c r="K6478" s="32"/>
      <c r="L6478" s="32"/>
    </row>
    <row r="6479" spans="7:12" x14ac:dyDescent="0.2">
      <c r="G6479" s="32"/>
      <c r="H6479" s="32"/>
      <c r="I6479" s="32"/>
      <c r="J6479" s="32"/>
      <c r="K6479" s="32"/>
      <c r="L6479" s="32"/>
    </row>
    <row r="6480" spans="7:12" x14ac:dyDescent="0.2">
      <c r="G6480" s="32"/>
      <c r="H6480" s="32"/>
      <c r="I6480" s="32"/>
      <c r="J6480" s="32"/>
      <c r="K6480" s="32"/>
      <c r="L6480" s="32"/>
    </row>
    <row r="6481" spans="7:12" x14ac:dyDescent="0.2">
      <c r="G6481" s="32"/>
      <c r="H6481" s="32"/>
      <c r="I6481" s="32"/>
      <c r="J6481" s="32"/>
      <c r="K6481" s="32"/>
      <c r="L6481" s="32"/>
    </row>
    <row r="6482" spans="7:12" x14ac:dyDescent="0.2">
      <c r="G6482" s="32"/>
      <c r="H6482" s="32"/>
      <c r="I6482" s="32"/>
      <c r="J6482" s="32"/>
      <c r="K6482" s="32"/>
      <c r="L6482" s="32"/>
    </row>
    <row r="6483" spans="7:12" x14ac:dyDescent="0.2">
      <c r="G6483" s="32"/>
      <c r="H6483" s="32"/>
      <c r="I6483" s="32"/>
      <c r="J6483" s="32"/>
      <c r="K6483" s="32"/>
      <c r="L6483" s="32"/>
    </row>
    <row r="6484" spans="7:12" x14ac:dyDescent="0.2">
      <c r="G6484" s="32"/>
      <c r="H6484" s="32"/>
      <c r="I6484" s="32"/>
      <c r="J6484" s="32"/>
      <c r="K6484" s="32"/>
      <c r="L6484" s="32"/>
    </row>
    <row r="6485" spans="7:12" x14ac:dyDescent="0.2">
      <c r="G6485" s="32"/>
      <c r="H6485" s="32"/>
      <c r="I6485" s="32"/>
      <c r="J6485" s="32"/>
      <c r="K6485" s="32"/>
      <c r="L6485" s="32"/>
    </row>
    <row r="6486" spans="7:12" x14ac:dyDescent="0.2">
      <c r="G6486" s="32"/>
      <c r="H6486" s="32"/>
      <c r="I6486" s="32"/>
      <c r="J6486" s="32"/>
      <c r="K6486" s="32"/>
      <c r="L6486" s="32"/>
    </row>
    <row r="6487" spans="7:12" x14ac:dyDescent="0.2">
      <c r="G6487" s="32"/>
      <c r="H6487" s="32"/>
      <c r="I6487" s="32"/>
      <c r="J6487" s="32"/>
      <c r="K6487" s="32"/>
      <c r="L6487" s="32"/>
    </row>
    <row r="6488" spans="7:12" x14ac:dyDescent="0.2">
      <c r="G6488" s="32"/>
      <c r="H6488" s="32"/>
      <c r="I6488" s="32"/>
      <c r="J6488" s="32"/>
      <c r="K6488" s="32"/>
      <c r="L6488" s="32"/>
    </row>
    <row r="6489" spans="7:12" x14ac:dyDescent="0.2">
      <c r="G6489" s="32"/>
      <c r="H6489" s="32"/>
      <c r="I6489" s="32"/>
      <c r="J6489" s="32"/>
      <c r="K6489" s="32"/>
      <c r="L6489" s="32"/>
    </row>
    <row r="6490" spans="7:12" x14ac:dyDescent="0.2">
      <c r="G6490" s="32"/>
      <c r="H6490" s="32"/>
      <c r="I6490" s="32"/>
      <c r="J6490" s="32"/>
      <c r="K6490" s="32"/>
      <c r="L6490" s="32"/>
    </row>
    <row r="6491" spans="7:12" x14ac:dyDescent="0.2">
      <c r="G6491" s="32"/>
      <c r="H6491" s="32"/>
      <c r="I6491" s="32"/>
      <c r="J6491" s="32"/>
      <c r="K6491" s="32"/>
      <c r="L6491" s="32"/>
    </row>
    <row r="6492" spans="7:12" x14ac:dyDescent="0.2">
      <c r="G6492" s="32"/>
      <c r="H6492" s="32"/>
      <c r="I6492" s="32"/>
      <c r="J6492" s="32"/>
      <c r="K6492" s="32"/>
      <c r="L6492" s="32"/>
    </row>
    <row r="6493" spans="7:12" x14ac:dyDescent="0.2">
      <c r="G6493" s="32"/>
      <c r="H6493" s="32"/>
      <c r="I6493" s="32"/>
      <c r="J6493" s="32"/>
      <c r="K6493" s="32"/>
      <c r="L6493" s="32"/>
    </row>
    <row r="6494" spans="7:12" x14ac:dyDescent="0.2">
      <c r="G6494" s="32"/>
      <c r="H6494" s="32"/>
      <c r="I6494" s="32"/>
      <c r="J6494" s="32"/>
      <c r="K6494" s="32"/>
      <c r="L6494" s="32"/>
    </row>
    <row r="6495" spans="7:12" x14ac:dyDescent="0.2">
      <c r="G6495" s="32"/>
      <c r="H6495" s="32"/>
      <c r="I6495" s="32"/>
      <c r="J6495" s="32"/>
      <c r="K6495" s="32"/>
      <c r="L6495" s="32"/>
    </row>
    <row r="6496" spans="7:12" x14ac:dyDescent="0.2">
      <c r="G6496" s="32"/>
      <c r="H6496" s="32"/>
      <c r="I6496" s="32"/>
      <c r="J6496" s="32"/>
      <c r="K6496" s="32"/>
      <c r="L6496" s="32"/>
    </row>
    <row r="6497" spans="7:12" x14ac:dyDescent="0.2">
      <c r="G6497" s="32"/>
      <c r="H6497" s="32"/>
      <c r="I6497" s="32"/>
      <c r="J6497" s="32"/>
      <c r="K6497" s="32"/>
      <c r="L6497" s="32"/>
    </row>
    <row r="6498" spans="7:12" x14ac:dyDescent="0.2">
      <c r="G6498" s="32"/>
      <c r="H6498" s="32"/>
      <c r="I6498" s="32"/>
      <c r="J6498" s="32"/>
      <c r="K6498" s="32"/>
      <c r="L6498" s="32"/>
    </row>
    <row r="6499" spans="7:12" x14ac:dyDescent="0.2">
      <c r="G6499" s="32"/>
      <c r="H6499" s="32"/>
      <c r="I6499" s="32"/>
      <c r="J6499" s="32"/>
      <c r="K6499" s="32"/>
      <c r="L6499" s="32"/>
    </row>
    <row r="6500" spans="7:12" x14ac:dyDescent="0.2">
      <c r="G6500" s="32"/>
      <c r="H6500" s="32"/>
      <c r="I6500" s="32"/>
      <c r="J6500" s="32"/>
      <c r="K6500" s="32"/>
      <c r="L6500" s="32"/>
    </row>
    <row r="6501" spans="7:12" x14ac:dyDescent="0.2">
      <c r="G6501" s="32"/>
      <c r="H6501" s="32"/>
      <c r="I6501" s="32"/>
      <c r="J6501" s="32"/>
      <c r="K6501" s="32"/>
      <c r="L6501" s="32"/>
    </row>
    <row r="6502" spans="7:12" x14ac:dyDescent="0.2">
      <c r="G6502" s="32"/>
      <c r="H6502" s="32"/>
      <c r="I6502" s="32"/>
      <c r="J6502" s="32"/>
      <c r="K6502" s="32"/>
      <c r="L6502" s="32"/>
    </row>
    <row r="6503" spans="7:12" x14ac:dyDescent="0.2">
      <c r="G6503" s="32"/>
      <c r="H6503" s="32"/>
      <c r="I6503" s="32"/>
      <c r="J6503" s="32"/>
      <c r="K6503" s="32"/>
      <c r="L6503" s="32"/>
    </row>
    <row r="6504" spans="7:12" x14ac:dyDescent="0.2">
      <c r="G6504" s="32"/>
      <c r="H6504" s="32"/>
      <c r="I6504" s="32"/>
      <c r="J6504" s="32"/>
      <c r="K6504" s="32"/>
      <c r="L6504" s="32"/>
    </row>
    <row r="6505" spans="7:12" x14ac:dyDescent="0.2">
      <c r="G6505" s="32"/>
      <c r="H6505" s="32"/>
      <c r="I6505" s="32"/>
      <c r="J6505" s="32"/>
      <c r="K6505" s="32"/>
      <c r="L6505" s="32"/>
    </row>
    <row r="6506" spans="7:12" x14ac:dyDescent="0.2">
      <c r="G6506" s="32"/>
      <c r="H6506" s="32"/>
      <c r="I6506" s="32"/>
      <c r="J6506" s="32"/>
      <c r="K6506" s="32"/>
      <c r="L6506" s="32"/>
    </row>
    <row r="6507" spans="7:12" x14ac:dyDescent="0.2">
      <c r="G6507" s="32"/>
      <c r="H6507" s="32"/>
      <c r="I6507" s="32"/>
      <c r="J6507" s="32"/>
      <c r="K6507" s="32"/>
      <c r="L6507" s="32"/>
    </row>
    <row r="6508" spans="7:12" x14ac:dyDescent="0.2">
      <c r="G6508" s="32"/>
      <c r="H6508" s="32"/>
      <c r="I6508" s="32"/>
      <c r="J6508" s="32"/>
      <c r="K6508" s="32"/>
      <c r="L6508" s="32"/>
    </row>
    <row r="6509" spans="7:12" x14ac:dyDescent="0.2">
      <c r="G6509" s="32"/>
      <c r="H6509" s="32"/>
      <c r="I6509" s="32"/>
      <c r="J6509" s="32"/>
      <c r="K6509" s="32"/>
      <c r="L6509" s="32"/>
    </row>
    <row r="6510" spans="7:12" x14ac:dyDescent="0.2">
      <c r="G6510" s="32"/>
      <c r="H6510" s="32"/>
      <c r="I6510" s="32"/>
      <c r="J6510" s="32"/>
      <c r="K6510" s="32"/>
      <c r="L6510" s="32"/>
    </row>
    <row r="6511" spans="7:12" x14ac:dyDescent="0.2">
      <c r="G6511" s="32"/>
      <c r="H6511" s="32"/>
      <c r="I6511" s="32"/>
      <c r="J6511" s="32"/>
      <c r="K6511" s="32"/>
      <c r="L6511" s="32"/>
    </row>
    <row r="6512" spans="7:12" x14ac:dyDescent="0.2">
      <c r="G6512" s="32"/>
      <c r="H6512" s="32"/>
      <c r="I6512" s="32"/>
      <c r="J6512" s="32"/>
      <c r="K6512" s="32"/>
      <c r="L6512" s="32"/>
    </row>
    <row r="6513" spans="7:12" x14ac:dyDescent="0.2">
      <c r="G6513" s="32"/>
      <c r="H6513" s="32"/>
      <c r="I6513" s="32"/>
      <c r="J6513" s="32"/>
      <c r="K6513" s="32"/>
      <c r="L6513" s="32"/>
    </row>
    <row r="6514" spans="7:12" x14ac:dyDescent="0.2">
      <c r="G6514" s="32"/>
      <c r="H6514" s="32"/>
      <c r="I6514" s="32"/>
      <c r="J6514" s="32"/>
      <c r="K6514" s="32"/>
      <c r="L6514" s="32"/>
    </row>
    <row r="6515" spans="7:12" x14ac:dyDescent="0.2">
      <c r="G6515" s="32"/>
      <c r="H6515" s="32"/>
      <c r="I6515" s="32"/>
      <c r="J6515" s="32"/>
      <c r="K6515" s="32"/>
      <c r="L6515" s="32"/>
    </row>
    <row r="6516" spans="7:12" x14ac:dyDescent="0.2">
      <c r="G6516" s="32"/>
      <c r="H6516" s="32"/>
      <c r="I6516" s="32"/>
      <c r="J6516" s="32"/>
      <c r="K6516" s="32"/>
      <c r="L6516" s="32"/>
    </row>
    <row r="6517" spans="7:12" x14ac:dyDescent="0.2">
      <c r="G6517" s="32"/>
      <c r="H6517" s="32"/>
      <c r="I6517" s="32"/>
      <c r="J6517" s="32"/>
      <c r="K6517" s="32"/>
      <c r="L6517" s="32"/>
    </row>
    <row r="6518" spans="7:12" x14ac:dyDescent="0.2">
      <c r="G6518" s="32"/>
      <c r="H6518" s="32"/>
      <c r="I6518" s="32"/>
      <c r="J6518" s="32"/>
      <c r="K6518" s="32"/>
      <c r="L6518" s="32"/>
    </row>
    <row r="6519" spans="7:12" x14ac:dyDescent="0.2">
      <c r="G6519" s="32"/>
      <c r="H6519" s="32"/>
      <c r="I6519" s="32"/>
      <c r="J6519" s="32"/>
      <c r="K6519" s="32"/>
      <c r="L6519" s="32"/>
    </row>
    <row r="6520" spans="7:12" x14ac:dyDescent="0.2">
      <c r="G6520" s="32"/>
      <c r="H6520" s="32"/>
      <c r="I6520" s="32"/>
      <c r="J6520" s="32"/>
      <c r="K6520" s="32"/>
      <c r="L6520" s="32"/>
    </row>
    <row r="6521" spans="7:12" x14ac:dyDescent="0.2">
      <c r="G6521" s="32"/>
      <c r="H6521" s="32"/>
      <c r="I6521" s="32"/>
      <c r="J6521" s="32"/>
      <c r="K6521" s="32"/>
      <c r="L6521" s="32"/>
    </row>
    <row r="6522" spans="7:12" x14ac:dyDescent="0.2">
      <c r="G6522" s="32"/>
      <c r="H6522" s="32"/>
      <c r="I6522" s="32"/>
      <c r="J6522" s="32"/>
      <c r="K6522" s="32"/>
      <c r="L6522" s="32"/>
    </row>
    <row r="6523" spans="7:12" x14ac:dyDescent="0.2">
      <c r="G6523" s="32"/>
      <c r="H6523" s="32"/>
      <c r="I6523" s="32"/>
      <c r="J6523" s="32"/>
      <c r="K6523" s="32"/>
      <c r="L6523" s="32"/>
    </row>
    <row r="6524" spans="7:12" x14ac:dyDescent="0.2">
      <c r="G6524" s="32"/>
      <c r="H6524" s="32"/>
      <c r="I6524" s="32"/>
      <c r="J6524" s="32"/>
      <c r="K6524" s="32"/>
      <c r="L6524" s="32"/>
    </row>
    <row r="6525" spans="7:12" x14ac:dyDescent="0.2">
      <c r="G6525" s="32"/>
      <c r="H6525" s="32"/>
      <c r="I6525" s="32"/>
      <c r="J6525" s="32"/>
      <c r="K6525" s="32"/>
      <c r="L6525" s="32"/>
    </row>
    <row r="6526" spans="7:12" x14ac:dyDescent="0.2">
      <c r="G6526" s="32"/>
      <c r="H6526" s="32"/>
      <c r="I6526" s="32"/>
      <c r="J6526" s="32"/>
      <c r="K6526" s="32"/>
      <c r="L6526" s="32"/>
    </row>
    <row r="6527" spans="7:12" x14ac:dyDescent="0.2">
      <c r="G6527" s="32"/>
      <c r="H6527" s="32"/>
      <c r="I6527" s="32"/>
      <c r="J6527" s="32"/>
      <c r="K6527" s="32"/>
      <c r="L6527" s="32"/>
    </row>
    <row r="6528" spans="7:12" x14ac:dyDescent="0.2">
      <c r="G6528" s="32"/>
      <c r="H6528" s="32"/>
      <c r="I6528" s="32"/>
      <c r="J6528" s="32"/>
      <c r="K6528" s="32"/>
      <c r="L6528" s="32"/>
    </row>
    <row r="6529" spans="7:12" x14ac:dyDescent="0.2">
      <c r="G6529" s="32"/>
      <c r="H6529" s="32"/>
      <c r="I6529" s="32"/>
      <c r="J6529" s="32"/>
      <c r="K6529" s="32"/>
      <c r="L6529" s="32"/>
    </row>
    <row r="6530" spans="7:12" x14ac:dyDescent="0.2">
      <c r="G6530" s="32"/>
      <c r="H6530" s="32"/>
      <c r="I6530" s="32"/>
      <c r="J6530" s="32"/>
      <c r="K6530" s="32"/>
      <c r="L6530" s="32"/>
    </row>
    <row r="6531" spans="7:12" x14ac:dyDescent="0.2">
      <c r="G6531" s="32"/>
      <c r="H6531" s="32"/>
      <c r="I6531" s="32"/>
      <c r="J6531" s="32"/>
      <c r="K6531" s="32"/>
      <c r="L6531" s="32"/>
    </row>
    <row r="6532" spans="7:12" x14ac:dyDescent="0.2">
      <c r="G6532" s="32"/>
      <c r="H6532" s="32"/>
      <c r="I6532" s="32"/>
      <c r="J6532" s="32"/>
      <c r="K6532" s="32"/>
      <c r="L6532" s="32"/>
    </row>
    <row r="6533" spans="7:12" x14ac:dyDescent="0.2">
      <c r="G6533" s="32"/>
      <c r="H6533" s="32"/>
      <c r="I6533" s="32"/>
      <c r="J6533" s="32"/>
      <c r="K6533" s="32"/>
      <c r="L6533" s="32"/>
    </row>
    <row r="6534" spans="7:12" x14ac:dyDescent="0.2">
      <c r="G6534" s="32"/>
      <c r="H6534" s="32"/>
      <c r="I6534" s="32"/>
      <c r="J6534" s="32"/>
      <c r="K6534" s="32"/>
      <c r="L6534" s="32"/>
    </row>
    <row r="6535" spans="7:12" x14ac:dyDescent="0.2">
      <c r="G6535" s="32"/>
      <c r="H6535" s="32"/>
      <c r="I6535" s="32"/>
      <c r="J6535" s="32"/>
      <c r="K6535" s="32"/>
      <c r="L6535" s="32"/>
    </row>
    <row r="6536" spans="7:12" x14ac:dyDescent="0.2">
      <c r="G6536" s="32"/>
      <c r="H6536" s="32"/>
      <c r="I6536" s="32"/>
      <c r="J6536" s="32"/>
      <c r="K6536" s="32"/>
      <c r="L6536" s="32"/>
    </row>
    <row r="6537" spans="7:12" x14ac:dyDescent="0.2">
      <c r="G6537" s="32"/>
      <c r="H6537" s="32"/>
      <c r="I6537" s="32"/>
      <c r="J6537" s="32"/>
      <c r="K6537" s="32"/>
      <c r="L6537" s="32"/>
    </row>
    <row r="6538" spans="7:12" x14ac:dyDescent="0.2">
      <c r="G6538" s="32"/>
      <c r="H6538" s="32"/>
      <c r="I6538" s="32"/>
      <c r="J6538" s="32"/>
      <c r="K6538" s="32"/>
      <c r="L6538" s="32"/>
    </row>
    <row r="6539" spans="7:12" x14ac:dyDescent="0.2">
      <c r="G6539" s="32"/>
      <c r="H6539" s="32"/>
      <c r="I6539" s="32"/>
      <c r="J6539" s="32"/>
      <c r="K6539" s="32"/>
      <c r="L6539" s="32"/>
    </row>
    <row r="6540" spans="7:12" x14ac:dyDescent="0.2">
      <c r="G6540" s="32"/>
      <c r="H6540" s="32"/>
      <c r="I6540" s="32"/>
      <c r="J6540" s="32"/>
      <c r="K6540" s="32"/>
      <c r="L6540" s="32"/>
    </row>
    <row r="6541" spans="7:12" x14ac:dyDescent="0.2">
      <c r="G6541" s="32"/>
      <c r="H6541" s="32"/>
      <c r="I6541" s="32"/>
      <c r="J6541" s="32"/>
      <c r="K6541" s="32"/>
      <c r="L6541" s="32"/>
    </row>
    <row r="6542" spans="7:12" x14ac:dyDescent="0.2">
      <c r="G6542" s="32"/>
      <c r="H6542" s="32"/>
      <c r="I6542" s="32"/>
      <c r="J6542" s="32"/>
      <c r="K6542" s="32"/>
      <c r="L6542" s="32"/>
    </row>
    <row r="6543" spans="7:12" x14ac:dyDescent="0.2">
      <c r="G6543" s="32"/>
      <c r="H6543" s="32"/>
      <c r="I6543" s="32"/>
      <c r="J6543" s="32"/>
      <c r="K6543" s="32"/>
      <c r="L6543" s="32"/>
    </row>
    <row r="6544" spans="7:12" x14ac:dyDescent="0.2">
      <c r="G6544" s="32"/>
      <c r="H6544" s="32"/>
      <c r="I6544" s="32"/>
      <c r="J6544" s="32"/>
      <c r="K6544" s="32"/>
      <c r="L6544" s="32"/>
    </row>
    <row r="6545" spans="7:12" x14ac:dyDescent="0.2">
      <c r="G6545" s="32"/>
      <c r="H6545" s="32"/>
      <c r="I6545" s="32"/>
      <c r="J6545" s="32"/>
      <c r="K6545" s="32"/>
      <c r="L6545" s="32"/>
    </row>
    <row r="6546" spans="7:12" x14ac:dyDescent="0.2">
      <c r="G6546" s="32"/>
      <c r="H6546" s="32"/>
      <c r="I6546" s="32"/>
      <c r="J6546" s="32"/>
      <c r="K6546" s="32"/>
      <c r="L6546" s="32"/>
    </row>
    <row r="6547" spans="7:12" x14ac:dyDescent="0.2">
      <c r="G6547" s="32"/>
      <c r="H6547" s="32"/>
      <c r="I6547" s="32"/>
      <c r="J6547" s="32"/>
      <c r="K6547" s="32"/>
      <c r="L6547" s="32"/>
    </row>
    <row r="6548" spans="7:12" x14ac:dyDescent="0.2">
      <c r="G6548" s="32"/>
      <c r="H6548" s="32"/>
      <c r="I6548" s="32"/>
      <c r="J6548" s="32"/>
      <c r="K6548" s="32"/>
      <c r="L6548" s="32"/>
    </row>
    <row r="6549" spans="7:12" x14ac:dyDescent="0.2">
      <c r="G6549" s="32"/>
      <c r="H6549" s="32"/>
      <c r="I6549" s="32"/>
      <c r="J6549" s="32"/>
      <c r="K6549" s="32"/>
      <c r="L6549" s="32"/>
    </row>
    <row r="6550" spans="7:12" x14ac:dyDescent="0.2">
      <c r="G6550" s="32"/>
      <c r="H6550" s="32"/>
      <c r="I6550" s="32"/>
      <c r="J6550" s="32"/>
      <c r="K6550" s="32"/>
      <c r="L6550" s="32"/>
    </row>
    <row r="6551" spans="7:12" x14ac:dyDescent="0.2">
      <c r="G6551" s="32"/>
      <c r="H6551" s="32"/>
      <c r="I6551" s="32"/>
      <c r="J6551" s="32"/>
      <c r="K6551" s="32"/>
      <c r="L6551" s="32"/>
    </row>
    <row r="6552" spans="7:12" x14ac:dyDescent="0.2">
      <c r="G6552" s="32"/>
      <c r="H6552" s="32"/>
      <c r="I6552" s="32"/>
      <c r="J6552" s="32"/>
      <c r="K6552" s="32"/>
      <c r="L6552" s="32"/>
    </row>
    <row r="6553" spans="7:12" x14ac:dyDescent="0.2">
      <c r="G6553" s="32"/>
      <c r="H6553" s="32"/>
      <c r="I6553" s="32"/>
      <c r="J6553" s="32"/>
      <c r="K6553" s="32"/>
      <c r="L6553" s="32"/>
    </row>
    <row r="6554" spans="7:12" x14ac:dyDescent="0.2">
      <c r="G6554" s="32"/>
      <c r="H6554" s="32"/>
      <c r="I6554" s="32"/>
      <c r="J6554" s="32"/>
      <c r="K6554" s="32"/>
      <c r="L6554" s="32"/>
    </row>
    <row r="6555" spans="7:12" x14ac:dyDescent="0.2">
      <c r="G6555" s="32"/>
      <c r="H6555" s="32"/>
      <c r="I6555" s="32"/>
      <c r="J6555" s="32"/>
      <c r="K6555" s="32"/>
      <c r="L6555" s="32"/>
    </row>
    <row r="6556" spans="7:12" x14ac:dyDescent="0.2">
      <c r="G6556" s="32"/>
      <c r="H6556" s="32"/>
      <c r="I6556" s="32"/>
      <c r="J6556" s="32"/>
      <c r="K6556" s="32"/>
      <c r="L6556" s="32"/>
    </row>
    <row r="6557" spans="7:12" x14ac:dyDescent="0.2">
      <c r="G6557" s="32"/>
      <c r="H6557" s="32"/>
      <c r="I6557" s="32"/>
      <c r="J6557" s="32"/>
      <c r="K6557" s="32"/>
      <c r="L6557" s="32"/>
    </row>
    <row r="6558" spans="7:12" x14ac:dyDescent="0.2">
      <c r="G6558" s="32"/>
      <c r="H6558" s="32"/>
      <c r="I6558" s="32"/>
      <c r="J6558" s="32"/>
      <c r="K6558" s="32"/>
      <c r="L6558" s="32"/>
    </row>
    <row r="6559" spans="7:12" x14ac:dyDescent="0.2">
      <c r="G6559" s="32"/>
      <c r="H6559" s="32"/>
      <c r="I6559" s="32"/>
      <c r="J6559" s="32"/>
      <c r="K6559" s="32"/>
      <c r="L6559" s="32"/>
    </row>
    <row r="6560" spans="7:12" x14ac:dyDescent="0.2">
      <c r="G6560" s="32"/>
      <c r="H6560" s="32"/>
      <c r="I6560" s="32"/>
      <c r="J6560" s="32"/>
      <c r="K6560" s="32"/>
      <c r="L6560" s="32"/>
    </row>
    <row r="6561" spans="7:12" x14ac:dyDescent="0.2">
      <c r="G6561" s="32"/>
      <c r="H6561" s="32"/>
      <c r="I6561" s="32"/>
      <c r="J6561" s="32"/>
      <c r="K6561" s="32"/>
      <c r="L6561" s="32"/>
    </row>
    <row r="6562" spans="7:12" x14ac:dyDescent="0.2">
      <c r="G6562" s="32"/>
      <c r="H6562" s="32"/>
      <c r="I6562" s="32"/>
      <c r="J6562" s="32"/>
      <c r="K6562" s="32"/>
      <c r="L6562" s="32"/>
    </row>
    <row r="6563" spans="7:12" x14ac:dyDescent="0.2">
      <c r="G6563" s="32"/>
      <c r="H6563" s="32"/>
      <c r="I6563" s="32"/>
      <c r="J6563" s="32"/>
      <c r="K6563" s="32"/>
      <c r="L6563" s="32"/>
    </row>
    <row r="6564" spans="7:12" x14ac:dyDescent="0.2">
      <c r="G6564" s="32"/>
      <c r="H6564" s="32"/>
      <c r="I6564" s="32"/>
      <c r="J6564" s="32"/>
      <c r="K6564" s="32"/>
      <c r="L6564" s="32"/>
    </row>
    <row r="6565" spans="7:12" x14ac:dyDescent="0.2">
      <c r="G6565" s="32"/>
      <c r="H6565" s="32"/>
      <c r="I6565" s="32"/>
      <c r="J6565" s="32"/>
      <c r="K6565" s="32"/>
      <c r="L6565" s="32"/>
    </row>
    <row r="6566" spans="7:12" x14ac:dyDescent="0.2">
      <c r="G6566" s="32"/>
      <c r="H6566" s="32"/>
      <c r="I6566" s="32"/>
      <c r="J6566" s="32"/>
      <c r="K6566" s="32"/>
      <c r="L6566" s="32"/>
    </row>
    <row r="6567" spans="7:12" x14ac:dyDescent="0.2">
      <c r="G6567" s="32"/>
      <c r="H6567" s="32"/>
      <c r="I6567" s="32"/>
      <c r="J6567" s="32"/>
      <c r="K6567" s="32"/>
      <c r="L6567" s="32"/>
    </row>
    <row r="6568" spans="7:12" x14ac:dyDescent="0.2">
      <c r="G6568" s="32"/>
      <c r="H6568" s="32"/>
      <c r="I6568" s="32"/>
      <c r="J6568" s="32"/>
      <c r="K6568" s="32"/>
      <c r="L6568" s="32"/>
    </row>
    <row r="6569" spans="7:12" x14ac:dyDescent="0.2">
      <c r="G6569" s="32"/>
      <c r="H6569" s="32"/>
      <c r="I6569" s="32"/>
      <c r="J6569" s="32"/>
      <c r="K6569" s="32"/>
      <c r="L6569" s="32"/>
    </row>
    <row r="6570" spans="7:12" x14ac:dyDescent="0.2">
      <c r="G6570" s="32"/>
      <c r="H6570" s="32"/>
      <c r="I6570" s="32"/>
      <c r="J6570" s="32"/>
      <c r="K6570" s="32"/>
      <c r="L6570" s="32"/>
    </row>
    <row r="6571" spans="7:12" x14ac:dyDescent="0.2">
      <c r="G6571" s="32"/>
      <c r="H6571" s="32"/>
      <c r="I6571" s="32"/>
      <c r="J6571" s="32"/>
      <c r="K6571" s="32"/>
      <c r="L6571" s="32"/>
    </row>
    <row r="6572" spans="7:12" x14ac:dyDescent="0.2">
      <c r="G6572" s="32"/>
      <c r="H6572" s="32"/>
      <c r="I6572" s="32"/>
      <c r="J6572" s="32"/>
      <c r="K6572" s="32"/>
      <c r="L6572" s="32"/>
    </row>
    <row r="6573" spans="7:12" x14ac:dyDescent="0.2">
      <c r="G6573" s="32"/>
      <c r="H6573" s="32"/>
      <c r="I6573" s="32"/>
      <c r="J6573" s="32"/>
      <c r="K6573" s="32"/>
      <c r="L6573" s="32"/>
    </row>
    <row r="6574" spans="7:12" x14ac:dyDescent="0.2">
      <c r="G6574" s="32"/>
      <c r="H6574" s="32"/>
      <c r="I6574" s="32"/>
      <c r="J6574" s="32"/>
      <c r="K6574" s="32"/>
      <c r="L6574" s="32"/>
    </row>
    <row r="6575" spans="7:12" x14ac:dyDescent="0.2">
      <c r="G6575" s="32"/>
      <c r="H6575" s="32"/>
      <c r="I6575" s="32"/>
      <c r="J6575" s="32"/>
      <c r="K6575" s="32"/>
      <c r="L6575" s="32"/>
    </row>
    <row r="6576" spans="7:12" x14ac:dyDescent="0.2">
      <c r="G6576" s="32"/>
      <c r="H6576" s="32"/>
      <c r="I6576" s="32"/>
      <c r="J6576" s="32"/>
      <c r="K6576" s="32"/>
      <c r="L6576" s="32"/>
    </row>
    <row r="6577" spans="7:12" x14ac:dyDescent="0.2">
      <c r="G6577" s="32"/>
      <c r="H6577" s="32"/>
      <c r="I6577" s="32"/>
      <c r="J6577" s="32"/>
      <c r="K6577" s="32"/>
      <c r="L6577" s="32"/>
    </row>
    <row r="6578" spans="7:12" x14ac:dyDescent="0.2">
      <c r="G6578" s="32"/>
      <c r="H6578" s="32"/>
      <c r="I6578" s="32"/>
      <c r="J6578" s="32"/>
      <c r="K6578" s="32"/>
      <c r="L6578" s="32"/>
    </row>
    <row r="6579" spans="7:12" x14ac:dyDescent="0.2">
      <c r="G6579" s="32"/>
      <c r="H6579" s="32"/>
      <c r="I6579" s="32"/>
      <c r="J6579" s="32"/>
      <c r="K6579" s="32"/>
      <c r="L6579" s="32"/>
    </row>
    <row r="6580" spans="7:12" x14ac:dyDescent="0.2">
      <c r="G6580" s="32"/>
      <c r="H6580" s="32"/>
      <c r="I6580" s="32"/>
      <c r="J6580" s="32"/>
      <c r="K6580" s="32"/>
      <c r="L6580" s="32"/>
    </row>
    <row r="6581" spans="7:12" x14ac:dyDescent="0.2">
      <c r="G6581" s="32"/>
      <c r="H6581" s="32"/>
      <c r="I6581" s="32"/>
      <c r="J6581" s="32"/>
      <c r="K6581" s="32"/>
      <c r="L6581" s="32"/>
    </row>
    <row r="6582" spans="7:12" x14ac:dyDescent="0.2">
      <c r="G6582" s="32"/>
      <c r="H6582" s="32"/>
      <c r="I6582" s="32"/>
      <c r="J6582" s="32"/>
      <c r="K6582" s="32"/>
      <c r="L6582" s="32"/>
    </row>
    <row r="6583" spans="7:12" x14ac:dyDescent="0.2">
      <c r="G6583" s="32"/>
      <c r="H6583" s="32"/>
      <c r="I6583" s="32"/>
      <c r="J6583" s="32"/>
      <c r="K6583" s="32"/>
      <c r="L6583" s="32"/>
    </row>
    <row r="6584" spans="7:12" x14ac:dyDescent="0.2">
      <c r="G6584" s="32"/>
      <c r="H6584" s="32"/>
      <c r="I6584" s="32"/>
      <c r="J6584" s="32"/>
      <c r="K6584" s="32"/>
      <c r="L6584" s="32"/>
    </row>
    <row r="6585" spans="7:12" x14ac:dyDescent="0.2">
      <c r="G6585" s="32"/>
      <c r="H6585" s="32"/>
      <c r="I6585" s="32"/>
      <c r="J6585" s="32"/>
      <c r="K6585" s="32"/>
      <c r="L6585" s="32"/>
    </row>
    <row r="6586" spans="7:12" x14ac:dyDescent="0.2">
      <c r="G6586" s="32"/>
      <c r="H6586" s="32"/>
      <c r="I6586" s="32"/>
      <c r="J6586" s="32"/>
      <c r="K6586" s="32"/>
      <c r="L6586" s="32"/>
    </row>
    <row r="6587" spans="7:12" x14ac:dyDescent="0.2">
      <c r="G6587" s="32"/>
      <c r="H6587" s="32"/>
      <c r="I6587" s="32"/>
      <c r="J6587" s="32"/>
      <c r="K6587" s="32"/>
      <c r="L6587" s="32"/>
    </row>
    <row r="6588" spans="7:12" x14ac:dyDescent="0.2">
      <c r="G6588" s="32"/>
      <c r="H6588" s="32"/>
      <c r="I6588" s="32"/>
      <c r="J6588" s="32"/>
      <c r="K6588" s="32"/>
      <c r="L6588" s="32"/>
    </row>
    <row r="6589" spans="7:12" x14ac:dyDescent="0.2">
      <c r="G6589" s="32"/>
      <c r="H6589" s="32"/>
      <c r="I6589" s="32"/>
      <c r="J6589" s="32"/>
      <c r="K6589" s="32"/>
      <c r="L6589" s="32"/>
    </row>
    <row r="6590" spans="7:12" x14ac:dyDescent="0.2">
      <c r="G6590" s="32"/>
      <c r="H6590" s="32"/>
      <c r="I6590" s="32"/>
      <c r="J6590" s="32"/>
      <c r="K6590" s="32"/>
      <c r="L6590" s="32"/>
    </row>
    <row r="6591" spans="7:12" x14ac:dyDescent="0.2">
      <c r="G6591" s="32"/>
      <c r="H6591" s="32"/>
      <c r="I6591" s="32"/>
      <c r="J6591" s="32"/>
      <c r="K6591" s="32"/>
      <c r="L6591" s="32"/>
    </row>
    <row r="6592" spans="7:12" x14ac:dyDescent="0.2">
      <c r="G6592" s="32"/>
      <c r="H6592" s="32"/>
      <c r="I6592" s="32"/>
      <c r="J6592" s="32"/>
      <c r="K6592" s="32"/>
      <c r="L6592" s="32"/>
    </row>
    <row r="6593" spans="7:12" x14ac:dyDescent="0.2">
      <c r="G6593" s="32"/>
      <c r="H6593" s="32"/>
      <c r="I6593" s="32"/>
      <c r="J6593" s="32"/>
      <c r="K6593" s="32"/>
      <c r="L6593" s="32"/>
    </row>
    <row r="6594" spans="7:12" x14ac:dyDescent="0.2">
      <c r="G6594" s="32"/>
      <c r="H6594" s="32"/>
      <c r="I6594" s="32"/>
      <c r="J6594" s="32"/>
      <c r="K6594" s="32"/>
      <c r="L6594" s="32"/>
    </row>
    <row r="6595" spans="7:12" x14ac:dyDescent="0.2">
      <c r="G6595" s="32"/>
      <c r="H6595" s="32"/>
      <c r="I6595" s="32"/>
      <c r="J6595" s="32"/>
      <c r="K6595" s="32"/>
      <c r="L6595" s="32"/>
    </row>
    <row r="6596" spans="7:12" x14ac:dyDescent="0.2">
      <c r="G6596" s="32"/>
      <c r="H6596" s="32"/>
      <c r="I6596" s="32"/>
      <c r="J6596" s="32"/>
      <c r="K6596" s="32"/>
      <c r="L6596" s="32"/>
    </row>
    <row r="6597" spans="7:12" x14ac:dyDescent="0.2">
      <c r="G6597" s="32"/>
      <c r="H6597" s="32"/>
      <c r="I6597" s="32"/>
      <c r="J6597" s="32"/>
      <c r="K6597" s="32"/>
      <c r="L6597" s="32"/>
    </row>
    <row r="6598" spans="7:12" x14ac:dyDescent="0.2">
      <c r="G6598" s="32"/>
      <c r="H6598" s="32"/>
      <c r="I6598" s="32"/>
      <c r="J6598" s="32"/>
      <c r="K6598" s="32"/>
      <c r="L6598" s="32"/>
    </row>
    <row r="6599" spans="7:12" x14ac:dyDescent="0.2">
      <c r="G6599" s="32"/>
      <c r="H6599" s="32"/>
      <c r="I6599" s="32"/>
      <c r="J6599" s="32"/>
      <c r="K6599" s="32"/>
      <c r="L6599" s="32"/>
    </row>
    <row r="6600" spans="7:12" x14ac:dyDescent="0.2">
      <c r="G6600" s="32"/>
      <c r="H6600" s="32"/>
      <c r="I6600" s="32"/>
      <c r="J6600" s="32"/>
      <c r="K6600" s="32"/>
      <c r="L6600" s="32"/>
    </row>
    <row r="6601" spans="7:12" x14ac:dyDescent="0.2">
      <c r="G6601" s="32"/>
      <c r="H6601" s="32"/>
      <c r="I6601" s="32"/>
      <c r="J6601" s="32"/>
      <c r="K6601" s="32"/>
      <c r="L6601" s="32"/>
    </row>
    <row r="6602" spans="7:12" x14ac:dyDescent="0.2">
      <c r="G6602" s="32"/>
      <c r="H6602" s="32"/>
      <c r="I6602" s="32"/>
      <c r="J6602" s="32"/>
      <c r="K6602" s="32"/>
      <c r="L6602" s="32"/>
    </row>
    <row r="6603" spans="7:12" x14ac:dyDescent="0.2">
      <c r="G6603" s="32"/>
      <c r="H6603" s="32"/>
      <c r="I6603" s="32"/>
      <c r="J6603" s="32"/>
      <c r="K6603" s="32"/>
      <c r="L6603" s="32"/>
    </row>
    <row r="6604" spans="7:12" x14ac:dyDescent="0.2">
      <c r="G6604" s="32"/>
      <c r="H6604" s="32"/>
      <c r="I6604" s="32"/>
      <c r="J6604" s="32"/>
      <c r="K6604" s="32"/>
      <c r="L6604" s="32"/>
    </row>
    <row r="6605" spans="7:12" x14ac:dyDescent="0.2">
      <c r="G6605" s="32"/>
      <c r="H6605" s="32"/>
      <c r="I6605" s="32"/>
      <c r="J6605" s="32"/>
      <c r="K6605" s="32"/>
      <c r="L6605" s="32"/>
    </row>
    <row r="6606" spans="7:12" x14ac:dyDescent="0.2">
      <c r="G6606" s="32"/>
      <c r="H6606" s="32"/>
      <c r="I6606" s="32"/>
      <c r="J6606" s="32"/>
      <c r="K6606" s="32"/>
      <c r="L6606" s="32"/>
    </row>
    <row r="6607" spans="7:12" x14ac:dyDescent="0.2">
      <c r="G6607" s="32"/>
      <c r="H6607" s="32"/>
      <c r="I6607" s="32"/>
      <c r="J6607" s="32"/>
      <c r="K6607" s="32"/>
      <c r="L6607" s="32"/>
    </row>
    <row r="6608" spans="7:12" x14ac:dyDescent="0.2">
      <c r="G6608" s="32"/>
      <c r="H6608" s="32"/>
      <c r="I6608" s="32"/>
      <c r="J6608" s="32"/>
      <c r="K6608" s="32"/>
      <c r="L6608" s="32"/>
    </row>
    <row r="6609" spans="7:12" x14ac:dyDescent="0.2">
      <c r="G6609" s="32"/>
      <c r="H6609" s="32"/>
      <c r="I6609" s="32"/>
      <c r="J6609" s="32"/>
      <c r="K6609" s="32"/>
      <c r="L6609" s="32"/>
    </row>
    <row r="6610" spans="7:12" x14ac:dyDescent="0.2">
      <c r="G6610" s="32"/>
      <c r="H6610" s="32"/>
      <c r="I6610" s="32"/>
      <c r="J6610" s="32"/>
      <c r="K6610" s="32"/>
      <c r="L6610" s="32"/>
    </row>
    <row r="6611" spans="7:12" x14ac:dyDescent="0.2">
      <c r="G6611" s="32"/>
      <c r="H6611" s="32"/>
      <c r="I6611" s="32"/>
      <c r="J6611" s="32"/>
      <c r="K6611" s="32"/>
      <c r="L6611" s="32"/>
    </row>
    <row r="6612" spans="7:12" x14ac:dyDescent="0.2">
      <c r="G6612" s="32"/>
      <c r="H6612" s="32"/>
      <c r="I6612" s="32"/>
      <c r="J6612" s="32"/>
      <c r="K6612" s="32"/>
      <c r="L6612" s="32"/>
    </row>
    <row r="6613" spans="7:12" x14ac:dyDescent="0.2">
      <c r="G6613" s="32"/>
      <c r="H6613" s="32"/>
      <c r="I6613" s="32"/>
      <c r="J6613" s="32"/>
      <c r="K6613" s="32"/>
      <c r="L6613" s="32"/>
    </row>
    <row r="6614" spans="7:12" x14ac:dyDescent="0.2">
      <c r="G6614" s="32"/>
      <c r="H6614" s="32"/>
      <c r="I6614" s="32"/>
      <c r="J6614" s="32"/>
      <c r="K6614" s="32"/>
      <c r="L6614" s="32"/>
    </row>
    <row r="6615" spans="7:12" x14ac:dyDescent="0.2">
      <c r="G6615" s="32"/>
      <c r="H6615" s="32"/>
      <c r="I6615" s="32"/>
      <c r="J6615" s="32"/>
      <c r="K6615" s="32"/>
      <c r="L6615" s="32"/>
    </row>
    <row r="6616" spans="7:12" x14ac:dyDescent="0.2">
      <c r="G6616" s="32"/>
      <c r="H6616" s="32"/>
      <c r="I6616" s="32"/>
      <c r="J6616" s="32"/>
      <c r="K6616" s="32"/>
      <c r="L6616" s="32"/>
    </row>
    <row r="6617" spans="7:12" x14ac:dyDescent="0.2">
      <c r="G6617" s="32"/>
      <c r="H6617" s="32"/>
      <c r="I6617" s="32"/>
      <c r="J6617" s="32"/>
      <c r="K6617" s="32"/>
      <c r="L6617" s="32"/>
    </row>
    <row r="6618" spans="7:12" x14ac:dyDescent="0.2">
      <c r="G6618" s="32"/>
      <c r="H6618" s="32"/>
      <c r="I6618" s="32"/>
      <c r="J6618" s="32"/>
      <c r="K6618" s="32"/>
      <c r="L6618" s="32"/>
    </row>
    <row r="6619" spans="7:12" x14ac:dyDescent="0.2">
      <c r="G6619" s="32"/>
      <c r="H6619" s="32"/>
      <c r="I6619" s="32"/>
      <c r="J6619" s="32"/>
      <c r="K6619" s="32"/>
      <c r="L6619" s="32"/>
    </row>
    <row r="6620" spans="7:12" x14ac:dyDescent="0.2">
      <c r="G6620" s="32"/>
      <c r="H6620" s="32"/>
      <c r="I6620" s="32"/>
      <c r="J6620" s="32"/>
      <c r="K6620" s="32"/>
      <c r="L6620" s="32"/>
    </row>
    <row r="6621" spans="7:12" x14ac:dyDescent="0.2">
      <c r="G6621" s="32"/>
      <c r="H6621" s="32"/>
      <c r="I6621" s="32"/>
      <c r="J6621" s="32"/>
      <c r="K6621" s="32"/>
      <c r="L6621" s="32"/>
    </row>
    <row r="6622" spans="7:12" x14ac:dyDescent="0.2">
      <c r="G6622" s="32"/>
      <c r="H6622" s="32"/>
      <c r="I6622" s="32"/>
      <c r="J6622" s="32"/>
      <c r="K6622" s="32"/>
      <c r="L6622" s="32"/>
    </row>
    <row r="6623" spans="7:12" x14ac:dyDescent="0.2">
      <c r="G6623" s="32"/>
      <c r="H6623" s="32"/>
      <c r="I6623" s="32"/>
      <c r="J6623" s="32"/>
      <c r="K6623" s="32"/>
      <c r="L6623" s="32"/>
    </row>
    <row r="6624" spans="7:12" x14ac:dyDescent="0.2">
      <c r="G6624" s="32"/>
      <c r="H6624" s="32"/>
      <c r="I6624" s="32"/>
      <c r="J6624" s="32"/>
      <c r="K6624" s="32"/>
      <c r="L6624" s="32"/>
    </row>
    <row r="6625" spans="7:12" x14ac:dyDescent="0.2">
      <c r="G6625" s="32"/>
      <c r="H6625" s="32"/>
      <c r="I6625" s="32"/>
      <c r="J6625" s="32"/>
      <c r="K6625" s="32"/>
      <c r="L6625" s="32"/>
    </row>
    <row r="6626" spans="7:12" x14ac:dyDescent="0.2">
      <c r="G6626" s="32"/>
      <c r="H6626" s="32"/>
      <c r="I6626" s="32"/>
      <c r="J6626" s="32"/>
      <c r="K6626" s="32"/>
      <c r="L6626" s="32"/>
    </row>
    <row r="6627" spans="7:12" x14ac:dyDescent="0.2">
      <c r="G6627" s="32"/>
      <c r="H6627" s="32"/>
      <c r="I6627" s="32"/>
      <c r="J6627" s="32"/>
      <c r="K6627" s="32"/>
      <c r="L6627" s="32"/>
    </row>
    <row r="6628" spans="7:12" x14ac:dyDescent="0.2">
      <c r="G6628" s="32"/>
      <c r="H6628" s="32"/>
      <c r="I6628" s="32"/>
      <c r="J6628" s="32"/>
      <c r="K6628" s="32"/>
      <c r="L6628" s="32"/>
    </row>
    <row r="6629" spans="7:12" x14ac:dyDescent="0.2">
      <c r="G6629" s="32"/>
      <c r="H6629" s="32"/>
      <c r="I6629" s="32"/>
      <c r="J6629" s="32"/>
      <c r="K6629" s="32"/>
      <c r="L6629" s="32"/>
    </row>
    <row r="6630" spans="7:12" x14ac:dyDescent="0.2">
      <c r="G6630" s="32"/>
      <c r="H6630" s="32"/>
      <c r="I6630" s="32"/>
      <c r="J6630" s="32"/>
      <c r="K6630" s="32"/>
      <c r="L6630" s="32"/>
    </row>
    <row r="6631" spans="7:12" x14ac:dyDescent="0.2">
      <c r="G6631" s="32"/>
      <c r="H6631" s="32"/>
      <c r="I6631" s="32"/>
      <c r="J6631" s="32"/>
      <c r="K6631" s="32"/>
      <c r="L6631" s="32"/>
    </row>
    <row r="6632" spans="7:12" x14ac:dyDescent="0.2">
      <c r="G6632" s="32"/>
      <c r="H6632" s="32"/>
      <c r="I6632" s="32"/>
      <c r="J6632" s="32"/>
      <c r="K6632" s="32"/>
      <c r="L6632" s="32"/>
    </row>
    <row r="6633" spans="7:12" x14ac:dyDescent="0.2">
      <c r="G6633" s="32"/>
      <c r="H6633" s="32"/>
      <c r="I6633" s="32"/>
      <c r="J6633" s="32"/>
      <c r="K6633" s="32"/>
      <c r="L6633" s="32"/>
    </row>
    <row r="6634" spans="7:12" x14ac:dyDescent="0.2">
      <c r="G6634" s="32"/>
      <c r="H6634" s="32"/>
      <c r="I6634" s="32"/>
      <c r="J6634" s="32"/>
      <c r="K6634" s="32"/>
      <c r="L6634" s="32"/>
    </row>
    <row r="6635" spans="7:12" x14ac:dyDescent="0.2">
      <c r="G6635" s="32"/>
      <c r="H6635" s="32"/>
      <c r="I6635" s="32"/>
      <c r="J6635" s="32"/>
      <c r="K6635" s="32"/>
      <c r="L6635" s="32"/>
    </row>
    <row r="6636" spans="7:12" x14ac:dyDescent="0.2">
      <c r="G6636" s="32"/>
      <c r="H6636" s="32"/>
      <c r="I6636" s="32"/>
      <c r="J6636" s="32"/>
      <c r="K6636" s="32"/>
      <c r="L6636" s="32"/>
    </row>
    <row r="6637" spans="7:12" x14ac:dyDescent="0.2">
      <c r="G6637" s="32"/>
      <c r="H6637" s="32"/>
      <c r="I6637" s="32"/>
      <c r="J6637" s="32"/>
      <c r="K6637" s="32"/>
      <c r="L6637" s="32"/>
    </row>
    <row r="6638" spans="7:12" x14ac:dyDescent="0.2">
      <c r="G6638" s="32"/>
      <c r="H6638" s="32"/>
      <c r="I6638" s="32"/>
      <c r="J6638" s="32"/>
      <c r="K6638" s="32"/>
      <c r="L6638" s="32"/>
    </row>
    <row r="6639" spans="7:12" x14ac:dyDescent="0.2">
      <c r="G6639" s="32"/>
      <c r="H6639" s="32"/>
      <c r="I6639" s="32"/>
      <c r="J6639" s="32"/>
      <c r="K6639" s="32"/>
      <c r="L6639" s="32"/>
    </row>
    <row r="6640" spans="7:12" x14ac:dyDescent="0.2">
      <c r="G6640" s="32"/>
      <c r="H6640" s="32"/>
      <c r="I6640" s="32"/>
      <c r="J6640" s="32"/>
      <c r="K6640" s="32"/>
      <c r="L6640" s="32"/>
    </row>
    <row r="6641" spans="7:12" x14ac:dyDescent="0.2">
      <c r="G6641" s="32"/>
      <c r="H6641" s="32"/>
      <c r="I6641" s="32"/>
      <c r="J6641" s="32"/>
      <c r="K6641" s="32"/>
      <c r="L6641" s="32"/>
    </row>
    <row r="6642" spans="7:12" x14ac:dyDescent="0.2">
      <c r="G6642" s="32"/>
      <c r="H6642" s="32"/>
      <c r="I6642" s="32"/>
      <c r="J6642" s="32"/>
      <c r="K6642" s="32"/>
      <c r="L6642" s="32"/>
    </row>
    <row r="6643" spans="7:12" x14ac:dyDescent="0.2">
      <c r="G6643" s="32"/>
      <c r="H6643" s="32"/>
      <c r="I6643" s="32"/>
      <c r="J6643" s="32"/>
      <c r="K6643" s="32"/>
      <c r="L6643" s="32"/>
    </row>
    <row r="6644" spans="7:12" x14ac:dyDescent="0.2">
      <c r="G6644" s="32"/>
      <c r="H6644" s="32"/>
      <c r="I6644" s="32"/>
      <c r="J6644" s="32"/>
      <c r="K6644" s="32"/>
      <c r="L6644" s="32"/>
    </row>
    <row r="6645" spans="7:12" x14ac:dyDescent="0.2">
      <c r="G6645" s="32"/>
      <c r="H6645" s="32"/>
      <c r="I6645" s="32"/>
      <c r="J6645" s="32"/>
      <c r="K6645" s="32"/>
      <c r="L6645" s="32"/>
    </row>
    <row r="6646" spans="7:12" x14ac:dyDescent="0.2">
      <c r="G6646" s="32"/>
      <c r="H6646" s="32"/>
      <c r="I6646" s="32"/>
      <c r="J6646" s="32"/>
      <c r="K6646" s="32"/>
      <c r="L6646" s="32"/>
    </row>
    <row r="6647" spans="7:12" x14ac:dyDescent="0.2">
      <c r="G6647" s="32"/>
      <c r="H6647" s="32"/>
      <c r="I6647" s="32"/>
      <c r="J6647" s="32"/>
      <c r="K6647" s="32"/>
      <c r="L6647" s="32"/>
    </row>
    <row r="6648" spans="7:12" x14ac:dyDescent="0.2">
      <c r="G6648" s="32"/>
      <c r="H6648" s="32"/>
      <c r="I6648" s="32"/>
      <c r="J6648" s="32"/>
      <c r="K6648" s="32"/>
      <c r="L6648" s="32"/>
    </row>
    <row r="6649" spans="7:12" x14ac:dyDescent="0.2">
      <c r="G6649" s="32"/>
      <c r="H6649" s="32"/>
      <c r="I6649" s="32"/>
      <c r="J6649" s="32"/>
      <c r="K6649" s="32"/>
      <c r="L6649" s="32"/>
    </row>
    <row r="6650" spans="7:12" x14ac:dyDescent="0.2">
      <c r="G6650" s="32"/>
      <c r="H6650" s="32"/>
      <c r="I6650" s="32"/>
      <c r="J6650" s="32"/>
      <c r="K6650" s="32"/>
      <c r="L6650" s="32"/>
    </row>
    <row r="6651" spans="7:12" x14ac:dyDescent="0.2">
      <c r="G6651" s="32"/>
      <c r="H6651" s="32"/>
      <c r="I6651" s="32"/>
      <c r="J6651" s="32"/>
      <c r="K6651" s="32"/>
      <c r="L6651" s="32"/>
    </row>
    <row r="6652" spans="7:12" x14ac:dyDescent="0.2">
      <c r="G6652" s="32"/>
      <c r="H6652" s="32"/>
      <c r="I6652" s="32"/>
      <c r="J6652" s="32"/>
      <c r="K6652" s="32"/>
      <c r="L6652" s="32"/>
    </row>
    <row r="6653" spans="7:12" x14ac:dyDescent="0.2">
      <c r="G6653" s="32"/>
      <c r="H6653" s="32"/>
      <c r="I6653" s="32"/>
      <c r="J6653" s="32"/>
      <c r="K6653" s="32"/>
      <c r="L6653" s="32"/>
    </row>
    <row r="6654" spans="7:12" x14ac:dyDescent="0.2">
      <c r="G6654" s="32"/>
      <c r="H6654" s="32"/>
      <c r="I6654" s="32"/>
      <c r="J6654" s="32"/>
      <c r="K6654" s="32"/>
      <c r="L6654" s="32"/>
    </row>
    <row r="6655" spans="7:12" x14ac:dyDescent="0.2">
      <c r="G6655" s="32"/>
      <c r="H6655" s="32"/>
      <c r="I6655" s="32"/>
      <c r="J6655" s="32"/>
      <c r="K6655" s="32"/>
      <c r="L6655" s="32"/>
    </row>
    <row r="6656" spans="7:12" x14ac:dyDescent="0.2">
      <c r="G6656" s="32"/>
      <c r="H6656" s="32"/>
      <c r="I6656" s="32"/>
      <c r="J6656" s="32"/>
      <c r="K6656" s="32"/>
      <c r="L6656" s="32"/>
    </row>
    <row r="6657" spans="7:12" x14ac:dyDescent="0.2">
      <c r="G6657" s="32"/>
      <c r="H6657" s="32"/>
      <c r="I6657" s="32"/>
      <c r="J6657" s="32"/>
      <c r="K6657" s="32"/>
      <c r="L6657" s="32"/>
    </row>
    <row r="6658" spans="7:12" x14ac:dyDescent="0.2">
      <c r="G6658" s="32"/>
      <c r="H6658" s="32"/>
      <c r="I6658" s="32"/>
      <c r="J6658" s="32"/>
      <c r="K6658" s="32"/>
      <c r="L6658" s="32"/>
    </row>
    <row r="6659" spans="7:12" x14ac:dyDescent="0.2">
      <c r="G6659" s="32"/>
      <c r="H6659" s="32"/>
      <c r="I6659" s="32"/>
      <c r="J6659" s="32"/>
      <c r="K6659" s="32"/>
      <c r="L6659" s="32"/>
    </row>
    <row r="6660" spans="7:12" x14ac:dyDescent="0.2">
      <c r="G6660" s="32"/>
      <c r="H6660" s="32"/>
      <c r="I6660" s="32"/>
      <c r="J6660" s="32"/>
      <c r="K6660" s="32"/>
      <c r="L6660" s="32"/>
    </row>
    <row r="6661" spans="7:12" x14ac:dyDescent="0.2">
      <c r="G6661" s="32"/>
      <c r="H6661" s="32"/>
      <c r="I6661" s="32"/>
      <c r="J6661" s="32"/>
      <c r="K6661" s="32"/>
      <c r="L6661" s="32"/>
    </row>
    <row r="6662" spans="7:12" x14ac:dyDescent="0.2">
      <c r="G6662" s="32"/>
      <c r="H6662" s="32"/>
      <c r="I6662" s="32"/>
      <c r="J6662" s="32"/>
      <c r="K6662" s="32"/>
      <c r="L6662" s="32"/>
    </row>
    <row r="6663" spans="7:12" x14ac:dyDescent="0.2">
      <c r="G6663" s="32"/>
      <c r="H6663" s="32"/>
      <c r="I6663" s="32"/>
      <c r="J6663" s="32"/>
      <c r="K6663" s="32"/>
      <c r="L6663" s="32"/>
    </row>
    <row r="6664" spans="7:12" x14ac:dyDescent="0.2">
      <c r="G6664" s="32"/>
      <c r="H6664" s="32"/>
      <c r="I6664" s="32"/>
      <c r="J6664" s="32"/>
      <c r="K6664" s="32"/>
      <c r="L6664" s="32"/>
    </row>
    <row r="6665" spans="7:12" x14ac:dyDescent="0.2">
      <c r="G6665" s="32"/>
      <c r="H6665" s="32"/>
      <c r="I6665" s="32"/>
      <c r="J6665" s="32"/>
      <c r="K6665" s="32"/>
      <c r="L6665" s="32"/>
    </row>
    <row r="6666" spans="7:12" x14ac:dyDescent="0.2">
      <c r="G6666" s="32"/>
      <c r="H6666" s="32"/>
      <c r="I6666" s="32"/>
      <c r="J6666" s="32"/>
      <c r="K6666" s="32"/>
      <c r="L6666" s="32"/>
    </row>
    <row r="6667" spans="7:12" x14ac:dyDescent="0.2">
      <c r="G6667" s="32"/>
      <c r="H6667" s="32"/>
      <c r="I6667" s="32"/>
      <c r="J6667" s="32"/>
      <c r="K6667" s="32"/>
      <c r="L6667" s="32"/>
    </row>
    <row r="6668" spans="7:12" x14ac:dyDescent="0.2">
      <c r="G6668" s="32"/>
      <c r="H6668" s="32"/>
      <c r="I6668" s="32"/>
      <c r="J6668" s="32"/>
      <c r="K6668" s="32"/>
      <c r="L6668" s="32"/>
    </row>
    <row r="6669" spans="7:12" x14ac:dyDescent="0.2">
      <c r="G6669" s="32"/>
      <c r="H6669" s="32"/>
      <c r="I6669" s="32"/>
      <c r="J6669" s="32"/>
      <c r="K6669" s="32"/>
      <c r="L6669" s="32"/>
    </row>
    <row r="6670" spans="7:12" x14ac:dyDescent="0.2">
      <c r="G6670" s="32"/>
      <c r="H6670" s="32"/>
      <c r="I6670" s="32"/>
      <c r="J6670" s="32"/>
      <c r="K6670" s="32"/>
      <c r="L6670" s="32"/>
    </row>
    <row r="6671" spans="7:12" x14ac:dyDescent="0.2">
      <c r="G6671" s="32"/>
      <c r="H6671" s="32"/>
      <c r="I6671" s="32"/>
      <c r="J6671" s="32"/>
      <c r="K6671" s="32"/>
      <c r="L6671" s="32"/>
    </row>
    <row r="6672" spans="7:12" x14ac:dyDescent="0.2">
      <c r="G6672" s="32"/>
      <c r="H6672" s="32"/>
      <c r="I6672" s="32"/>
      <c r="J6672" s="32"/>
      <c r="K6672" s="32"/>
      <c r="L6672" s="32"/>
    </row>
    <row r="6673" spans="7:12" x14ac:dyDescent="0.2">
      <c r="G6673" s="32"/>
      <c r="H6673" s="32"/>
      <c r="I6673" s="32"/>
      <c r="J6673" s="32"/>
      <c r="K6673" s="32"/>
      <c r="L6673" s="32"/>
    </row>
    <row r="6674" spans="7:12" x14ac:dyDescent="0.2">
      <c r="G6674" s="32"/>
      <c r="H6674" s="32"/>
      <c r="I6674" s="32"/>
      <c r="J6674" s="32"/>
      <c r="K6674" s="32"/>
      <c r="L6674" s="32"/>
    </row>
    <row r="6675" spans="7:12" x14ac:dyDescent="0.2">
      <c r="G6675" s="32"/>
      <c r="H6675" s="32"/>
      <c r="I6675" s="32"/>
      <c r="J6675" s="32"/>
      <c r="K6675" s="32"/>
      <c r="L6675" s="32"/>
    </row>
    <row r="6676" spans="7:12" x14ac:dyDescent="0.2">
      <c r="G6676" s="32"/>
      <c r="H6676" s="32"/>
      <c r="I6676" s="32"/>
      <c r="J6676" s="32"/>
      <c r="K6676" s="32"/>
      <c r="L6676" s="32"/>
    </row>
    <row r="6677" spans="7:12" x14ac:dyDescent="0.2">
      <c r="G6677" s="32"/>
      <c r="H6677" s="32"/>
      <c r="I6677" s="32"/>
      <c r="J6677" s="32"/>
      <c r="K6677" s="32"/>
      <c r="L6677" s="32"/>
    </row>
    <row r="6678" spans="7:12" x14ac:dyDescent="0.2">
      <c r="G6678" s="32"/>
      <c r="H6678" s="32"/>
      <c r="I6678" s="32"/>
      <c r="J6678" s="32"/>
      <c r="K6678" s="32"/>
      <c r="L6678" s="32"/>
    </row>
    <row r="6679" spans="7:12" x14ac:dyDescent="0.2">
      <c r="G6679" s="32"/>
      <c r="H6679" s="32"/>
      <c r="I6679" s="32"/>
      <c r="J6679" s="32"/>
      <c r="K6679" s="32"/>
      <c r="L6679" s="32"/>
    </row>
    <row r="6680" spans="7:12" x14ac:dyDescent="0.2">
      <c r="G6680" s="32"/>
      <c r="H6680" s="32"/>
      <c r="I6680" s="32"/>
      <c r="J6680" s="32"/>
      <c r="K6680" s="32"/>
      <c r="L6680" s="32"/>
    </row>
    <row r="6681" spans="7:12" x14ac:dyDescent="0.2">
      <c r="G6681" s="32"/>
      <c r="H6681" s="32"/>
      <c r="I6681" s="32"/>
      <c r="J6681" s="32"/>
      <c r="K6681" s="32"/>
      <c r="L6681" s="32"/>
    </row>
    <row r="6682" spans="7:12" x14ac:dyDescent="0.2">
      <c r="G6682" s="32"/>
      <c r="H6682" s="32"/>
      <c r="I6682" s="32"/>
      <c r="J6682" s="32"/>
      <c r="K6682" s="32"/>
      <c r="L6682" s="32"/>
    </row>
    <row r="6683" spans="7:12" x14ac:dyDescent="0.2">
      <c r="G6683" s="32"/>
      <c r="H6683" s="32"/>
      <c r="I6683" s="32"/>
      <c r="J6683" s="32"/>
      <c r="K6683" s="32"/>
      <c r="L6683" s="32"/>
    </row>
    <row r="6684" spans="7:12" x14ac:dyDescent="0.2">
      <c r="G6684" s="32"/>
      <c r="H6684" s="32"/>
      <c r="I6684" s="32"/>
      <c r="J6684" s="32"/>
      <c r="K6684" s="32"/>
      <c r="L6684" s="32"/>
    </row>
    <row r="6685" spans="7:12" x14ac:dyDescent="0.2">
      <c r="G6685" s="32"/>
      <c r="H6685" s="32"/>
      <c r="I6685" s="32"/>
      <c r="J6685" s="32"/>
      <c r="K6685" s="32"/>
      <c r="L6685" s="32"/>
    </row>
    <row r="6686" spans="7:12" x14ac:dyDescent="0.2">
      <c r="G6686" s="32"/>
      <c r="H6686" s="32"/>
      <c r="I6686" s="32"/>
      <c r="J6686" s="32"/>
      <c r="K6686" s="32"/>
      <c r="L6686" s="32"/>
    </row>
    <row r="6687" spans="7:12" x14ac:dyDescent="0.2">
      <c r="G6687" s="32"/>
      <c r="H6687" s="32"/>
      <c r="I6687" s="32"/>
      <c r="J6687" s="32"/>
      <c r="K6687" s="32"/>
      <c r="L6687" s="32"/>
    </row>
    <row r="6688" spans="7:12" x14ac:dyDescent="0.2">
      <c r="G6688" s="32"/>
      <c r="H6688" s="32"/>
      <c r="I6688" s="32"/>
      <c r="J6688" s="32"/>
      <c r="K6688" s="32"/>
      <c r="L6688" s="32"/>
    </row>
    <row r="6689" spans="7:12" x14ac:dyDescent="0.2">
      <c r="G6689" s="32"/>
      <c r="H6689" s="32"/>
      <c r="I6689" s="32"/>
      <c r="J6689" s="32"/>
      <c r="K6689" s="32"/>
      <c r="L6689" s="32"/>
    </row>
    <row r="6690" spans="7:12" x14ac:dyDescent="0.2">
      <c r="G6690" s="32"/>
      <c r="H6690" s="32"/>
      <c r="I6690" s="32"/>
      <c r="J6690" s="32"/>
      <c r="K6690" s="32"/>
      <c r="L6690" s="32"/>
    </row>
    <row r="6691" spans="7:12" x14ac:dyDescent="0.2">
      <c r="G6691" s="32"/>
      <c r="H6691" s="32"/>
      <c r="I6691" s="32"/>
      <c r="J6691" s="32"/>
      <c r="K6691" s="32"/>
      <c r="L6691" s="32"/>
    </row>
    <row r="6692" spans="7:12" x14ac:dyDescent="0.2">
      <c r="G6692" s="32"/>
      <c r="H6692" s="32"/>
      <c r="I6692" s="32"/>
      <c r="J6692" s="32"/>
      <c r="K6692" s="32"/>
      <c r="L6692" s="32"/>
    </row>
    <row r="6693" spans="7:12" x14ac:dyDescent="0.2">
      <c r="G6693" s="32"/>
      <c r="H6693" s="32"/>
      <c r="I6693" s="32"/>
      <c r="J6693" s="32"/>
      <c r="K6693" s="32"/>
      <c r="L6693" s="32"/>
    </row>
    <row r="6694" spans="7:12" x14ac:dyDescent="0.2">
      <c r="G6694" s="32"/>
      <c r="H6694" s="32"/>
      <c r="I6694" s="32"/>
      <c r="J6694" s="32"/>
      <c r="K6694" s="32"/>
      <c r="L6694" s="32"/>
    </row>
    <row r="6695" spans="7:12" x14ac:dyDescent="0.2">
      <c r="G6695" s="32"/>
      <c r="H6695" s="32"/>
      <c r="I6695" s="32"/>
      <c r="J6695" s="32"/>
      <c r="K6695" s="32"/>
      <c r="L6695" s="32"/>
    </row>
    <row r="6696" spans="7:12" x14ac:dyDescent="0.2">
      <c r="G6696" s="32"/>
      <c r="H6696" s="32"/>
      <c r="I6696" s="32"/>
      <c r="J6696" s="32"/>
      <c r="K6696" s="32"/>
      <c r="L6696" s="32"/>
    </row>
    <row r="6697" spans="7:12" x14ac:dyDescent="0.2">
      <c r="G6697" s="32"/>
      <c r="H6697" s="32"/>
      <c r="I6697" s="32"/>
      <c r="J6697" s="32"/>
      <c r="K6697" s="32"/>
      <c r="L6697" s="32"/>
    </row>
    <row r="6698" spans="7:12" x14ac:dyDescent="0.2">
      <c r="G6698" s="32"/>
      <c r="H6698" s="32"/>
      <c r="I6698" s="32"/>
      <c r="J6698" s="32"/>
      <c r="K6698" s="32"/>
      <c r="L6698" s="32"/>
    </row>
    <row r="6699" spans="7:12" x14ac:dyDescent="0.2">
      <c r="G6699" s="32"/>
      <c r="H6699" s="32"/>
      <c r="I6699" s="32"/>
      <c r="J6699" s="32"/>
      <c r="K6699" s="32"/>
      <c r="L6699" s="32"/>
    </row>
    <row r="6700" spans="7:12" x14ac:dyDescent="0.2">
      <c r="G6700" s="32"/>
      <c r="H6700" s="32"/>
      <c r="I6700" s="32"/>
      <c r="J6700" s="32"/>
      <c r="K6700" s="32"/>
      <c r="L6700" s="32"/>
    </row>
    <row r="6701" spans="7:12" x14ac:dyDescent="0.2">
      <c r="G6701" s="32"/>
      <c r="H6701" s="32"/>
      <c r="I6701" s="32"/>
      <c r="J6701" s="32"/>
      <c r="K6701" s="32"/>
      <c r="L6701" s="32"/>
    </row>
    <row r="6702" spans="7:12" x14ac:dyDescent="0.2">
      <c r="G6702" s="32"/>
      <c r="H6702" s="32"/>
      <c r="I6702" s="32"/>
      <c r="J6702" s="32"/>
      <c r="K6702" s="32"/>
      <c r="L6702" s="32"/>
    </row>
    <row r="6703" spans="7:12" x14ac:dyDescent="0.2">
      <c r="G6703" s="32"/>
      <c r="H6703" s="32"/>
      <c r="I6703" s="32"/>
      <c r="J6703" s="32"/>
      <c r="K6703" s="32"/>
      <c r="L6703" s="32"/>
    </row>
    <row r="6704" spans="7:12" x14ac:dyDescent="0.2">
      <c r="G6704" s="32"/>
      <c r="H6704" s="32"/>
      <c r="I6704" s="32"/>
      <c r="J6704" s="32"/>
      <c r="K6704" s="32"/>
      <c r="L6704" s="32"/>
    </row>
    <row r="6705" spans="7:12" x14ac:dyDescent="0.2">
      <c r="G6705" s="32"/>
      <c r="H6705" s="32"/>
      <c r="I6705" s="32"/>
      <c r="J6705" s="32"/>
      <c r="K6705" s="32"/>
      <c r="L6705" s="32"/>
    </row>
    <row r="6706" spans="7:12" x14ac:dyDescent="0.2">
      <c r="G6706" s="32"/>
      <c r="H6706" s="32"/>
      <c r="I6706" s="32"/>
      <c r="J6706" s="32"/>
      <c r="K6706" s="32"/>
      <c r="L6706" s="32"/>
    </row>
    <row r="6707" spans="7:12" x14ac:dyDescent="0.2">
      <c r="G6707" s="32"/>
      <c r="H6707" s="32"/>
      <c r="I6707" s="32"/>
      <c r="J6707" s="32"/>
      <c r="K6707" s="32"/>
      <c r="L6707" s="32"/>
    </row>
    <row r="6708" spans="7:12" x14ac:dyDescent="0.2">
      <c r="G6708" s="32"/>
      <c r="H6708" s="32"/>
      <c r="I6708" s="32"/>
      <c r="J6708" s="32"/>
      <c r="K6708" s="32"/>
      <c r="L6708" s="32"/>
    </row>
    <row r="6709" spans="7:12" x14ac:dyDescent="0.2">
      <c r="G6709" s="32"/>
      <c r="H6709" s="32"/>
      <c r="I6709" s="32"/>
      <c r="J6709" s="32"/>
      <c r="K6709" s="32"/>
      <c r="L6709" s="32"/>
    </row>
    <row r="6710" spans="7:12" x14ac:dyDescent="0.2">
      <c r="G6710" s="32"/>
      <c r="H6710" s="32"/>
      <c r="I6710" s="32"/>
      <c r="J6710" s="32"/>
      <c r="K6710" s="32"/>
      <c r="L6710" s="32"/>
    </row>
    <row r="6711" spans="7:12" x14ac:dyDescent="0.2">
      <c r="G6711" s="32"/>
      <c r="H6711" s="32"/>
      <c r="I6711" s="32"/>
      <c r="J6711" s="32"/>
      <c r="K6711" s="32"/>
      <c r="L6711" s="32"/>
    </row>
    <row r="6712" spans="7:12" x14ac:dyDescent="0.2">
      <c r="G6712" s="32"/>
      <c r="H6712" s="32"/>
      <c r="I6712" s="32"/>
      <c r="J6712" s="32"/>
      <c r="K6712" s="32"/>
      <c r="L6712" s="32"/>
    </row>
    <row r="6713" spans="7:12" x14ac:dyDescent="0.2">
      <c r="G6713" s="32"/>
      <c r="H6713" s="32"/>
      <c r="I6713" s="32"/>
      <c r="J6713" s="32"/>
      <c r="K6713" s="32"/>
      <c r="L6713" s="32"/>
    </row>
    <row r="6714" spans="7:12" x14ac:dyDescent="0.2">
      <c r="G6714" s="32"/>
      <c r="H6714" s="32"/>
      <c r="I6714" s="32"/>
      <c r="J6714" s="32"/>
      <c r="K6714" s="32"/>
      <c r="L6714" s="32"/>
    </row>
    <row r="6715" spans="7:12" x14ac:dyDescent="0.2">
      <c r="G6715" s="32"/>
      <c r="H6715" s="32"/>
      <c r="I6715" s="32"/>
      <c r="J6715" s="32"/>
      <c r="K6715" s="32"/>
      <c r="L6715" s="32"/>
    </row>
    <row r="6716" spans="7:12" x14ac:dyDescent="0.2">
      <c r="G6716" s="32"/>
      <c r="H6716" s="32"/>
      <c r="I6716" s="32"/>
      <c r="J6716" s="32"/>
      <c r="K6716" s="32"/>
      <c r="L6716" s="32"/>
    </row>
    <row r="6717" spans="7:12" x14ac:dyDescent="0.2">
      <c r="G6717" s="32"/>
      <c r="H6717" s="32"/>
      <c r="I6717" s="32"/>
      <c r="J6717" s="32"/>
      <c r="K6717" s="32"/>
      <c r="L6717" s="32"/>
    </row>
    <row r="6718" spans="7:12" x14ac:dyDescent="0.2">
      <c r="G6718" s="32"/>
      <c r="H6718" s="32"/>
      <c r="I6718" s="32"/>
      <c r="J6718" s="32"/>
      <c r="K6718" s="32"/>
      <c r="L6718" s="32"/>
    </row>
    <row r="6719" spans="7:12" x14ac:dyDescent="0.2">
      <c r="G6719" s="32"/>
      <c r="H6719" s="32"/>
      <c r="I6719" s="32"/>
      <c r="J6719" s="32"/>
      <c r="K6719" s="32"/>
      <c r="L6719" s="32"/>
    </row>
    <row r="6720" spans="7:12" x14ac:dyDescent="0.2">
      <c r="G6720" s="32"/>
      <c r="H6720" s="32"/>
      <c r="I6720" s="32"/>
      <c r="J6720" s="32"/>
      <c r="K6720" s="32"/>
      <c r="L6720" s="32"/>
    </row>
    <row r="6721" spans="7:12" x14ac:dyDescent="0.2">
      <c r="G6721" s="32"/>
      <c r="H6721" s="32"/>
      <c r="I6721" s="32"/>
      <c r="J6721" s="32"/>
      <c r="K6721" s="32"/>
      <c r="L6721" s="32"/>
    </row>
    <row r="6722" spans="7:12" x14ac:dyDescent="0.2">
      <c r="G6722" s="32"/>
      <c r="H6722" s="32"/>
      <c r="I6722" s="32"/>
      <c r="J6722" s="32"/>
      <c r="K6722" s="32"/>
      <c r="L6722" s="32"/>
    </row>
    <row r="6723" spans="7:12" x14ac:dyDescent="0.2">
      <c r="G6723" s="32"/>
      <c r="H6723" s="32"/>
      <c r="I6723" s="32"/>
      <c r="J6723" s="32"/>
      <c r="K6723" s="32"/>
      <c r="L6723" s="32"/>
    </row>
    <row r="6724" spans="7:12" x14ac:dyDescent="0.2">
      <c r="G6724" s="32"/>
      <c r="H6724" s="32"/>
      <c r="I6724" s="32"/>
      <c r="J6724" s="32"/>
      <c r="K6724" s="32"/>
      <c r="L6724" s="32"/>
    </row>
    <row r="6725" spans="7:12" x14ac:dyDescent="0.2">
      <c r="G6725" s="32"/>
      <c r="H6725" s="32"/>
      <c r="I6725" s="32"/>
      <c r="J6725" s="32"/>
      <c r="K6725" s="32"/>
      <c r="L6725" s="32"/>
    </row>
    <row r="6726" spans="7:12" x14ac:dyDescent="0.2">
      <c r="G6726" s="32"/>
      <c r="H6726" s="32"/>
      <c r="I6726" s="32"/>
      <c r="J6726" s="32"/>
      <c r="K6726" s="32"/>
      <c r="L6726" s="32"/>
    </row>
    <row r="6727" spans="7:12" x14ac:dyDescent="0.2">
      <c r="G6727" s="32"/>
      <c r="H6727" s="32"/>
      <c r="I6727" s="32"/>
      <c r="J6727" s="32"/>
      <c r="K6727" s="32"/>
      <c r="L6727" s="32"/>
    </row>
    <row r="6728" spans="7:12" x14ac:dyDescent="0.2">
      <c r="G6728" s="32"/>
      <c r="H6728" s="32"/>
      <c r="I6728" s="32"/>
      <c r="J6728" s="32"/>
      <c r="K6728" s="32"/>
      <c r="L6728" s="32"/>
    </row>
    <row r="6729" spans="7:12" x14ac:dyDescent="0.2">
      <c r="G6729" s="32"/>
      <c r="H6729" s="32"/>
      <c r="I6729" s="32"/>
      <c r="J6729" s="32"/>
      <c r="K6729" s="32"/>
      <c r="L6729" s="32"/>
    </row>
    <row r="6730" spans="7:12" x14ac:dyDescent="0.2">
      <c r="G6730" s="32"/>
      <c r="H6730" s="32"/>
      <c r="I6730" s="32"/>
      <c r="J6730" s="32"/>
      <c r="K6730" s="32"/>
      <c r="L6730" s="32"/>
    </row>
    <row r="6731" spans="7:12" x14ac:dyDescent="0.2">
      <c r="G6731" s="32"/>
      <c r="H6731" s="32"/>
      <c r="I6731" s="32"/>
      <c r="J6731" s="32"/>
      <c r="K6731" s="32"/>
      <c r="L6731" s="32"/>
    </row>
    <row r="6732" spans="7:12" x14ac:dyDescent="0.2">
      <c r="G6732" s="32"/>
      <c r="H6732" s="32"/>
      <c r="I6732" s="32"/>
      <c r="J6732" s="32"/>
      <c r="K6732" s="32"/>
      <c r="L6732" s="32"/>
    </row>
    <row r="6733" spans="7:12" x14ac:dyDescent="0.2">
      <c r="G6733" s="32"/>
      <c r="H6733" s="32"/>
      <c r="I6733" s="32"/>
      <c r="J6733" s="32"/>
      <c r="K6733" s="32"/>
      <c r="L6733" s="32"/>
    </row>
    <row r="6734" spans="7:12" x14ac:dyDescent="0.2">
      <c r="G6734" s="32"/>
      <c r="H6734" s="32"/>
      <c r="I6734" s="32"/>
      <c r="J6734" s="32"/>
      <c r="K6734" s="32"/>
      <c r="L6734" s="32"/>
    </row>
    <row r="6735" spans="7:12" x14ac:dyDescent="0.2">
      <c r="G6735" s="32"/>
      <c r="H6735" s="32"/>
      <c r="I6735" s="32"/>
      <c r="J6735" s="32"/>
      <c r="K6735" s="32"/>
      <c r="L6735" s="32"/>
    </row>
    <row r="6736" spans="7:12" x14ac:dyDescent="0.2">
      <c r="G6736" s="32"/>
      <c r="H6736" s="32"/>
      <c r="I6736" s="32"/>
      <c r="J6736" s="32"/>
      <c r="K6736" s="32"/>
      <c r="L6736" s="32"/>
    </row>
    <row r="6737" spans="7:12" x14ac:dyDescent="0.2">
      <c r="G6737" s="32"/>
      <c r="H6737" s="32"/>
      <c r="I6737" s="32"/>
      <c r="J6737" s="32"/>
      <c r="K6737" s="32"/>
      <c r="L6737" s="32"/>
    </row>
    <row r="6738" spans="7:12" x14ac:dyDescent="0.2">
      <c r="G6738" s="32"/>
      <c r="H6738" s="32"/>
      <c r="I6738" s="32"/>
      <c r="J6738" s="32"/>
      <c r="K6738" s="32"/>
      <c r="L6738" s="32"/>
    </row>
    <row r="6739" spans="7:12" x14ac:dyDescent="0.2">
      <c r="G6739" s="32"/>
      <c r="H6739" s="32"/>
      <c r="I6739" s="32"/>
      <c r="J6739" s="32"/>
      <c r="K6739" s="32"/>
      <c r="L6739" s="32"/>
    </row>
    <row r="6740" spans="7:12" x14ac:dyDescent="0.2">
      <c r="G6740" s="32"/>
      <c r="H6740" s="32"/>
      <c r="I6740" s="32"/>
      <c r="J6740" s="32"/>
      <c r="K6740" s="32"/>
      <c r="L6740" s="32"/>
    </row>
    <row r="6741" spans="7:12" x14ac:dyDescent="0.2">
      <c r="G6741" s="32"/>
      <c r="H6741" s="32"/>
      <c r="I6741" s="32"/>
      <c r="J6741" s="32"/>
      <c r="K6741" s="32"/>
      <c r="L6741" s="32"/>
    </row>
    <row r="6742" spans="7:12" x14ac:dyDescent="0.2">
      <c r="G6742" s="32"/>
      <c r="H6742" s="32"/>
      <c r="I6742" s="32"/>
      <c r="J6742" s="32"/>
      <c r="K6742" s="32"/>
      <c r="L6742" s="32"/>
    </row>
    <row r="6743" spans="7:12" x14ac:dyDescent="0.2">
      <c r="G6743" s="32"/>
      <c r="H6743" s="32"/>
      <c r="I6743" s="32"/>
      <c r="J6743" s="32"/>
      <c r="K6743" s="32"/>
      <c r="L6743" s="32"/>
    </row>
    <row r="6744" spans="7:12" x14ac:dyDescent="0.2">
      <c r="G6744" s="32"/>
      <c r="H6744" s="32"/>
      <c r="I6744" s="32"/>
      <c r="J6744" s="32"/>
      <c r="K6744" s="32"/>
      <c r="L6744" s="32"/>
    </row>
    <row r="6745" spans="7:12" x14ac:dyDescent="0.2">
      <c r="G6745" s="32"/>
      <c r="H6745" s="32"/>
      <c r="I6745" s="32"/>
      <c r="J6745" s="32"/>
      <c r="K6745" s="32"/>
      <c r="L6745" s="32"/>
    </row>
    <row r="6746" spans="7:12" x14ac:dyDescent="0.2">
      <c r="G6746" s="32"/>
      <c r="H6746" s="32"/>
      <c r="I6746" s="32"/>
      <c r="J6746" s="32"/>
      <c r="K6746" s="32"/>
      <c r="L6746" s="32"/>
    </row>
    <row r="6747" spans="7:12" x14ac:dyDescent="0.2">
      <c r="G6747" s="32"/>
      <c r="H6747" s="32"/>
      <c r="I6747" s="32"/>
      <c r="J6747" s="32"/>
      <c r="K6747" s="32"/>
      <c r="L6747" s="32"/>
    </row>
    <row r="6748" spans="7:12" x14ac:dyDescent="0.2">
      <c r="G6748" s="32"/>
      <c r="H6748" s="32"/>
      <c r="I6748" s="32"/>
      <c r="J6748" s="32"/>
      <c r="K6748" s="32"/>
      <c r="L6748" s="32"/>
    </row>
    <row r="6749" spans="7:12" x14ac:dyDescent="0.2">
      <c r="G6749" s="32"/>
      <c r="H6749" s="32"/>
      <c r="I6749" s="32"/>
      <c r="J6749" s="32"/>
      <c r="K6749" s="32"/>
      <c r="L6749" s="32"/>
    </row>
    <row r="6750" spans="7:12" x14ac:dyDescent="0.2">
      <c r="G6750" s="32"/>
      <c r="H6750" s="32"/>
      <c r="I6750" s="32"/>
      <c r="J6750" s="32"/>
      <c r="K6750" s="32"/>
      <c r="L6750" s="32"/>
    </row>
    <row r="6751" spans="7:12" x14ac:dyDescent="0.2">
      <c r="G6751" s="32"/>
      <c r="H6751" s="32"/>
      <c r="I6751" s="32"/>
      <c r="J6751" s="32"/>
      <c r="K6751" s="32"/>
      <c r="L6751" s="32"/>
    </row>
    <row r="6752" spans="7:12" x14ac:dyDescent="0.2">
      <c r="G6752" s="32"/>
      <c r="H6752" s="32"/>
      <c r="I6752" s="32"/>
      <c r="J6752" s="32"/>
      <c r="K6752" s="32"/>
      <c r="L6752" s="32"/>
    </row>
    <row r="6753" spans="7:12" x14ac:dyDescent="0.2">
      <c r="G6753" s="32"/>
      <c r="H6753" s="32"/>
      <c r="I6753" s="32"/>
      <c r="J6753" s="32"/>
      <c r="K6753" s="32"/>
      <c r="L6753" s="32"/>
    </row>
    <row r="6754" spans="7:12" x14ac:dyDescent="0.2">
      <c r="G6754" s="32"/>
      <c r="H6754" s="32"/>
      <c r="I6754" s="32"/>
      <c r="J6754" s="32"/>
      <c r="K6754" s="32"/>
      <c r="L6754" s="32"/>
    </row>
    <row r="6755" spans="7:12" x14ac:dyDescent="0.2">
      <c r="G6755" s="32"/>
      <c r="H6755" s="32"/>
      <c r="I6755" s="32"/>
      <c r="J6755" s="32"/>
      <c r="K6755" s="32"/>
      <c r="L6755" s="32"/>
    </row>
    <row r="6756" spans="7:12" x14ac:dyDescent="0.2">
      <c r="G6756" s="32"/>
      <c r="H6756" s="32"/>
      <c r="I6756" s="32"/>
      <c r="J6756" s="32"/>
      <c r="K6756" s="32"/>
      <c r="L6756" s="32"/>
    </row>
    <row r="6757" spans="7:12" x14ac:dyDescent="0.2">
      <c r="G6757" s="32"/>
      <c r="H6757" s="32"/>
      <c r="I6757" s="32"/>
      <c r="J6757" s="32"/>
      <c r="K6757" s="32"/>
      <c r="L6757" s="32"/>
    </row>
    <row r="6758" spans="7:12" x14ac:dyDescent="0.2">
      <c r="G6758" s="32"/>
      <c r="H6758" s="32"/>
      <c r="I6758" s="32"/>
      <c r="J6758" s="32"/>
      <c r="K6758" s="32"/>
      <c r="L6758" s="32"/>
    </row>
    <row r="6759" spans="7:12" x14ac:dyDescent="0.2">
      <c r="G6759" s="32"/>
      <c r="H6759" s="32"/>
      <c r="I6759" s="32"/>
      <c r="J6759" s="32"/>
      <c r="K6759" s="32"/>
      <c r="L6759" s="32"/>
    </row>
    <row r="6760" spans="7:12" x14ac:dyDescent="0.2">
      <c r="G6760" s="32"/>
      <c r="H6760" s="32"/>
      <c r="I6760" s="32"/>
      <c r="J6760" s="32"/>
      <c r="K6760" s="32"/>
      <c r="L6760" s="32"/>
    </row>
    <row r="6761" spans="7:12" x14ac:dyDescent="0.2">
      <c r="G6761" s="32"/>
      <c r="H6761" s="32"/>
      <c r="I6761" s="32"/>
      <c r="J6761" s="32"/>
      <c r="K6761" s="32"/>
      <c r="L6761" s="32"/>
    </row>
    <row r="6762" spans="7:12" x14ac:dyDescent="0.2">
      <c r="G6762" s="32"/>
      <c r="H6762" s="32"/>
      <c r="I6762" s="32"/>
      <c r="J6762" s="32"/>
      <c r="K6762" s="32"/>
      <c r="L6762" s="32"/>
    </row>
    <row r="6763" spans="7:12" x14ac:dyDescent="0.2">
      <c r="G6763" s="32"/>
      <c r="H6763" s="32"/>
      <c r="I6763" s="32"/>
      <c r="J6763" s="32"/>
      <c r="K6763" s="32"/>
      <c r="L6763" s="32"/>
    </row>
    <row r="6764" spans="7:12" x14ac:dyDescent="0.2">
      <c r="G6764" s="32"/>
      <c r="H6764" s="32"/>
      <c r="I6764" s="32"/>
      <c r="J6764" s="32"/>
      <c r="K6764" s="32"/>
      <c r="L6764" s="32"/>
    </row>
    <row r="6765" spans="7:12" x14ac:dyDescent="0.2">
      <c r="G6765" s="32"/>
      <c r="H6765" s="32"/>
      <c r="I6765" s="32"/>
      <c r="J6765" s="32"/>
      <c r="K6765" s="32"/>
      <c r="L6765" s="32"/>
    </row>
    <row r="6766" spans="7:12" x14ac:dyDescent="0.2">
      <c r="G6766" s="32"/>
      <c r="H6766" s="32"/>
      <c r="I6766" s="32"/>
      <c r="J6766" s="32"/>
      <c r="K6766" s="32"/>
      <c r="L6766" s="32"/>
    </row>
    <row r="6767" spans="7:12" x14ac:dyDescent="0.2">
      <c r="G6767" s="32"/>
      <c r="H6767" s="32"/>
      <c r="I6767" s="32"/>
      <c r="J6767" s="32"/>
      <c r="K6767" s="32"/>
      <c r="L6767" s="32"/>
    </row>
    <row r="6768" spans="7:12" x14ac:dyDescent="0.2">
      <c r="G6768" s="32"/>
      <c r="H6768" s="32"/>
      <c r="I6768" s="32"/>
      <c r="J6768" s="32"/>
      <c r="K6768" s="32"/>
      <c r="L6768" s="32"/>
    </row>
    <row r="6769" spans="7:12" x14ac:dyDescent="0.2">
      <c r="G6769" s="32"/>
      <c r="H6769" s="32"/>
      <c r="I6769" s="32"/>
      <c r="J6769" s="32"/>
      <c r="K6769" s="32"/>
      <c r="L6769" s="32"/>
    </row>
    <row r="6770" spans="7:12" x14ac:dyDescent="0.2">
      <c r="G6770" s="32"/>
      <c r="H6770" s="32"/>
      <c r="I6770" s="32"/>
      <c r="J6770" s="32"/>
      <c r="K6770" s="32"/>
      <c r="L6770" s="32"/>
    </row>
    <row r="6771" spans="7:12" x14ac:dyDescent="0.2">
      <c r="G6771" s="32"/>
      <c r="H6771" s="32"/>
      <c r="I6771" s="32"/>
      <c r="J6771" s="32"/>
      <c r="K6771" s="32"/>
      <c r="L6771" s="32"/>
    </row>
    <row r="6772" spans="7:12" x14ac:dyDescent="0.2">
      <c r="G6772" s="32"/>
      <c r="H6772" s="32"/>
      <c r="I6772" s="32"/>
      <c r="J6772" s="32"/>
      <c r="K6772" s="32"/>
      <c r="L6772" s="32"/>
    </row>
    <row r="6773" spans="7:12" x14ac:dyDescent="0.2">
      <c r="G6773" s="32"/>
      <c r="H6773" s="32"/>
      <c r="I6773" s="32"/>
      <c r="J6773" s="32"/>
      <c r="K6773" s="32"/>
      <c r="L6773" s="32"/>
    </row>
    <row r="6774" spans="7:12" x14ac:dyDescent="0.2">
      <c r="G6774" s="32"/>
      <c r="H6774" s="32"/>
      <c r="I6774" s="32"/>
      <c r="J6774" s="32"/>
      <c r="K6774" s="32"/>
      <c r="L6774" s="32"/>
    </row>
    <row r="6775" spans="7:12" x14ac:dyDescent="0.2">
      <c r="G6775" s="32"/>
      <c r="H6775" s="32"/>
      <c r="I6775" s="32"/>
      <c r="J6775" s="32"/>
      <c r="K6775" s="32"/>
      <c r="L6775" s="32"/>
    </row>
    <row r="6776" spans="7:12" x14ac:dyDescent="0.2">
      <c r="G6776" s="32"/>
      <c r="H6776" s="32"/>
      <c r="I6776" s="32"/>
      <c r="J6776" s="32"/>
      <c r="K6776" s="32"/>
      <c r="L6776" s="32"/>
    </row>
    <row r="6777" spans="7:12" x14ac:dyDescent="0.2">
      <c r="G6777" s="32"/>
      <c r="H6777" s="32"/>
      <c r="I6777" s="32"/>
      <c r="J6777" s="32"/>
      <c r="K6777" s="32"/>
      <c r="L6777" s="32"/>
    </row>
    <row r="6778" spans="7:12" x14ac:dyDescent="0.2">
      <c r="G6778" s="32"/>
      <c r="H6778" s="32"/>
      <c r="I6778" s="32"/>
      <c r="J6778" s="32"/>
      <c r="K6778" s="32"/>
      <c r="L6778" s="32"/>
    </row>
    <row r="6779" spans="7:12" x14ac:dyDescent="0.2">
      <c r="G6779" s="32"/>
      <c r="H6779" s="32"/>
      <c r="I6779" s="32"/>
      <c r="J6779" s="32"/>
      <c r="K6779" s="32"/>
      <c r="L6779" s="32"/>
    </row>
    <row r="6780" spans="7:12" x14ac:dyDescent="0.2">
      <c r="G6780" s="32"/>
      <c r="H6780" s="32"/>
      <c r="I6780" s="32"/>
      <c r="J6780" s="32"/>
      <c r="K6780" s="32"/>
      <c r="L6780" s="32"/>
    </row>
    <row r="6781" spans="7:12" x14ac:dyDescent="0.2">
      <c r="G6781" s="32"/>
      <c r="H6781" s="32"/>
      <c r="I6781" s="32"/>
      <c r="J6781" s="32"/>
      <c r="K6781" s="32"/>
      <c r="L6781" s="32"/>
    </row>
    <row r="6782" spans="7:12" x14ac:dyDescent="0.2">
      <c r="G6782" s="32"/>
      <c r="H6782" s="32"/>
      <c r="I6782" s="32"/>
      <c r="J6782" s="32"/>
      <c r="K6782" s="32"/>
      <c r="L6782" s="32"/>
    </row>
    <row r="6783" spans="7:12" x14ac:dyDescent="0.2">
      <c r="G6783" s="32"/>
      <c r="H6783" s="32"/>
      <c r="I6783" s="32"/>
      <c r="J6783" s="32"/>
      <c r="K6783" s="32"/>
      <c r="L6783" s="32"/>
    </row>
    <row r="6784" spans="7:12" x14ac:dyDescent="0.2">
      <c r="G6784" s="32"/>
      <c r="H6784" s="32"/>
      <c r="I6784" s="32"/>
      <c r="J6784" s="32"/>
      <c r="K6784" s="32"/>
      <c r="L6784" s="32"/>
    </row>
    <row r="6785" spans="7:12" x14ac:dyDescent="0.2">
      <c r="G6785" s="32"/>
      <c r="H6785" s="32"/>
      <c r="I6785" s="32"/>
      <c r="J6785" s="32"/>
      <c r="K6785" s="32"/>
      <c r="L6785" s="32"/>
    </row>
    <row r="6786" spans="7:12" x14ac:dyDescent="0.2">
      <c r="G6786" s="32"/>
      <c r="H6786" s="32"/>
      <c r="I6786" s="32"/>
      <c r="J6786" s="32"/>
      <c r="K6786" s="32"/>
      <c r="L6786" s="32"/>
    </row>
    <row r="6787" spans="7:12" x14ac:dyDescent="0.2">
      <c r="G6787" s="32"/>
      <c r="H6787" s="32"/>
      <c r="I6787" s="32"/>
      <c r="J6787" s="32"/>
      <c r="K6787" s="32"/>
      <c r="L6787" s="32"/>
    </row>
    <row r="6788" spans="7:12" x14ac:dyDescent="0.2">
      <c r="G6788" s="32"/>
      <c r="H6788" s="32"/>
      <c r="I6788" s="32"/>
      <c r="J6788" s="32"/>
      <c r="K6788" s="32"/>
      <c r="L6788" s="32"/>
    </row>
    <row r="6789" spans="7:12" x14ac:dyDescent="0.2">
      <c r="G6789" s="32"/>
      <c r="H6789" s="32"/>
      <c r="I6789" s="32"/>
      <c r="J6789" s="32"/>
      <c r="K6789" s="32"/>
      <c r="L6789" s="32"/>
    </row>
    <row r="6790" spans="7:12" x14ac:dyDescent="0.2">
      <c r="G6790" s="32"/>
      <c r="H6790" s="32"/>
      <c r="I6790" s="32"/>
      <c r="J6790" s="32"/>
      <c r="K6790" s="32"/>
      <c r="L6790" s="32"/>
    </row>
    <row r="6791" spans="7:12" x14ac:dyDescent="0.2">
      <c r="G6791" s="32"/>
      <c r="H6791" s="32"/>
      <c r="I6791" s="32"/>
      <c r="J6791" s="32"/>
      <c r="K6791" s="32"/>
      <c r="L6791" s="32"/>
    </row>
    <row r="6792" spans="7:12" x14ac:dyDescent="0.2">
      <c r="G6792" s="32"/>
      <c r="H6792" s="32"/>
      <c r="I6792" s="32"/>
      <c r="J6792" s="32"/>
      <c r="K6792" s="32"/>
      <c r="L6792" s="32"/>
    </row>
    <row r="6793" spans="7:12" x14ac:dyDescent="0.2">
      <c r="G6793" s="32"/>
      <c r="H6793" s="32"/>
      <c r="I6793" s="32"/>
      <c r="J6793" s="32"/>
      <c r="K6793" s="32"/>
      <c r="L6793" s="32"/>
    </row>
    <row r="6794" spans="7:12" x14ac:dyDescent="0.2">
      <c r="G6794" s="32"/>
      <c r="H6794" s="32"/>
      <c r="I6794" s="32"/>
      <c r="J6794" s="32"/>
      <c r="K6794" s="32"/>
      <c r="L6794" s="32"/>
    </row>
    <row r="6795" spans="7:12" x14ac:dyDescent="0.2">
      <c r="G6795" s="32"/>
      <c r="H6795" s="32"/>
      <c r="I6795" s="32"/>
      <c r="J6795" s="32"/>
      <c r="K6795" s="32"/>
      <c r="L6795" s="32"/>
    </row>
    <row r="6796" spans="7:12" x14ac:dyDescent="0.2">
      <c r="G6796" s="32"/>
      <c r="H6796" s="32"/>
      <c r="I6796" s="32"/>
      <c r="J6796" s="32"/>
      <c r="K6796" s="32"/>
      <c r="L6796" s="32"/>
    </row>
    <row r="6797" spans="7:12" x14ac:dyDescent="0.2">
      <c r="G6797" s="32"/>
      <c r="H6797" s="32"/>
      <c r="I6797" s="32"/>
      <c r="J6797" s="32"/>
      <c r="K6797" s="32"/>
      <c r="L6797" s="32"/>
    </row>
    <row r="6798" spans="7:12" x14ac:dyDescent="0.2">
      <c r="G6798" s="32"/>
      <c r="H6798" s="32"/>
      <c r="I6798" s="32"/>
      <c r="J6798" s="32"/>
      <c r="K6798" s="32"/>
      <c r="L6798" s="32"/>
    </row>
    <row r="6799" spans="7:12" x14ac:dyDescent="0.2">
      <c r="G6799" s="32"/>
      <c r="H6799" s="32"/>
      <c r="I6799" s="32"/>
      <c r="J6799" s="32"/>
      <c r="K6799" s="32"/>
      <c r="L6799" s="32"/>
    </row>
    <row r="6800" spans="7:12" x14ac:dyDescent="0.2">
      <c r="G6800" s="32"/>
      <c r="H6800" s="32"/>
      <c r="I6800" s="32"/>
      <c r="J6800" s="32"/>
      <c r="K6800" s="32"/>
      <c r="L6800" s="32"/>
    </row>
    <row r="6801" spans="7:12" x14ac:dyDescent="0.2">
      <c r="G6801" s="32"/>
      <c r="H6801" s="32"/>
      <c r="I6801" s="32"/>
      <c r="J6801" s="32"/>
      <c r="K6801" s="32"/>
      <c r="L6801" s="32"/>
    </row>
    <row r="6802" spans="7:12" x14ac:dyDescent="0.2">
      <c r="G6802" s="32"/>
      <c r="H6802" s="32"/>
      <c r="I6802" s="32"/>
      <c r="J6802" s="32"/>
      <c r="K6802" s="32"/>
      <c r="L6802" s="32"/>
    </row>
    <row r="6803" spans="7:12" x14ac:dyDescent="0.2">
      <c r="G6803" s="32"/>
      <c r="H6803" s="32"/>
      <c r="I6803" s="32"/>
      <c r="J6803" s="32"/>
      <c r="K6803" s="32"/>
      <c r="L6803" s="32"/>
    </row>
    <row r="6804" spans="7:12" x14ac:dyDescent="0.2">
      <c r="G6804" s="32"/>
      <c r="H6804" s="32"/>
      <c r="I6804" s="32"/>
      <c r="J6804" s="32"/>
      <c r="K6804" s="32"/>
      <c r="L6804" s="32"/>
    </row>
    <row r="6805" spans="7:12" x14ac:dyDescent="0.2">
      <c r="G6805" s="32"/>
      <c r="H6805" s="32"/>
      <c r="I6805" s="32"/>
      <c r="J6805" s="32"/>
      <c r="K6805" s="32"/>
      <c r="L6805" s="32"/>
    </row>
    <row r="6806" spans="7:12" x14ac:dyDescent="0.2">
      <c r="G6806" s="32"/>
      <c r="H6806" s="32"/>
      <c r="I6806" s="32"/>
      <c r="J6806" s="32"/>
      <c r="K6806" s="32"/>
      <c r="L6806" s="32"/>
    </row>
    <row r="6807" spans="7:12" x14ac:dyDescent="0.2">
      <c r="G6807" s="32"/>
      <c r="H6807" s="32"/>
      <c r="I6807" s="32"/>
      <c r="J6807" s="32"/>
      <c r="K6807" s="32"/>
      <c r="L6807" s="32"/>
    </row>
    <row r="6808" spans="7:12" x14ac:dyDescent="0.2">
      <c r="G6808" s="32"/>
      <c r="H6808" s="32"/>
      <c r="I6808" s="32"/>
      <c r="J6808" s="32"/>
      <c r="K6808" s="32"/>
      <c r="L6808" s="32"/>
    </row>
    <row r="6809" spans="7:12" x14ac:dyDescent="0.2">
      <c r="G6809" s="32"/>
      <c r="H6809" s="32"/>
      <c r="I6809" s="32"/>
      <c r="J6809" s="32"/>
      <c r="K6809" s="32"/>
      <c r="L6809" s="32"/>
    </row>
    <row r="6810" spans="7:12" x14ac:dyDescent="0.2">
      <c r="G6810" s="32"/>
      <c r="H6810" s="32"/>
      <c r="I6810" s="32"/>
      <c r="J6810" s="32"/>
      <c r="K6810" s="32"/>
      <c r="L6810" s="32"/>
    </row>
    <row r="6811" spans="7:12" x14ac:dyDescent="0.2">
      <c r="G6811" s="32"/>
      <c r="H6811" s="32"/>
      <c r="I6811" s="32"/>
      <c r="J6811" s="32"/>
      <c r="K6811" s="32"/>
      <c r="L6811" s="32"/>
    </row>
    <row r="6812" spans="7:12" x14ac:dyDescent="0.2">
      <c r="G6812" s="32"/>
      <c r="H6812" s="32"/>
      <c r="I6812" s="32"/>
      <c r="J6812" s="32"/>
      <c r="K6812" s="32"/>
      <c r="L6812" s="32"/>
    </row>
    <row r="6813" spans="7:12" x14ac:dyDescent="0.2">
      <c r="G6813" s="32"/>
      <c r="H6813" s="32"/>
      <c r="I6813" s="32"/>
      <c r="J6813" s="32"/>
      <c r="K6813" s="32"/>
      <c r="L6813" s="32"/>
    </row>
    <row r="6814" spans="7:12" x14ac:dyDescent="0.2">
      <c r="G6814" s="32"/>
      <c r="H6814" s="32"/>
      <c r="I6814" s="32"/>
      <c r="J6814" s="32"/>
      <c r="K6814" s="32"/>
      <c r="L6814" s="32"/>
    </row>
    <row r="6815" spans="7:12" x14ac:dyDescent="0.2">
      <c r="G6815" s="32"/>
      <c r="H6815" s="32"/>
      <c r="I6815" s="32"/>
      <c r="J6815" s="32"/>
      <c r="K6815" s="32"/>
      <c r="L6815" s="32"/>
    </row>
    <row r="6816" spans="7:12" x14ac:dyDescent="0.2">
      <c r="G6816" s="32"/>
      <c r="H6816" s="32"/>
      <c r="I6816" s="32"/>
      <c r="J6816" s="32"/>
      <c r="K6816" s="32"/>
      <c r="L6816" s="32"/>
    </row>
    <row r="6817" spans="7:12" x14ac:dyDescent="0.2">
      <c r="G6817" s="32"/>
      <c r="H6817" s="32"/>
      <c r="I6817" s="32"/>
      <c r="J6817" s="32"/>
      <c r="K6817" s="32"/>
      <c r="L6817" s="32"/>
    </row>
    <row r="6818" spans="7:12" x14ac:dyDescent="0.2">
      <c r="G6818" s="32"/>
      <c r="H6818" s="32"/>
      <c r="I6818" s="32"/>
      <c r="J6818" s="32"/>
      <c r="K6818" s="32"/>
      <c r="L6818" s="32"/>
    </row>
    <row r="6819" spans="7:12" x14ac:dyDescent="0.2">
      <c r="G6819" s="32"/>
      <c r="H6819" s="32"/>
      <c r="I6819" s="32"/>
      <c r="J6819" s="32"/>
      <c r="K6819" s="32"/>
      <c r="L6819" s="32"/>
    </row>
    <row r="6820" spans="7:12" x14ac:dyDescent="0.2">
      <c r="G6820" s="32"/>
      <c r="H6820" s="32"/>
      <c r="I6820" s="32"/>
      <c r="J6820" s="32"/>
      <c r="K6820" s="32"/>
      <c r="L6820" s="32"/>
    </row>
    <row r="6821" spans="7:12" x14ac:dyDescent="0.2">
      <c r="G6821" s="32"/>
      <c r="H6821" s="32"/>
      <c r="I6821" s="32"/>
      <c r="J6821" s="32"/>
      <c r="K6821" s="32"/>
      <c r="L6821" s="32"/>
    </row>
    <row r="6822" spans="7:12" x14ac:dyDescent="0.2">
      <c r="G6822" s="32"/>
      <c r="H6822" s="32"/>
      <c r="I6822" s="32"/>
      <c r="J6822" s="32"/>
      <c r="K6822" s="32"/>
      <c r="L6822" s="32"/>
    </row>
    <row r="6823" spans="7:12" x14ac:dyDescent="0.2">
      <c r="G6823" s="32"/>
      <c r="H6823" s="32"/>
      <c r="I6823" s="32"/>
      <c r="J6823" s="32"/>
      <c r="K6823" s="32"/>
      <c r="L6823" s="32"/>
    </row>
    <row r="6824" spans="7:12" x14ac:dyDescent="0.2">
      <c r="G6824" s="32"/>
      <c r="H6824" s="32"/>
      <c r="I6824" s="32"/>
      <c r="J6824" s="32"/>
      <c r="K6824" s="32"/>
      <c r="L6824" s="32"/>
    </row>
    <row r="6825" spans="7:12" x14ac:dyDescent="0.2">
      <c r="G6825" s="32"/>
      <c r="H6825" s="32"/>
      <c r="I6825" s="32"/>
      <c r="J6825" s="32"/>
      <c r="K6825" s="32"/>
      <c r="L6825" s="32"/>
    </row>
    <row r="6826" spans="7:12" x14ac:dyDescent="0.2">
      <c r="G6826" s="32"/>
      <c r="H6826" s="32"/>
      <c r="I6826" s="32"/>
      <c r="J6826" s="32"/>
      <c r="K6826" s="32"/>
      <c r="L6826" s="32"/>
    </row>
    <row r="6827" spans="7:12" x14ac:dyDescent="0.2">
      <c r="G6827" s="32"/>
      <c r="H6827" s="32"/>
      <c r="I6827" s="32"/>
      <c r="J6827" s="32"/>
      <c r="K6827" s="32"/>
      <c r="L6827" s="32"/>
    </row>
    <row r="6828" spans="7:12" x14ac:dyDescent="0.2">
      <c r="G6828" s="32"/>
      <c r="H6828" s="32"/>
      <c r="I6828" s="32"/>
      <c r="J6828" s="32"/>
      <c r="K6828" s="32"/>
      <c r="L6828" s="32"/>
    </row>
    <row r="6829" spans="7:12" x14ac:dyDescent="0.2">
      <c r="G6829" s="32"/>
      <c r="H6829" s="32"/>
      <c r="I6829" s="32"/>
      <c r="J6829" s="32"/>
      <c r="K6829" s="32"/>
      <c r="L6829" s="32"/>
    </row>
    <row r="6830" spans="7:12" x14ac:dyDescent="0.2">
      <c r="G6830" s="32"/>
      <c r="H6830" s="32"/>
      <c r="I6830" s="32"/>
      <c r="J6830" s="32"/>
      <c r="K6830" s="32"/>
      <c r="L6830" s="32"/>
    </row>
    <row r="6831" spans="7:12" x14ac:dyDescent="0.2">
      <c r="G6831" s="32"/>
      <c r="H6831" s="32"/>
      <c r="I6831" s="32"/>
      <c r="J6831" s="32"/>
      <c r="K6831" s="32"/>
      <c r="L6831" s="32"/>
    </row>
    <row r="6832" spans="7:12" x14ac:dyDescent="0.2">
      <c r="G6832" s="32"/>
      <c r="H6832" s="32"/>
      <c r="I6832" s="32"/>
      <c r="J6832" s="32"/>
      <c r="K6832" s="32"/>
      <c r="L6832" s="32"/>
    </row>
    <row r="6833" spans="7:12" x14ac:dyDescent="0.2">
      <c r="G6833" s="32"/>
      <c r="H6833" s="32"/>
      <c r="I6833" s="32"/>
      <c r="J6833" s="32"/>
      <c r="K6833" s="32"/>
      <c r="L6833" s="32"/>
    </row>
    <row r="6834" spans="7:12" x14ac:dyDescent="0.2">
      <c r="G6834" s="32"/>
      <c r="H6834" s="32"/>
      <c r="I6834" s="32"/>
      <c r="J6834" s="32"/>
      <c r="K6834" s="32"/>
      <c r="L6834" s="32"/>
    </row>
    <row r="6835" spans="7:12" x14ac:dyDescent="0.2">
      <c r="G6835" s="32"/>
      <c r="H6835" s="32"/>
      <c r="I6835" s="32"/>
      <c r="J6835" s="32"/>
      <c r="K6835" s="32"/>
      <c r="L6835" s="32"/>
    </row>
    <row r="6836" spans="7:12" x14ac:dyDescent="0.2">
      <c r="G6836" s="32"/>
      <c r="H6836" s="32"/>
      <c r="I6836" s="32"/>
      <c r="J6836" s="32"/>
      <c r="K6836" s="32"/>
      <c r="L6836" s="32"/>
    </row>
    <row r="6837" spans="7:12" x14ac:dyDescent="0.2">
      <c r="G6837" s="32"/>
      <c r="H6837" s="32"/>
      <c r="I6837" s="32"/>
      <c r="J6837" s="32"/>
      <c r="K6837" s="32"/>
      <c r="L6837" s="32"/>
    </row>
    <row r="6838" spans="7:12" x14ac:dyDescent="0.2">
      <c r="G6838" s="32"/>
      <c r="H6838" s="32"/>
      <c r="I6838" s="32"/>
      <c r="J6838" s="32"/>
      <c r="K6838" s="32"/>
      <c r="L6838" s="32"/>
    </row>
    <row r="6839" spans="7:12" x14ac:dyDescent="0.2">
      <c r="G6839" s="32"/>
      <c r="H6839" s="32"/>
      <c r="I6839" s="32"/>
      <c r="J6839" s="32"/>
      <c r="K6839" s="32"/>
      <c r="L6839" s="32"/>
    </row>
    <row r="6840" spans="7:12" x14ac:dyDescent="0.2">
      <c r="G6840" s="32"/>
      <c r="H6840" s="32"/>
      <c r="I6840" s="32"/>
      <c r="J6840" s="32"/>
      <c r="K6840" s="32"/>
      <c r="L6840" s="32"/>
    </row>
    <row r="6841" spans="7:12" x14ac:dyDescent="0.2">
      <c r="G6841" s="32"/>
      <c r="H6841" s="32"/>
      <c r="I6841" s="32"/>
      <c r="J6841" s="32"/>
      <c r="K6841" s="32"/>
      <c r="L6841" s="32"/>
    </row>
    <row r="6842" spans="7:12" x14ac:dyDescent="0.2">
      <c r="G6842" s="32"/>
      <c r="H6842" s="32"/>
      <c r="I6842" s="32"/>
      <c r="J6842" s="32"/>
      <c r="K6842" s="32"/>
      <c r="L6842" s="32"/>
    </row>
    <row r="6843" spans="7:12" x14ac:dyDescent="0.2">
      <c r="G6843" s="32"/>
      <c r="H6843" s="32"/>
      <c r="I6843" s="32"/>
      <c r="J6843" s="32"/>
      <c r="K6843" s="32"/>
      <c r="L6843" s="32"/>
    </row>
    <row r="6844" spans="7:12" x14ac:dyDescent="0.2">
      <c r="G6844" s="32"/>
      <c r="H6844" s="32"/>
      <c r="I6844" s="32"/>
      <c r="J6844" s="32"/>
      <c r="K6844" s="32"/>
      <c r="L6844" s="32"/>
    </row>
    <row r="6845" spans="7:12" x14ac:dyDescent="0.2">
      <c r="G6845" s="32"/>
      <c r="H6845" s="32"/>
      <c r="I6845" s="32"/>
      <c r="J6845" s="32"/>
      <c r="K6845" s="32"/>
      <c r="L6845" s="32"/>
    </row>
    <row r="6846" spans="7:12" x14ac:dyDescent="0.2">
      <c r="G6846" s="32"/>
      <c r="H6846" s="32"/>
      <c r="I6846" s="32"/>
      <c r="J6846" s="32"/>
      <c r="K6846" s="32"/>
      <c r="L6846" s="32"/>
    </row>
    <row r="6847" spans="7:12" x14ac:dyDescent="0.2">
      <c r="G6847" s="32"/>
      <c r="H6847" s="32"/>
      <c r="I6847" s="32"/>
      <c r="J6847" s="32"/>
      <c r="K6847" s="32"/>
      <c r="L6847" s="32"/>
    </row>
    <row r="6848" spans="7:12" x14ac:dyDescent="0.2">
      <c r="G6848" s="32"/>
      <c r="H6848" s="32"/>
      <c r="I6848" s="32"/>
      <c r="J6848" s="32"/>
      <c r="K6848" s="32"/>
      <c r="L6848" s="32"/>
    </row>
    <row r="6849" spans="7:12" x14ac:dyDescent="0.2">
      <c r="G6849" s="32"/>
      <c r="H6849" s="32"/>
      <c r="I6849" s="32"/>
      <c r="J6849" s="32"/>
      <c r="K6849" s="32"/>
      <c r="L6849" s="32"/>
    </row>
    <row r="6850" spans="7:12" x14ac:dyDescent="0.2">
      <c r="G6850" s="32"/>
      <c r="H6850" s="32"/>
      <c r="I6850" s="32"/>
      <c r="J6850" s="32"/>
      <c r="K6850" s="32"/>
      <c r="L6850" s="32"/>
    </row>
    <row r="6851" spans="7:12" x14ac:dyDescent="0.2">
      <c r="G6851" s="32"/>
      <c r="H6851" s="32"/>
      <c r="I6851" s="32"/>
      <c r="J6851" s="32"/>
      <c r="K6851" s="32"/>
      <c r="L6851" s="32"/>
    </row>
    <row r="6852" spans="7:12" x14ac:dyDescent="0.2">
      <c r="G6852" s="32"/>
      <c r="H6852" s="32"/>
      <c r="I6852" s="32"/>
      <c r="J6852" s="32"/>
      <c r="K6852" s="32"/>
      <c r="L6852" s="32"/>
    </row>
    <row r="6853" spans="7:12" x14ac:dyDescent="0.2">
      <c r="G6853" s="32"/>
      <c r="H6853" s="32"/>
      <c r="I6853" s="32"/>
      <c r="J6853" s="32"/>
      <c r="K6853" s="32"/>
      <c r="L6853" s="32"/>
    </row>
    <row r="6854" spans="7:12" x14ac:dyDescent="0.2">
      <c r="G6854" s="32"/>
      <c r="H6854" s="32"/>
      <c r="I6854" s="32"/>
      <c r="J6854" s="32"/>
      <c r="K6854" s="32"/>
      <c r="L6854" s="32"/>
    </row>
    <row r="6855" spans="7:12" x14ac:dyDescent="0.2">
      <c r="G6855" s="32"/>
      <c r="H6855" s="32"/>
      <c r="I6855" s="32"/>
      <c r="J6855" s="32"/>
      <c r="K6855" s="32"/>
      <c r="L6855" s="32"/>
    </row>
    <row r="6856" spans="7:12" x14ac:dyDescent="0.2">
      <c r="G6856" s="32"/>
      <c r="H6856" s="32"/>
      <c r="I6856" s="32"/>
      <c r="J6856" s="32"/>
      <c r="K6856" s="32"/>
      <c r="L6856" s="32"/>
    </row>
    <row r="6857" spans="7:12" x14ac:dyDescent="0.2">
      <c r="G6857" s="32"/>
      <c r="H6857" s="32"/>
      <c r="I6857" s="32"/>
      <c r="J6857" s="32"/>
      <c r="K6857" s="32"/>
      <c r="L6857" s="32"/>
    </row>
    <row r="6858" spans="7:12" x14ac:dyDescent="0.2">
      <c r="G6858" s="32"/>
      <c r="H6858" s="32"/>
      <c r="I6858" s="32"/>
      <c r="J6858" s="32"/>
      <c r="K6858" s="32"/>
      <c r="L6858" s="32"/>
    </row>
    <row r="6859" spans="7:12" x14ac:dyDescent="0.2">
      <c r="G6859" s="32"/>
      <c r="H6859" s="32"/>
      <c r="I6859" s="32"/>
      <c r="J6859" s="32"/>
      <c r="K6859" s="32"/>
      <c r="L6859" s="32"/>
    </row>
    <row r="6860" spans="7:12" x14ac:dyDescent="0.2">
      <c r="G6860" s="32"/>
      <c r="H6860" s="32"/>
      <c r="I6860" s="32"/>
      <c r="J6860" s="32"/>
      <c r="K6860" s="32"/>
      <c r="L6860" s="32"/>
    </row>
    <row r="6861" spans="7:12" x14ac:dyDescent="0.2">
      <c r="G6861" s="32"/>
      <c r="H6861" s="32"/>
      <c r="I6861" s="32"/>
      <c r="J6861" s="32"/>
      <c r="K6861" s="32"/>
      <c r="L6861" s="32"/>
    </row>
    <row r="6862" spans="7:12" x14ac:dyDescent="0.2">
      <c r="G6862" s="32"/>
      <c r="H6862" s="32"/>
      <c r="I6862" s="32"/>
      <c r="J6862" s="32"/>
      <c r="K6862" s="32"/>
      <c r="L6862" s="32"/>
    </row>
    <row r="6863" spans="7:12" x14ac:dyDescent="0.2">
      <c r="G6863" s="32"/>
      <c r="H6863" s="32"/>
      <c r="I6863" s="32"/>
      <c r="J6863" s="32"/>
      <c r="K6863" s="32"/>
      <c r="L6863" s="32"/>
    </row>
    <row r="6864" spans="7:12" x14ac:dyDescent="0.2">
      <c r="G6864" s="32"/>
      <c r="H6864" s="32"/>
      <c r="I6864" s="32"/>
      <c r="J6864" s="32"/>
      <c r="K6864" s="32"/>
      <c r="L6864" s="32"/>
    </row>
    <row r="6865" spans="7:12" x14ac:dyDescent="0.2">
      <c r="G6865" s="32"/>
      <c r="H6865" s="32"/>
      <c r="I6865" s="32"/>
      <c r="J6865" s="32"/>
      <c r="K6865" s="32"/>
      <c r="L6865" s="32"/>
    </row>
    <row r="6866" spans="7:12" x14ac:dyDescent="0.2">
      <c r="G6866" s="32"/>
      <c r="H6866" s="32"/>
      <c r="I6866" s="32"/>
      <c r="J6866" s="32"/>
      <c r="K6866" s="32"/>
      <c r="L6866" s="32"/>
    </row>
    <row r="6867" spans="7:12" x14ac:dyDescent="0.2">
      <c r="G6867" s="32"/>
      <c r="H6867" s="32"/>
      <c r="I6867" s="32"/>
      <c r="J6867" s="32"/>
      <c r="K6867" s="32"/>
      <c r="L6867" s="32"/>
    </row>
    <row r="6868" spans="7:12" x14ac:dyDescent="0.2">
      <c r="G6868" s="32"/>
      <c r="H6868" s="32"/>
      <c r="I6868" s="32"/>
      <c r="J6868" s="32"/>
      <c r="K6868" s="32"/>
      <c r="L6868" s="32"/>
    </row>
    <row r="6869" spans="7:12" x14ac:dyDescent="0.2">
      <c r="G6869" s="32"/>
      <c r="H6869" s="32"/>
      <c r="I6869" s="32"/>
      <c r="J6869" s="32"/>
      <c r="K6869" s="32"/>
      <c r="L6869" s="32"/>
    </row>
    <row r="6870" spans="7:12" x14ac:dyDescent="0.2">
      <c r="G6870" s="32"/>
      <c r="H6870" s="32"/>
      <c r="I6870" s="32"/>
      <c r="J6870" s="32"/>
      <c r="K6870" s="32"/>
      <c r="L6870" s="32"/>
    </row>
    <row r="6871" spans="7:12" x14ac:dyDescent="0.2">
      <c r="G6871" s="32"/>
      <c r="H6871" s="32"/>
      <c r="I6871" s="32"/>
      <c r="J6871" s="32"/>
      <c r="K6871" s="32"/>
      <c r="L6871" s="32"/>
    </row>
    <row r="6872" spans="7:12" x14ac:dyDescent="0.2">
      <c r="G6872" s="32"/>
      <c r="H6872" s="32"/>
      <c r="I6872" s="32"/>
      <c r="J6872" s="32"/>
      <c r="K6872" s="32"/>
      <c r="L6872" s="32"/>
    </row>
    <row r="6873" spans="7:12" x14ac:dyDescent="0.2">
      <c r="G6873" s="32"/>
      <c r="H6873" s="32"/>
      <c r="I6873" s="32"/>
      <c r="J6873" s="32"/>
      <c r="K6873" s="32"/>
      <c r="L6873" s="32"/>
    </row>
    <row r="6874" spans="7:12" x14ac:dyDescent="0.2">
      <c r="G6874" s="32"/>
      <c r="H6874" s="32"/>
      <c r="I6874" s="32"/>
      <c r="J6874" s="32"/>
      <c r="K6874" s="32"/>
      <c r="L6874" s="32"/>
    </row>
    <row r="6875" spans="7:12" x14ac:dyDescent="0.2">
      <c r="G6875" s="32"/>
      <c r="H6875" s="32"/>
      <c r="I6875" s="32"/>
      <c r="J6875" s="32"/>
      <c r="K6875" s="32"/>
      <c r="L6875" s="32"/>
    </row>
    <row r="6876" spans="7:12" x14ac:dyDescent="0.2">
      <c r="G6876" s="32"/>
      <c r="H6876" s="32"/>
      <c r="I6876" s="32"/>
      <c r="J6876" s="32"/>
      <c r="K6876" s="32"/>
      <c r="L6876" s="32"/>
    </row>
    <row r="6877" spans="7:12" x14ac:dyDescent="0.2">
      <c r="G6877" s="32"/>
      <c r="H6877" s="32"/>
      <c r="I6877" s="32"/>
      <c r="J6877" s="32"/>
      <c r="K6877" s="32"/>
      <c r="L6877" s="32"/>
    </row>
    <row r="6878" spans="7:12" x14ac:dyDescent="0.2">
      <c r="G6878" s="32"/>
      <c r="H6878" s="32"/>
      <c r="I6878" s="32"/>
      <c r="J6878" s="32"/>
      <c r="K6878" s="32"/>
      <c r="L6878" s="32"/>
    </row>
    <row r="6879" spans="7:12" x14ac:dyDescent="0.2">
      <c r="G6879" s="32"/>
      <c r="H6879" s="32"/>
      <c r="I6879" s="32"/>
      <c r="J6879" s="32"/>
      <c r="K6879" s="32"/>
      <c r="L6879" s="32"/>
    </row>
    <row r="6880" spans="7:12" x14ac:dyDescent="0.2">
      <c r="G6880" s="32"/>
      <c r="H6880" s="32"/>
      <c r="I6880" s="32"/>
      <c r="J6880" s="32"/>
      <c r="K6880" s="32"/>
      <c r="L6880" s="32"/>
    </row>
    <row r="6881" spans="7:12" x14ac:dyDescent="0.2">
      <c r="G6881" s="32"/>
      <c r="H6881" s="32"/>
      <c r="I6881" s="32"/>
      <c r="J6881" s="32"/>
      <c r="K6881" s="32"/>
      <c r="L6881" s="32"/>
    </row>
    <row r="6882" spans="7:12" x14ac:dyDescent="0.2">
      <c r="G6882" s="32"/>
      <c r="H6882" s="32"/>
      <c r="I6882" s="32"/>
      <c r="J6882" s="32"/>
      <c r="K6882" s="32"/>
      <c r="L6882" s="32"/>
    </row>
    <row r="6883" spans="7:12" x14ac:dyDescent="0.2">
      <c r="G6883" s="32"/>
      <c r="H6883" s="32"/>
      <c r="I6883" s="32"/>
      <c r="J6883" s="32"/>
      <c r="K6883" s="32"/>
      <c r="L6883" s="32"/>
    </row>
    <row r="6884" spans="7:12" x14ac:dyDescent="0.2">
      <c r="G6884" s="32"/>
      <c r="H6884" s="32"/>
      <c r="I6884" s="32"/>
      <c r="J6884" s="32"/>
      <c r="K6884" s="32"/>
      <c r="L6884" s="32"/>
    </row>
    <row r="6885" spans="7:12" x14ac:dyDescent="0.2">
      <c r="G6885" s="32"/>
      <c r="H6885" s="32"/>
      <c r="I6885" s="32"/>
      <c r="J6885" s="32"/>
      <c r="K6885" s="32"/>
      <c r="L6885" s="32"/>
    </row>
    <row r="6886" spans="7:12" x14ac:dyDescent="0.2">
      <c r="G6886" s="32"/>
      <c r="H6886" s="32"/>
      <c r="I6886" s="32"/>
      <c r="J6886" s="32"/>
      <c r="K6886" s="32"/>
      <c r="L6886" s="32"/>
    </row>
    <row r="6887" spans="7:12" x14ac:dyDescent="0.2">
      <c r="G6887" s="32"/>
      <c r="H6887" s="32"/>
      <c r="I6887" s="32"/>
      <c r="J6887" s="32"/>
      <c r="K6887" s="32"/>
      <c r="L6887" s="32"/>
    </row>
    <row r="6888" spans="7:12" x14ac:dyDescent="0.2">
      <c r="G6888" s="32"/>
      <c r="H6888" s="32"/>
      <c r="I6888" s="32"/>
      <c r="J6888" s="32"/>
      <c r="K6888" s="32"/>
      <c r="L6888" s="32"/>
    </row>
    <row r="6889" spans="7:12" x14ac:dyDescent="0.2">
      <c r="G6889" s="32"/>
      <c r="H6889" s="32"/>
      <c r="I6889" s="32"/>
      <c r="J6889" s="32"/>
      <c r="K6889" s="32"/>
      <c r="L6889" s="32"/>
    </row>
    <row r="6890" spans="7:12" x14ac:dyDescent="0.2">
      <c r="G6890" s="32"/>
      <c r="H6890" s="32"/>
      <c r="I6890" s="32"/>
      <c r="J6890" s="32"/>
      <c r="K6890" s="32"/>
      <c r="L6890" s="32"/>
    </row>
    <row r="6891" spans="7:12" x14ac:dyDescent="0.2">
      <c r="G6891" s="32"/>
      <c r="H6891" s="32"/>
      <c r="I6891" s="32"/>
      <c r="J6891" s="32"/>
      <c r="K6891" s="32"/>
      <c r="L6891" s="32"/>
    </row>
    <row r="6892" spans="7:12" x14ac:dyDescent="0.2">
      <c r="G6892" s="32"/>
      <c r="H6892" s="32"/>
      <c r="I6892" s="32"/>
      <c r="J6892" s="32"/>
      <c r="K6892" s="32"/>
      <c r="L6892" s="32"/>
    </row>
    <row r="6893" spans="7:12" x14ac:dyDescent="0.2">
      <c r="G6893" s="32"/>
      <c r="H6893" s="32"/>
      <c r="I6893" s="32"/>
      <c r="J6893" s="32"/>
      <c r="K6893" s="32"/>
      <c r="L6893" s="32"/>
    </row>
    <row r="6894" spans="7:12" x14ac:dyDescent="0.2">
      <c r="G6894" s="32"/>
      <c r="H6894" s="32"/>
      <c r="I6894" s="32"/>
      <c r="J6894" s="32"/>
      <c r="K6894" s="32"/>
      <c r="L6894" s="32"/>
    </row>
    <row r="6895" spans="7:12" x14ac:dyDescent="0.2">
      <c r="G6895" s="32"/>
      <c r="H6895" s="32"/>
      <c r="I6895" s="32"/>
      <c r="J6895" s="32"/>
      <c r="K6895" s="32"/>
      <c r="L6895" s="32"/>
    </row>
    <row r="6896" spans="7:12" x14ac:dyDescent="0.2">
      <c r="G6896" s="32"/>
      <c r="H6896" s="32"/>
      <c r="I6896" s="32"/>
      <c r="J6896" s="32"/>
      <c r="K6896" s="32"/>
      <c r="L6896" s="32"/>
    </row>
    <row r="6897" spans="7:12" x14ac:dyDescent="0.2">
      <c r="G6897" s="32"/>
      <c r="H6897" s="32"/>
      <c r="I6897" s="32"/>
      <c r="J6897" s="32"/>
      <c r="K6897" s="32"/>
      <c r="L6897" s="32"/>
    </row>
    <row r="6898" spans="7:12" x14ac:dyDescent="0.2">
      <c r="G6898" s="32"/>
      <c r="H6898" s="32"/>
      <c r="I6898" s="32"/>
      <c r="J6898" s="32"/>
      <c r="K6898" s="32"/>
      <c r="L6898" s="32"/>
    </row>
    <row r="6899" spans="7:12" x14ac:dyDescent="0.2">
      <c r="G6899" s="32"/>
      <c r="H6899" s="32"/>
      <c r="I6899" s="32"/>
      <c r="J6899" s="32"/>
      <c r="K6899" s="32"/>
      <c r="L6899" s="32"/>
    </row>
    <row r="6900" spans="7:12" x14ac:dyDescent="0.2">
      <c r="G6900" s="32"/>
      <c r="H6900" s="32"/>
      <c r="I6900" s="32"/>
      <c r="J6900" s="32"/>
      <c r="K6900" s="32"/>
      <c r="L6900" s="32"/>
    </row>
    <row r="6901" spans="7:12" x14ac:dyDescent="0.2">
      <c r="G6901" s="32"/>
      <c r="H6901" s="32"/>
      <c r="I6901" s="32"/>
      <c r="J6901" s="32"/>
      <c r="K6901" s="32"/>
      <c r="L6901" s="32"/>
    </row>
    <row r="6902" spans="7:12" x14ac:dyDescent="0.2">
      <c r="G6902" s="32"/>
      <c r="H6902" s="32"/>
      <c r="I6902" s="32"/>
      <c r="J6902" s="32"/>
      <c r="K6902" s="32"/>
      <c r="L6902" s="32"/>
    </row>
    <row r="6903" spans="7:12" x14ac:dyDescent="0.2">
      <c r="G6903" s="32"/>
      <c r="H6903" s="32"/>
      <c r="I6903" s="32"/>
      <c r="J6903" s="32"/>
      <c r="K6903" s="32"/>
      <c r="L6903" s="32"/>
    </row>
    <row r="6904" spans="7:12" x14ac:dyDescent="0.2">
      <c r="G6904" s="32"/>
      <c r="H6904" s="32"/>
      <c r="I6904" s="32"/>
      <c r="J6904" s="32"/>
      <c r="K6904" s="32"/>
      <c r="L6904" s="32"/>
    </row>
    <row r="6905" spans="7:12" x14ac:dyDescent="0.2">
      <c r="G6905" s="32"/>
      <c r="H6905" s="32"/>
      <c r="I6905" s="32"/>
      <c r="J6905" s="32"/>
      <c r="K6905" s="32"/>
      <c r="L6905" s="32"/>
    </row>
    <row r="6906" spans="7:12" x14ac:dyDescent="0.2">
      <c r="G6906" s="32"/>
      <c r="H6906" s="32"/>
      <c r="I6906" s="32"/>
      <c r="J6906" s="32"/>
      <c r="K6906" s="32"/>
      <c r="L6906" s="32"/>
    </row>
    <row r="6907" spans="7:12" x14ac:dyDescent="0.2">
      <c r="G6907" s="32"/>
      <c r="H6907" s="32"/>
      <c r="I6907" s="32"/>
      <c r="J6907" s="32"/>
      <c r="K6907" s="32"/>
      <c r="L6907" s="32"/>
    </row>
    <row r="6908" spans="7:12" x14ac:dyDescent="0.2">
      <c r="G6908" s="32"/>
      <c r="H6908" s="32"/>
      <c r="I6908" s="32"/>
      <c r="J6908" s="32"/>
      <c r="K6908" s="32"/>
      <c r="L6908" s="32"/>
    </row>
    <row r="6909" spans="7:12" x14ac:dyDescent="0.2">
      <c r="G6909" s="32"/>
      <c r="H6909" s="32"/>
      <c r="I6909" s="32"/>
      <c r="J6909" s="32"/>
      <c r="K6909" s="32"/>
      <c r="L6909" s="32"/>
    </row>
    <row r="6910" spans="7:12" x14ac:dyDescent="0.2">
      <c r="G6910" s="32"/>
      <c r="H6910" s="32"/>
      <c r="I6910" s="32"/>
      <c r="J6910" s="32"/>
      <c r="K6910" s="32"/>
      <c r="L6910" s="32"/>
    </row>
    <row r="6911" spans="7:12" x14ac:dyDescent="0.2">
      <c r="G6911" s="32"/>
      <c r="H6911" s="32"/>
      <c r="I6911" s="32"/>
      <c r="J6911" s="32"/>
      <c r="K6911" s="32"/>
      <c r="L6911" s="32"/>
    </row>
    <row r="6912" spans="7:12" x14ac:dyDescent="0.2">
      <c r="G6912" s="32"/>
      <c r="H6912" s="32"/>
      <c r="I6912" s="32"/>
      <c r="J6912" s="32"/>
      <c r="K6912" s="32"/>
      <c r="L6912" s="32"/>
    </row>
    <row r="6913" spans="7:12" x14ac:dyDescent="0.2">
      <c r="G6913" s="32"/>
      <c r="H6913" s="32"/>
      <c r="I6913" s="32"/>
      <c r="J6913" s="32"/>
      <c r="K6913" s="32"/>
      <c r="L6913" s="32"/>
    </row>
    <row r="6914" spans="7:12" x14ac:dyDescent="0.2">
      <c r="G6914" s="32"/>
      <c r="H6914" s="32"/>
      <c r="I6914" s="32"/>
      <c r="J6914" s="32"/>
      <c r="K6914" s="32"/>
      <c r="L6914" s="32"/>
    </row>
    <row r="6915" spans="7:12" x14ac:dyDescent="0.2">
      <c r="G6915" s="32"/>
      <c r="H6915" s="32"/>
      <c r="I6915" s="32"/>
      <c r="J6915" s="32"/>
      <c r="K6915" s="32"/>
      <c r="L6915" s="32"/>
    </row>
    <row r="6916" spans="7:12" x14ac:dyDescent="0.2">
      <c r="G6916" s="32"/>
      <c r="H6916" s="32"/>
      <c r="I6916" s="32"/>
      <c r="J6916" s="32"/>
      <c r="K6916" s="32"/>
      <c r="L6916" s="32"/>
    </row>
    <row r="6917" spans="7:12" x14ac:dyDescent="0.2">
      <c r="G6917" s="32"/>
      <c r="H6917" s="32"/>
      <c r="I6917" s="32"/>
      <c r="J6917" s="32"/>
      <c r="K6917" s="32"/>
      <c r="L6917" s="32"/>
    </row>
    <row r="6918" spans="7:12" x14ac:dyDescent="0.2">
      <c r="G6918" s="32"/>
      <c r="H6918" s="32"/>
      <c r="I6918" s="32"/>
      <c r="J6918" s="32"/>
      <c r="K6918" s="32"/>
      <c r="L6918" s="32"/>
    </row>
    <row r="6919" spans="7:12" x14ac:dyDescent="0.2">
      <c r="G6919" s="32"/>
      <c r="H6919" s="32"/>
      <c r="I6919" s="32"/>
      <c r="J6919" s="32"/>
      <c r="K6919" s="32"/>
      <c r="L6919" s="32"/>
    </row>
    <row r="6920" spans="7:12" x14ac:dyDescent="0.2">
      <c r="G6920" s="32"/>
      <c r="H6920" s="32"/>
      <c r="I6920" s="32"/>
      <c r="J6920" s="32"/>
      <c r="K6920" s="32"/>
      <c r="L6920" s="32"/>
    </row>
    <row r="6921" spans="7:12" x14ac:dyDescent="0.2">
      <c r="G6921" s="32"/>
      <c r="H6921" s="32"/>
      <c r="I6921" s="32"/>
      <c r="J6921" s="32"/>
      <c r="K6921" s="32"/>
      <c r="L6921" s="32"/>
    </row>
    <row r="6922" spans="7:12" x14ac:dyDescent="0.2">
      <c r="G6922" s="32"/>
      <c r="H6922" s="32"/>
      <c r="I6922" s="32"/>
      <c r="J6922" s="32"/>
      <c r="K6922" s="32"/>
      <c r="L6922" s="32"/>
    </row>
    <row r="6923" spans="7:12" x14ac:dyDescent="0.2">
      <c r="G6923" s="32"/>
      <c r="H6923" s="32"/>
      <c r="I6923" s="32"/>
      <c r="J6923" s="32"/>
      <c r="K6923" s="32"/>
      <c r="L6923" s="32"/>
    </row>
    <row r="6924" spans="7:12" x14ac:dyDescent="0.2">
      <c r="G6924" s="32"/>
      <c r="H6924" s="32"/>
      <c r="I6924" s="32"/>
      <c r="J6924" s="32"/>
      <c r="K6924" s="32"/>
      <c r="L6924" s="32"/>
    </row>
    <row r="6925" spans="7:12" x14ac:dyDescent="0.2">
      <c r="G6925" s="32"/>
      <c r="H6925" s="32"/>
      <c r="I6925" s="32"/>
      <c r="J6925" s="32"/>
      <c r="K6925" s="32"/>
      <c r="L6925" s="32"/>
    </row>
    <row r="6926" spans="7:12" x14ac:dyDescent="0.2">
      <c r="G6926" s="32"/>
      <c r="H6926" s="32"/>
      <c r="I6926" s="32"/>
      <c r="J6926" s="32"/>
      <c r="K6926" s="32"/>
      <c r="L6926" s="32"/>
    </row>
    <row r="6927" spans="7:12" x14ac:dyDescent="0.2">
      <c r="G6927" s="32"/>
      <c r="H6927" s="32"/>
      <c r="I6927" s="32"/>
      <c r="J6927" s="32"/>
      <c r="K6927" s="32"/>
      <c r="L6927" s="32"/>
    </row>
    <row r="6928" spans="7:12" x14ac:dyDescent="0.2">
      <c r="G6928" s="32"/>
      <c r="H6928" s="32"/>
      <c r="I6928" s="32"/>
      <c r="J6928" s="32"/>
      <c r="K6928" s="32"/>
      <c r="L6928" s="32"/>
    </row>
    <row r="6929" spans="7:12" x14ac:dyDescent="0.2">
      <c r="G6929" s="32"/>
      <c r="H6929" s="32"/>
      <c r="I6929" s="32"/>
      <c r="J6929" s="32"/>
      <c r="K6929" s="32"/>
      <c r="L6929" s="32"/>
    </row>
    <row r="6930" spans="7:12" x14ac:dyDescent="0.2">
      <c r="G6930" s="32"/>
      <c r="H6930" s="32"/>
      <c r="I6930" s="32"/>
      <c r="J6930" s="32"/>
      <c r="K6930" s="32"/>
      <c r="L6930" s="32"/>
    </row>
    <row r="6931" spans="7:12" x14ac:dyDescent="0.2">
      <c r="G6931" s="32"/>
      <c r="H6931" s="32"/>
      <c r="I6931" s="32"/>
      <c r="J6931" s="32"/>
      <c r="K6931" s="32"/>
      <c r="L6931" s="32"/>
    </row>
    <row r="6932" spans="7:12" x14ac:dyDescent="0.2">
      <c r="G6932" s="32"/>
      <c r="H6932" s="32"/>
      <c r="I6932" s="32"/>
      <c r="J6932" s="32"/>
      <c r="K6932" s="32"/>
      <c r="L6932" s="32"/>
    </row>
    <row r="6933" spans="7:12" x14ac:dyDescent="0.2">
      <c r="G6933" s="32"/>
      <c r="H6933" s="32"/>
      <c r="I6933" s="32"/>
      <c r="J6933" s="32"/>
      <c r="K6933" s="32"/>
      <c r="L6933" s="32"/>
    </row>
    <row r="6934" spans="7:12" x14ac:dyDescent="0.2">
      <c r="G6934" s="32"/>
      <c r="H6934" s="32"/>
      <c r="I6934" s="32"/>
      <c r="J6934" s="32"/>
      <c r="K6934" s="32"/>
      <c r="L6934" s="32"/>
    </row>
    <row r="6935" spans="7:12" x14ac:dyDescent="0.2">
      <c r="G6935" s="32"/>
      <c r="H6935" s="32"/>
      <c r="I6935" s="32"/>
      <c r="J6935" s="32"/>
      <c r="K6935" s="32"/>
      <c r="L6935" s="32"/>
    </row>
    <row r="6936" spans="7:12" x14ac:dyDescent="0.2">
      <c r="G6936" s="32"/>
      <c r="H6936" s="32"/>
      <c r="I6936" s="32"/>
      <c r="J6936" s="32"/>
      <c r="K6936" s="32"/>
      <c r="L6936" s="32"/>
    </row>
    <row r="6937" spans="7:12" x14ac:dyDescent="0.2">
      <c r="G6937" s="32"/>
      <c r="H6937" s="32"/>
      <c r="I6937" s="32"/>
      <c r="J6937" s="32"/>
      <c r="K6937" s="32"/>
      <c r="L6937" s="32"/>
    </row>
    <row r="6938" spans="7:12" x14ac:dyDescent="0.2">
      <c r="G6938" s="32"/>
      <c r="H6938" s="32"/>
      <c r="I6938" s="32"/>
      <c r="J6938" s="32"/>
      <c r="K6938" s="32"/>
      <c r="L6938" s="32"/>
    </row>
    <row r="6939" spans="7:12" x14ac:dyDescent="0.2">
      <c r="G6939" s="32"/>
      <c r="H6939" s="32"/>
      <c r="I6939" s="32"/>
      <c r="J6939" s="32"/>
      <c r="K6939" s="32"/>
      <c r="L6939" s="32"/>
    </row>
    <row r="6940" spans="7:12" x14ac:dyDescent="0.2">
      <c r="G6940" s="32"/>
      <c r="H6940" s="32"/>
      <c r="I6940" s="32"/>
      <c r="J6940" s="32"/>
      <c r="K6940" s="32"/>
      <c r="L6940" s="32"/>
    </row>
    <row r="6941" spans="7:12" x14ac:dyDescent="0.2">
      <c r="G6941" s="32"/>
      <c r="H6941" s="32"/>
      <c r="I6941" s="32"/>
      <c r="J6941" s="32"/>
      <c r="K6941" s="32"/>
      <c r="L6941" s="32"/>
    </row>
    <row r="6942" spans="7:12" x14ac:dyDescent="0.2">
      <c r="G6942" s="32"/>
      <c r="H6942" s="32"/>
      <c r="I6942" s="32"/>
      <c r="J6942" s="32"/>
      <c r="K6942" s="32"/>
      <c r="L6942" s="32"/>
    </row>
    <row r="6943" spans="7:12" x14ac:dyDescent="0.2">
      <c r="G6943" s="32"/>
      <c r="H6943" s="32"/>
      <c r="I6943" s="32"/>
      <c r="J6943" s="32"/>
      <c r="K6943" s="32"/>
      <c r="L6943" s="32"/>
    </row>
    <row r="6944" spans="7:12" x14ac:dyDescent="0.2">
      <c r="G6944" s="32"/>
      <c r="H6944" s="32"/>
      <c r="I6944" s="32"/>
      <c r="J6944" s="32"/>
      <c r="K6944" s="32"/>
      <c r="L6944" s="32"/>
    </row>
    <row r="6945" spans="7:12" x14ac:dyDescent="0.2">
      <c r="G6945" s="32"/>
      <c r="H6945" s="32"/>
      <c r="I6945" s="32"/>
      <c r="J6945" s="32"/>
      <c r="K6945" s="32"/>
      <c r="L6945" s="32"/>
    </row>
    <row r="6946" spans="7:12" x14ac:dyDescent="0.2">
      <c r="G6946" s="32"/>
      <c r="H6946" s="32"/>
      <c r="I6946" s="32"/>
      <c r="J6946" s="32"/>
      <c r="K6946" s="32"/>
      <c r="L6946" s="32"/>
    </row>
    <row r="6947" spans="7:12" x14ac:dyDescent="0.2">
      <c r="G6947" s="32"/>
      <c r="H6947" s="32"/>
      <c r="I6947" s="32"/>
      <c r="J6947" s="32"/>
      <c r="K6947" s="32"/>
      <c r="L6947" s="32"/>
    </row>
    <row r="6948" spans="7:12" x14ac:dyDescent="0.2">
      <c r="G6948" s="32"/>
      <c r="H6948" s="32"/>
      <c r="I6948" s="32"/>
      <c r="J6948" s="32"/>
      <c r="K6948" s="32"/>
      <c r="L6948" s="32"/>
    </row>
    <row r="6949" spans="7:12" x14ac:dyDescent="0.2">
      <c r="G6949" s="32"/>
      <c r="H6949" s="32"/>
      <c r="I6949" s="32"/>
      <c r="J6949" s="32"/>
      <c r="K6949" s="32"/>
      <c r="L6949" s="32"/>
    </row>
    <row r="6950" spans="7:12" x14ac:dyDescent="0.2">
      <c r="G6950" s="32"/>
      <c r="H6950" s="32"/>
      <c r="I6950" s="32"/>
      <c r="J6950" s="32"/>
      <c r="K6950" s="32"/>
      <c r="L6950" s="32"/>
    </row>
    <row r="6951" spans="7:12" x14ac:dyDescent="0.2">
      <c r="G6951" s="32"/>
      <c r="H6951" s="32"/>
      <c r="I6951" s="32"/>
      <c r="J6951" s="32"/>
      <c r="K6951" s="32"/>
      <c r="L6951" s="32"/>
    </row>
    <row r="6952" spans="7:12" x14ac:dyDescent="0.2">
      <c r="G6952" s="32"/>
      <c r="H6952" s="32"/>
      <c r="I6952" s="32"/>
      <c r="J6952" s="32"/>
      <c r="K6952" s="32"/>
      <c r="L6952" s="32"/>
    </row>
    <row r="6953" spans="7:12" x14ac:dyDescent="0.2">
      <c r="G6953" s="32"/>
      <c r="H6953" s="32"/>
      <c r="I6953" s="32"/>
      <c r="J6953" s="32"/>
      <c r="K6953" s="32"/>
      <c r="L6953" s="32"/>
    </row>
    <row r="6954" spans="7:12" x14ac:dyDescent="0.2">
      <c r="G6954" s="32"/>
      <c r="H6954" s="32"/>
      <c r="I6954" s="32"/>
      <c r="J6954" s="32"/>
      <c r="K6954" s="32"/>
      <c r="L6954" s="32"/>
    </row>
    <row r="6955" spans="7:12" x14ac:dyDescent="0.2">
      <c r="G6955" s="32"/>
      <c r="H6955" s="32"/>
      <c r="I6955" s="32"/>
      <c r="J6955" s="32"/>
      <c r="K6955" s="32"/>
      <c r="L6955" s="32"/>
    </row>
    <row r="6956" spans="7:12" x14ac:dyDescent="0.2">
      <c r="G6956" s="32"/>
      <c r="H6956" s="32"/>
      <c r="I6956" s="32"/>
      <c r="J6956" s="32"/>
      <c r="K6956" s="32"/>
      <c r="L6956" s="32"/>
    </row>
    <row r="6957" spans="7:12" x14ac:dyDescent="0.2">
      <c r="G6957" s="32"/>
      <c r="H6957" s="32"/>
      <c r="I6957" s="32"/>
      <c r="J6957" s="32"/>
      <c r="K6957" s="32"/>
      <c r="L6957" s="32"/>
    </row>
    <row r="6958" spans="7:12" x14ac:dyDescent="0.2">
      <c r="G6958" s="32"/>
      <c r="H6958" s="32"/>
      <c r="I6958" s="32"/>
      <c r="J6958" s="32"/>
      <c r="K6958" s="32"/>
      <c r="L6958" s="32"/>
    </row>
    <row r="6959" spans="7:12" x14ac:dyDescent="0.2">
      <c r="G6959" s="32"/>
      <c r="H6959" s="32"/>
      <c r="I6959" s="32"/>
      <c r="J6959" s="32"/>
      <c r="K6959" s="32"/>
      <c r="L6959" s="32"/>
    </row>
    <row r="6960" spans="7:12" x14ac:dyDescent="0.2">
      <c r="G6960" s="32"/>
      <c r="H6960" s="32"/>
      <c r="I6960" s="32"/>
      <c r="J6960" s="32"/>
      <c r="K6960" s="32"/>
      <c r="L6960" s="32"/>
    </row>
    <row r="6961" spans="7:12" x14ac:dyDescent="0.2">
      <c r="G6961" s="32"/>
      <c r="H6961" s="32"/>
      <c r="I6961" s="32"/>
      <c r="J6961" s="32"/>
      <c r="K6961" s="32"/>
      <c r="L6961" s="32"/>
    </row>
    <row r="6962" spans="7:12" x14ac:dyDescent="0.2">
      <c r="G6962" s="32"/>
      <c r="H6962" s="32"/>
      <c r="I6962" s="32"/>
      <c r="J6962" s="32"/>
      <c r="K6962" s="32"/>
      <c r="L6962" s="32"/>
    </row>
    <row r="6963" spans="7:12" x14ac:dyDescent="0.2">
      <c r="G6963" s="32"/>
      <c r="H6963" s="32"/>
      <c r="I6963" s="32"/>
      <c r="J6963" s="32"/>
      <c r="K6963" s="32"/>
      <c r="L6963" s="32"/>
    </row>
    <row r="6964" spans="7:12" x14ac:dyDescent="0.2">
      <c r="G6964" s="32"/>
      <c r="H6964" s="32"/>
      <c r="I6964" s="32"/>
      <c r="J6964" s="32"/>
      <c r="K6964" s="32"/>
      <c r="L6964" s="32"/>
    </row>
    <row r="6965" spans="7:12" x14ac:dyDescent="0.2">
      <c r="G6965" s="32"/>
      <c r="H6965" s="32"/>
      <c r="I6965" s="32"/>
      <c r="J6965" s="32"/>
      <c r="K6965" s="32"/>
      <c r="L6965" s="32"/>
    </row>
    <row r="6966" spans="7:12" x14ac:dyDescent="0.2">
      <c r="G6966" s="32"/>
      <c r="H6966" s="32"/>
      <c r="I6966" s="32"/>
      <c r="J6966" s="32"/>
      <c r="K6966" s="32"/>
      <c r="L6966" s="32"/>
    </row>
    <row r="6967" spans="7:12" x14ac:dyDescent="0.2">
      <c r="G6967" s="32"/>
      <c r="H6967" s="32"/>
      <c r="I6967" s="32"/>
      <c r="J6967" s="32"/>
      <c r="K6967" s="32"/>
      <c r="L6967" s="32"/>
    </row>
    <row r="6968" spans="7:12" x14ac:dyDescent="0.2">
      <c r="G6968" s="32"/>
      <c r="H6968" s="32"/>
      <c r="I6968" s="32"/>
      <c r="J6968" s="32"/>
      <c r="K6968" s="32"/>
      <c r="L6968" s="32"/>
    </row>
    <row r="6969" spans="7:12" x14ac:dyDescent="0.2">
      <c r="G6969" s="32"/>
      <c r="H6969" s="32"/>
      <c r="I6969" s="32"/>
      <c r="J6969" s="32"/>
      <c r="K6969" s="32"/>
      <c r="L6969" s="32"/>
    </row>
    <row r="6970" spans="7:12" x14ac:dyDescent="0.2">
      <c r="G6970" s="32"/>
      <c r="H6970" s="32"/>
      <c r="I6970" s="32"/>
      <c r="J6970" s="32"/>
      <c r="K6970" s="32"/>
      <c r="L6970" s="32"/>
    </row>
    <row r="6971" spans="7:12" x14ac:dyDescent="0.2">
      <c r="G6971" s="32"/>
      <c r="H6971" s="32"/>
      <c r="I6971" s="32"/>
      <c r="J6971" s="32"/>
      <c r="K6971" s="32"/>
      <c r="L6971" s="32"/>
    </row>
    <row r="6972" spans="7:12" x14ac:dyDescent="0.2">
      <c r="G6972" s="32"/>
      <c r="H6972" s="32"/>
      <c r="I6972" s="32"/>
      <c r="J6972" s="32"/>
      <c r="K6972" s="32"/>
      <c r="L6972" s="32"/>
    </row>
    <row r="6973" spans="7:12" x14ac:dyDescent="0.2">
      <c r="G6973" s="32"/>
      <c r="H6973" s="32"/>
      <c r="I6973" s="32"/>
      <c r="J6973" s="32"/>
      <c r="K6973" s="32"/>
      <c r="L6973" s="32"/>
    </row>
    <row r="6974" spans="7:12" x14ac:dyDescent="0.2">
      <c r="G6974" s="32"/>
      <c r="H6974" s="32"/>
      <c r="I6974" s="32"/>
      <c r="J6974" s="32"/>
      <c r="K6974" s="32"/>
      <c r="L6974" s="32"/>
    </row>
    <row r="6975" spans="7:12" x14ac:dyDescent="0.2">
      <c r="G6975" s="32"/>
      <c r="H6975" s="32"/>
      <c r="I6975" s="32"/>
      <c r="J6975" s="32"/>
      <c r="K6975" s="32"/>
      <c r="L6975" s="32"/>
    </row>
    <row r="6976" spans="7:12" x14ac:dyDescent="0.2">
      <c r="G6976" s="32"/>
      <c r="H6976" s="32"/>
      <c r="I6976" s="32"/>
      <c r="J6976" s="32"/>
      <c r="K6976" s="32"/>
      <c r="L6976" s="32"/>
    </row>
    <row r="6977" spans="7:12" x14ac:dyDescent="0.2">
      <c r="G6977" s="32"/>
      <c r="H6977" s="32"/>
      <c r="I6977" s="32"/>
      <c r="J6977" s="32"/>
      <c r="K6977" s="32"/>
      <c r="L6977" s="32"/>
    </row>
    <row r="6978" spans="7:12" x14ac:dyDescent="0.2">
      <c r="G6978" s="32"/>
      <c r="H6978" s="32"/>
      <c r="I6978" s="32"/>
      <c r="J6978" s="32"/>
      <c r="K6978" s="32"/>
      <c r="L6978" s="32"/>
    </row>
    <row r="6979" spans="7:12" x14ac:dyDescent="0.2">
      <c r="G6979" s="32"/>
      <c r="H6979" s="32"/>
      <c r="I6979" s="32"/>
      <c r="J6979" s="32"/>
      <c r="K6979" s="32"/>
      <c r="L6979" s="32"/>
    </row>
    <row r="6980" spans="7:12" x14ac:dyDescent="0.2">
      <c r="G6980" s="32"/>
      <c r="H6980" s="32"/>
      <c r="I6980" s="32"/>
      <c r="J6980" s="32"/>
      <c r="K6980" s="32"/>
      <c r="L6980" s="32"/>
    </row>
    <row r="6981" spans="7:12" x14ac:dyDescent="0.2">
      <c r="G6981" s="32"/>
      <c r="H6981" s="32"/>
      <c r="I6981" s="32"/>
      <c r="J6981" s="32"/>
      <c r="K6981" s="32"/>
      <c r="L6981" s="32"/>
    </row>
    <row r="6982" spans="7:12" x14ac:dyDescent="0.2">
      <c r="G6982" s="32"/>
      <c r="H6982" s="32"/>
      <c r="I6982" s="32"/>
      <c r="J6982" s="32"/>
      <c r="K6982" s="32"/>
      <c r="L6982" s="32"/>
    </row>
    <row r="6983" spans="7:12" x14ac:dyDescent="0.2">
      <c r="G6983" s="32"/>
      <c r="H6983" s="32"/>
      <c r="I6983" s="32"/>
      <c r="J6983" s="32"/>
      <c r="K6983" s="32"/>
      <c r="L6983" s="32"/>
    </row>
    <row r="6984" spans="7:12" x14ac:dyDescent="0.2">
      <c r="G6984" s="32"/>
      <c r="H6984" s="32"/>
      <c r="I6984" s="32"/>
      <c r="J6984" s="32"/>
      <c r="K6984" s="32"/>
      <c r="L6984" s="32"/>
    </row>
    <row r="6985" spans="7:12" x14ac:dyDescent="0.2">
      <c r="G6985" s="32"/>
      <c r="H6985" s="32"/>
      <c r="I6985" s="32"/>
      <c r="J6985" s="32"/>
      <c r="K6985" s="32"/>
      <c r="L6985" s="32"/>
    </row>
    <row r="6986" spans="7:12" x14ac:dyDescent="0.2">
      <c r="G6986" s="32"/>
      <c r="H6986" s="32"/>
      <c r="I6986" s="32"/>
      <c r="J6986" s="32"/>
      <c r="K6986" s="32"/>
      <c r="L6986" s="32"/>
    </row>
    <row r="6987" spans="7:12" x14ac:dyDescent="0.2">
      <c r="G6987" s="32"/>
      <c r="H6987" s="32"/>
      <c r="I6987" s="32"/>
      <c r="J6987" s="32"/>
      <c r="K6987" s="32"/>
      <c r="L6987" s="32"/>
    </row>
    <row r="6988" spans="7:12" x14ac:dyDescent="0.2">
      <c r="G6988" s="32"/>
      <c r="H6988" s="32"/>
      <c r="I6988" s="32"/>
      <c r="J6988" s="32"/>
      <c r="K6988" s="32"/>
      <c r="L6988" s="32"/>
    </row>
    <row r="6989" spans="7:12" x14ac:dyDescent="0.2">
      <c r="G6989" s="32"/>
      <c r="H6989" s="32"/>
      <c r="I6989" s="32"/>
      <c r="J6989" s="32"/>
      <c r="K6989" s="32"/>
      <c r="L6989" s="32"/>
    </row>
    <row r="6990" spans="7:12" x14ac:dyDescent="0.2">
      <c r="G6990" s="32"/>
      <c r="H6990" s="32"/>
      <c r="I6990" s="32"/>
      <c r="J6990" s="32"/>
      <c r="K6990" s="32"/>
      <c r="L6990" s="32"/>
    </row>
    <row r="6991" spans="7:12" x14ac:dyDescent="0.2">
      <c r="G6991" s="32"/>
      <c r="H6991" s="32"/>
      <c r="I6991" s="32"/>
      <c r="J6991" s="32"/>
      <c r="K6991" s="32"/>
      <c r="L6991" s="32"/>
    </row>
    <row r="6992" spans="7:12" x14ac:dyDescent="0.2">
      <c r="G6992" s="32"/>
      <c r="H6992" s="32"/>
      <c r="I6992" s="32"/>
      <c r="J6992" s="32"/>
      <c r="K6992" s="32"/>
      <c r="L6992" s="32"/>
    </row>
    <row r="6993" spans="7:12" x14ac:dyDescent="0.2">
      <c r="G6993" s="32"/>
      <c r="H6993" s="32"/>
      <c r="I6993" s="32"/>
      <c r="J6993" s="32"/>
      <c r="K6993" s="32"/>
      <c r="L6993" s="32"/>
    </row>
    <row r="6994" spans="7:12" x14ac:dyDescent="0.2">
      <c r="G6994" s="32"/>
      <c r="H6994" s="32"/>
      <c r="I6994" s="32"/>
      <c r="J6994" s="32"/>
      <c r="K6994" s="32"/>
      <c r="L6994" s="32"/>
    </row>
    <row r="6995" spans="7:12" x14ac:dyDescent="0.2">
      <c r="G6995" s="32"/>
      <c r="H6995" s="32"/>
      <c r="I6995" s="32"/>
      <c r="J6995" s="32"/>
      <c r="K6995" s="32"/>
      <c r="L6995" s="32"/>
    </row>
    <row r="6996" spans="7:12" x14ac:dyDescent="0.2">
      <c r="G6996" s="32"/>
      <c r="H6996" s="32"/>
      <c r="I6996" s="32"/>
      <c r="J6996" s="32"/>
      <c r="K6996" s="32"/>
      <c r="L6996" s="32"/>
    </row>
    <row r="6997" spans="7:12" x14ac:dyDescent="0.2">
      <c r="G6997" s="32"/>
      <c r="H6997" s="32"/>
      <c r="I6997" s="32"/>
      <c r="J6997" s="32"/>
      <c r="K6997" s="32"/>
      <c r="L6997" s="32"/>
    </row>
    <row r="6998" spans="7:12" x14ac:dyDescent="0.2">
      <c r="G6998" s="32"/>
      <c r="H6998" s="32"/>
      <c r="I6998" s="32"/>
      <c r="J6998" s="32"/>
      <c r="K6998" s="32"/>
      <c r="L6998" s="32"/>
    </row>
    <row r="6999" spans="7:12" x14ac:dyDescent="0.2">
      <c r="G6999" s="32"/>
      <c r="H6999" s="32"/>
      <c r="I6999" s="32"/>
      <c r="J6999" s="32"/>
      <c r="K6999" s="32"/>
      <c r="L6999" s="32"/>
    </row>
    <row r="7000" spans="7:12" x14ac:dyDescent="0.2">
      <c r="G7000" s="32"/>
      <c r="H7000" s="32"/>
      <c r="I7000" s="32"/>
      <c r="J7000" s="32"/>
      <c r="K7000" s="32"/>
      <c r="L7000" s="32"/>
    </row>
    <row r="7001" spans="7:12" x14ac:dyDescent="0.2">
      <c r="G7001" s="32"/>
      <c r="H7001" s="32"/>
      <c r="I7001" s="32"/>
      <c r="J7001" s="32"/>
      <c r="K7001" s="32"/>
      <c r="L7001" s="32"/>
    </row>
    <row r="7002" spans="7:12" x14ac:dyDescent="0.2">
      <c r="G7002" s="32"/>
      <c r="H7002" s="32"/>
      <c r="I7002" s="32"/>
      <c r="J7002" s="32"/>
      <c r="K7002" s="32"/>
      <c r="L7002" s="32"/>
    </row>
    <row r="7003" spans="7:12" x14ac:dyDescent="0.2">
      <c r="G7003" s="32"/>
      <c r="H7003" s="32"/>
      <c r="I7003" s="32"/>
      <c r="J7003" s="32"/>
      <c r="K7003" s="32"/>
      <c r="L7003" s="32"/>
    </row>
    <row r="7004" spans="7:12" x14ac:dyDescent="0.2">
      <c r="G7004" s="32"/>
      <c r="H7004" s="32"/>
      <c r="I7004" s="32"/>
      <c r="J7004" s="32"/>
      <c r="K7004" s="32"/>
      <c r="L7004" s="32"/>
    </row>
    <row r="7005" spans="7:12" x14ac:dyDescent="0.2">
      <c r="G7005" s="32"/>
      <c r="H7005" s="32"/>
      <c r="I7005" s="32"/>
      <c r="J7005" s="32"/>
      <c r="K7005" s="32"/>
      <c r="L7005" s="32"/>
    </row>
    <row r="7006" spans="7:12" x14ac:dyDescent="0.2">
      <c r="G7006" s="32"/>
      <c r="H7006" s="32"/>
      <c r="I7006" s="32"/>
      <c r="J7006" s="32"/>
      <c r="K7006" s="32"/>
      <c r="L7006" s="32"/>
    </row>
    <row r="7007" spans="7:12" x14ac:dyDescent="0.2">
      <c r="G7007" s="32"/>
      <c r="H7007" s="32"/>
      <c r="I7007" s="32"/>
      <c r="J7007" s="32"/>
      <c r="K7007" s="32"/>
      <c r="L7007" s="32"/>
    </row>
    <row r="7008" spans="7:12" x14ac:dyDescent="0.2">
      <c r="G7008" s="32"/>
      <c r="H7008" s="32"/>
      <c r="I7008" s="32"/>
      <c r="J7008" s="32"/>
      <c r="K7008" s="32"/>
      <c r="L7008" s="32"/>
    </row>
    <row r="7009" spans="7:12" x14ac:dyDescent="0.2">
      <c r="G7009" s="32"/>
      <c r="H7009" s="32"/>
      <c r="I7009" s="32"/>
      <c r="J7009" s="32"/>
      <c r="K7009" s="32"/>
      <c r="L7009" s="32"/>
    </row>
    <row r="7010" spans="7:12" x14ac:dyDescent="0.2">
      <c r="G7010" s="32"/>
      <c r="H7010" s="32"/>
      <c r="I7010" s="32"/>
      <c r="J7010" s="32"/>
      <c r="K7010" s="32"/>
      <c r="L7010" s="32"/>
    </row>
    <row r="7011" spans="7:12" x14ac:dyDescent="0.2">
      <c r="G7011" s="32"/>
      <c r="H7011" s="32"/>
      <c r="I7011" s="32"/>
      <c r="J7011" s="32"/>
      <c r="K7011" s="32"/>
      <c r="L7011" s="32"/>
    </row>
    <row r="7012" spans="7:12" x14ac:dyDescent="0.2">
      <c r="G7012" s="32"/>
      <c r="H7012" s="32"/>
      <c r="I7012" s="32"/>
      <c r="J7012" s="32"/>
      <c r="K7012" s="32"/>
      <c r="L7012" s="32"/>
    </row>
    <row r="7013" spans="7:12" x14ac:dyDescent="0.2">
      <c r="G7013" s="32"/>
      <c r="H7013" s="32"/>
      <c r="I7013" s="32"/>
      <c r="J7013" s="32"/>
      <c r="K7013" s="32"/>
      <c r="L7013" s="32"/>
    </row>
    <row r="7014" spans="7:12" x14ac:dyDescent="0.2">
      <c r="G7014" s="32"/>
      <c r="H7014" s="32"/>
      <c r="I7014" s="32"/>
      <c r="J7014" s="32"/>
      <c r="K7014" s="32"/>
      <c r="L7014" s="32"/>
    </row>
    <row r="7015" spans="7:12" x14ac:dyDescent="0.2">
      <c r="G7015" s="32"/>
      <c r="H7015" s="32"/>
      <c r="I7015" s="32"/>
      <c r="J7015" s="32"/>
      <c r="K7015" s="32"/>
      <c r="L7015" s="32"/>
    </row>
    <row r="7016" spans="7:12" x14ac:dyDescent="0.2">
      <c r="G7016" s="32"/>
      <c r="H7016" s="32"/>
      <c r="I7016" s="32"/>
      <c r="J7016" s="32"/>
      <c r="K7016" s="32"/>
      <c r="L7016" s="32"/>
    </row>
    <row r="7017" spans="7:12" x14ac:dyDescent="0.2">
      <c r="G7017" s="32"/>
      <c r="H7017" s="32"/>
      <c r="I7017" s="32"/>
      <c r="J7017" s="32"/>
      <c r="K7017" s="32"/>
      <c r="L7017" s="32"/>
    </row>
    <row r="7018" spans="7:12" x14ac:dyDescent="0.2">
      <c r="G7018" s="32"/>
      <c r="H7018" s="32"/>
      <c r="I7018" s="32"/>
      <c r="J7018" s="32"/>
      <c r="K7018" s="32"/>
      <c r="L7018" s="32"/>
    </row>
    <row r="7019" spans="7:12" x14ac:dyDescent="0.2">
      <c r="G7019" s="32"/>
      <c r="H7019" s="32"/>
      <c r="I7019" s="32"/>
      <c r="J7019" s="32"/>
      <c r="K7019" s="32"/>
      <c r="L7019" s="32"/>
    </row>
    <row r="7020" spans="7:12" x14ac:dyDescent="0.2">
      <c r="G7020" s="32"/>
      <c r="H7020" s="32"/>
      <c r="I7020" s="32"/>
      <c r="J7020" s="32"/>
      <c r="K7020" s="32"/>
      <c r="L7020" s="32"/>
    </row>
    <row r="7021" spans="7:12" x14ac:dyDescent="0.2">
      <c r="G7021" s="32"/>
      <c r="H7021" s="32"/>
      <c r="I7021" s="32"/>
      <c r="J7021" s="32"/>
      <c r="K7021" s="32"/>
      <c r="L7021" s="32"/>
    </row>
    <row r="7022" spans="7:12" x14ac:dyDescent="0.2">
      <c r="G7022" s="32"/>
      <c r="H7022" s="32"/>
      <c r="I7022" s="32"/>
      <c r="J7022" s="32"/>
      <c r="K7022" s="32"/>
      <c r="L7022" s="32"/>
    </row>
    <row r="7023" spans="7:12" x14ac:dyDescent="0.2">
      <c r="G7023" s="32"/>
      <c r="H7023" s="32"/>
      <c r="I7023" s="32"/>
      <c r="J7023" s="32"/>
      <c r="K7023" s="32"/>
      <c r="L7023" s="32"/>
    </row>
    <row r="7024" spans="7:12" x14ac:dyDescent="0.2">
      <c r="G7024" s="32"/>
      <c r="H7024" s="32"/>
      <c r="I7024" s="32"/>
      <c r="J7024" s="32"/>
      <c r="K7024" s="32"/>
      <c r="L7024" s="32"/>
    </row>
    <row r="7025" spans="7:12" x14ac:dyDescent="0.2">
      <c r="G7025" s="32"/>
      <c r="H7025" s="32"/>
      <c r="I7025" s="32"/>
      <c r="J7025" s="32"/>
      <c r="K7025" s="32"/>
      <c r="L7025" s="32"/>
    </row>
    <row r="7026" spans="7:12" x14ac:dyDescent="0.2">
      <c r="G7026" s="32"/>
      <c r="H7026" s="32"/>
      <c r="I7026" s="32"/>
      <c r="J7026" s="32"/>
      <c r="K7026" s="32"/>
      <c r="L7026" s="32"/>
    </row>
    <row r="7027" spans="7:12" x14ac:dyDescent="0.2">
      <c r="G7027" s="32"/>
      <c r="H7027" s="32"/>
      <c r="I7027" s="32"/>
      <c r="J7027" s="32"/>
      <c r="K7027" s="32"/>
      <c r="L7027" s="32"/>
    </row>
    <row r="7028" spans="7:12" x14ac:dyDescent="0.2">
      <c r="G7028" s="32"/>
      <c r="H7028" s="32"/>
      <c r="I7028" s="32"/>
      <c r="J7028" s="32"/>
      <c r="K7028" s="32"/>
      <c r="L7028" s="32"/>
    </row>
    <row r="7029" spans="7:12" x14ac:dyDescent="0.2">
      <c r="G7029" s="32"/>
      <c r="H7029" s="32"/>
      <c r="I7029" s="32"/>
      <c r="J7029" s="32"/>
      <c r="K7029" s="32"/>
      <c r="L7029" s="32"/>
    </row>
    <row r="7030" spans="7:12" x14ac:dyDescent="0.2">
      <c r="G7030" s="32"/>
      <c r="H7030" s="32"/>
      <c r="I7030" s="32"/>
      <c r="J7030" s="32"/>
      <c r="K7030" s="32"/>
      <c r="L7030" s="32"/>
    </row>
    <row r="7031" spans="7:12" x14ac:dyDescent="0.2">
      <c r="G7031" s="32"/>
      <c r="H7031" s="32"/>
      <c r="I7031" s="32"/>
      <c r="J7031" s="32"/>
      <c r="K7031" s="32"/>
      <c r="L7031" s="32"/>
    </row>
    <row r="7032" spans="7:12" x14ac:dyDescent="0.2">
      <c r="G7032" s="32"/>
      <c r="H7032" s="32"/>
      <c r="I7032" s="32"/>
      <c r="J7032" s="32"/>
      <c r="K7032" s="32"/>
      <c r="L7032" s="32"/>
    </row>
    <row r="7033" spans="7:12" x14ac:dyDescent="0.2">
      <c r="G7033" s="32"/>
      <c r="H7033" s="32"/>
      <c r="I7033" s="32"/>
      <c r="J7033" s="32"/>
      <c r="K7033" s="32"/>
      <c r="L7033" s="32"/>
    </row>
    <row r="7034" spans="7:12" x14ac:dyDescent="0.2">
      <c r="G7034" s="32"/>
      <c r="H7034" s="32"/>
      <c r="I7034" s="32"/>
      <c r="J7034" s="32"/>
      <c r="K7034" s="32"/>
      <c r="L7034" s="32"/>
    </row>
    <row r="7035" spans="7:12" x14ac:dyDescent="0.2">
      <c r="G7035" s="32"/>
      <c r="H7035" s="32"/>
      <c r="I7035" s="32"/>
      <c r="J7035" s="32"/>
      <c r="K7035" s="32"/>
      <c r="L7035" s="32"/>
    </row>
    <row r="7036" spans="7:12" x14ac:dyDescent="0.2">
      <c r="G7036" s="32"/>
      <c r="H7036" s="32"/>
      <c r="I7036" s="32"/>
      <c r="J7036" s="32"/>
      <c r="K7036" s="32"/>
      <c r="L7036" s="32"/>
    </row>
    <row r="7037" spans="7:12" x14ac:dyDescent="0.2">
      <c r="G7037" s="32"/>
      <c r="H7037" s="32"/>
      <c r="I7037" s="32"/>
      <c r="J7037" s="32"/>
      <c r="K7037" s="32"/>
      <c r="L7037" s="32"/>
    </row>
    <row r="7038" spans="7:12" x14ac:dyDescent="0.2">
      <c r="G7038" s="32"/>
      <c r="H7038" s="32"/>
      <c r="I7038" s="32"/>
      <c r="J7038" s="32"/>
      <c r="K7038" s="32"/>
      <c r="L7038" s="32"/>
    </row>
    <row r="7039" spans="7:12" x14ac:dyDescent="0.2">
      <c r="G7039" s="32"/>
      <c r="H7039" s="32"/>
      <c r="I7039" s="32"/>
      <c r="J7039" s="32"/>
      <c r="K7039" s="32"/>
      <c r="L7039" s="32"/>
    </row>
    <row r="7040" spans="7:12" x14ac:dyDescent="0.2">
      <c r="G7040" s="32"/>
      <c r="H7040" s="32"/>
      <c r="I7040" s="32"/>
      <c r="J7040" s="32"/>
      <c r="K7040" s="32"/>
      <c r="L7040" s="32"/>
    </row>
    <row r="7041" spans="7:12" x14ac:dyDescent="0.2">
      <c r="G7041" s="32"/>
      <c r="H7041" s="32"/>
      <c r="I7041" s="32"/>
      <c r="J7041" s="32"/>
      <c r="K7041" s="32"/>
      <c r="L7041" s="32"/>
    </row>
    <row r="7042" spans="7:12" x14ac:dyDescent="0.2">
      <c r="G7042" s="32"/>
      <c r="H7042" s="32"/>
      <c r="I7042" s="32"/>
      <c r="J7042" s="32"/>
      <c r="K7042" s="32"/>
      <c r="L7042" s="32"/>
    </row>
    <row r="7043" spans="7:12" x14ac:dyDescent="0.2">
      <c r="G7043" s="32"/>
      <c r="H7043" s="32"/>
      <c r="I7043" s="32"/>
      <c r="J7043" s="32"/>
      <c r="K7043" s="32"/>
      <c r="L7043" s="32"/>
    </row>
    <row r="7044" spans="7:12" x14ac:dyDescent="0.2">
      <c r="G7044" s="32"/>
      <c r="H7044" s="32"/>
      <c r="I7044" s="32"/>
      <c r="J7044" s="32"/>
      <c r="K7044" s="32"/>
      <c r="L7044" s="32"/>
    </row>
    <row r="7045" spans="7:12" x14ac:dyDescent="0.2">
      <c r="G7045" s="32"/>
      <c r="H7045" s="32"/>
      <c r="I7045" s="32"/>
      <c r="J7045" s="32"/>
      <c r="K7045" s="32"/>
      <c r="L7045" s="32"/>
    </row>
    <row r="7046" spans="7:12" x14ac:dyDescent="0.2">
      <c r="G7046" s="32"/>
      <c r="H7046" s="32"/>
      <c r="I7046" s="32"/>
      <c r="J7046" s="32"/>
      <c r="K7046" s="32"/>
      <c r="L7046" s="32"/>
    </row>
    <row r="7047" spans="7:12" x14ac:dyDescent="0.2">
      <c r="G7047" s="32"/>
      <c r="H7047" s="32"/>
      <c r="I7047" s="32"/>
      <c r="J7047" s="32"/>
      <c r="K7047" s="32"/>
      <c r="L7047" s="32"/>
    </row>
    <row r="7048" spans="7:12" x14ac:dyDescent="0.2">
      <c r="G7048" s="32"/>
      <c r="H7048" s="32"/>
      <c r="I7048" s="32"/>
      <c r="J7048" s="32"/>
      <c r="K7048" s="32"/>
      <c r="L7048" s="32"/>
    </row>
    <row r="7049" spans="7:12" x14ac:dyDescent="0.2">
      <c r="G7049" s="32"/>
      <c r="H7049" s="32"/>
      <c r="I7049" s="32"/>
      <c r="J7049" s="32"/>
      <c r="K7049" s="32"/>
      <c r="L7049" s="32"/>
    </row>
    <row r="7050" spans="7:12" x14ac:dyDescent="0.2">
      <c r="G7050" s="32"/>
      <c r="H7050" s="32"/>
      <c r="I7050" s="32"/>
      <c r="J7050" s="32"/>
      <c r="K7050" s="32"/>
      <c r="L7050" s="32"/>
    </row>
    <row r="7051" spans="7:12" x14ac:dyDescent="0.2">
      <c r="G7051" s="32"/>
      <c r="H7051" s="32"/>
      <c r="I7051" s="32"/>
      <c r="J7051" s="32"/>
      <c r="K7051" s="32"/>
      <c r="L7051" s="32"/>
    </row>
    <row r="7052" spans="7:12" x14ac:dyDescent="0.2">
      <c r="G7052" s="32"/>
      <c r="H7052" s="32"/>
      <c r="I7052" s="32"/>
      <c r="J7052" s="32"/>
      <c r="K7052" s="32"/>
      <c r="L7052" s="32"/>
    </row>
    <row r="7053" spans="7:12" x14ac:dyDescent="0.2">
      <c r="G7053" s="32"/>
      <c r="H7053" s="32"/>
      <c r="I7053" s="32"/>
      <c r="J7053" s="32"/>
      <c r="K7053" s="32"/>
      <c r="L7053" s="32"/>
    </row>
    <row r="7054" spans="7:12" x14ac:dyDescent="0.2">
      <c r="G7054" s="32"/>
      <c r="H7054" s="32"/>
      <c r="I7054" s="32"/>
      <c r="J7054" s="32"/>
      <c r="K7054" s="32"/>
      <c r="L7054" s="32"/>
    </row>
    <row r="7055" spans="7:12" x14ac:dyDescent="0.2">
      <c r="G7055" s="32"/>
      <c r="H7055" s="32"/>
      <c r="I7055" s="32"/>
      <c r="J7055" s="32"/>
      <c r="K7055" s="32"/>
      <c r="L7055" s="32"/>
    </row>
    <row r="7056" spans="7:12" x14ac:dyDescent="0.2">
      <c r="G7056" s="32"/>
      <c r="H7056" s="32"/>
      <c r="I7056" s="32"/>
      <c r="J7056" s="32"/>
      <c r="K7056" s="32"/>
      <c r="L7056" s="32"/>
    </row>
    <row r="7057" spans="7:12" x14ac:dyDescent="0.2">
      <c r="G7057" s="32"/>
      <c r="H7057" s="32"/>
      <c r="I7057" s="32"/>
      <c r="J7057" s="32"/>
      <c r="K7057" s="32"/>
      <c r="L7057" s="32"/>
    </row>
    <row r="7058" spans="7:12" x14ac:dyDescent="0.2">
      <c r="G7058" s="32"/>
      <c r="H7058" s="32"/>
      <c r="I7058" s="32"/>
      <c r="J7058" s="32"/>
      <c r="K7058" s="32"/>
      <c r="L7058" s="32"/>
    </row>
    <row r="7059" spans="7:12" x14ac:dyDescent="0.2">
      <c r="G7059" s="32"/>
      <c r="H7059" s="32"/>
      <c r="I7059" s="32"/>
      <c r="J7059" s="32"/>
      <c r="K7059" s="32"/>
      <c r="L7059" s="32"/>
    </row>
    <row r="7060" spans="7:12" x14ac:dyDescent="0.2">
      <c r="G7060" s="32"/>
      <c r="H7060" s="32"/>
      <c r="I7060" s="32"/>
      <c r="J7060" s="32"/>
      <c r="K7060" s="32"/>
      <c r="L7060" s="32"/>
    </row>
    <row r="7061" spans="7:12" x14ac:dyDescent="0.2">
      <c r="G7061" s="32"/>
      <c r="H7061" s="32"/>
      <c r="I7061" s="32"/>
      <c r="J7061" s="32"/>
      <c r="K7061" s="32"/>
      <c r="L7061" s="32"/>
    </row>
    <row r="7062" spans="7:12" x14ac:dyDescent="0.2">
      <c r="G7062" s="32"/>
      <c r="H7062" s="32"/>
      <c r="I7062" s="32"/>
      <c r="J7062" s="32"/>
      <c r="K7062" s="32"/>
      <c r="L7062" s="32"/>
    </row>
    <row r="7063" spans="7:12" x14ac:dyDescent="0.2">
      <c r="G7063" s="32"/>
      <c r="H7063" s="32"/>
      <c r="I7063" s="32"/>
      <c r="J7063" s="32"/>
      <c r="K7063" s="32"/>
      <c r="L7063" s="32"/>
    </row>
    <row r="7064" spans="7:12" x14ac:dyDescent="0.2">
      <c r="G7064" s="32"/>
      <c r="H7064" s="32"/>
      <c r="I7064" s="32"/>
      <c r="J7064" s="32"/>
      <c r="K7064" s="32"/>
      <c r="L7064" s="32"/>
    </row>
    <row r="7065" spans="7:12" x14ac:dyDescent="0.2">
      <c r="G7065" s="32"/>
      <c r="H7065" s="32"/>
      <c r="I7065" s="32"/>
      <c r="J7065" s="32"/>
      <c r="K7065" s="32"/>
      <c r="L7065" s="32"/>
    </row>
    <row r="7066" spans="7:12" x14ac:dyDescent="0.2">
      <c r="G7066" s="32"/>
      <c r="H7066" s="32"/>
      <c r="I7066" s="32"/>
      <c r="J7066" s="32"/>
      <c r="K7066" s="32"/>
      <c r="L7066" s="32"/>
    </row>
    <row r="7067" spans="7:12" x14ac:dyDescent="0.2">
      <c r="G7067" s="32"/>
      <c r="H7067" s="32"/>
      <c r="I7067" s="32"/>
      <c r="J7067" s="32"/>
      <c r="K7067" s="32"/>
      <c r="L7067" s="32"/>
    </row>
    <row r="7068" spans="7:12" x14ac:dyDescent="0.2">
      <c r="G7068" s="32"/>
      <c r="H7068" s="32"/>
      <c r="I7068" s="32"/>
      <c r="J7068" s="32"/>
      <c r="K7068" s="32"/>
      <c r="L7068" s="32"/>
    </row>
    <row r="7069" spans="7:12" x14ac:dyDescent="0.2">
      <c r="G7069" s="32"/>
      <c r="H7069" s="32"/>
      <c r="I7069" s="32"/>
      <c r="J7069" s="32"/>
      <c r="K7069" s="32"/>
      <c r="L7069" s="32"/>
    </row>
    <row r="7070" spans="7:12" x14ac:dyDescent="0.2">
      <c r="G7070" s="32"/>
      <c r="H7070" s="32"/>
      <c r="I7070" s="32"/>
      <c r="J7070" s="32"/>
      <c r="K7070" s="32"/>
      <c r="L7070" s="32"/>
    </row>
    <row r="7071" spans="7:12" x14ac:dyDescent="0.2">
      <c r="G7071" s="32"/>
      <c r="H7071" s="32"/>
      <c r="I7071" s="32"/>
      <c r="J7071" s="32"/>
      <c r="K7071" s="32"/>
      <c r="L7071" s="32"/>
    </row>
    <row r="7072" spans="7:12" x14ac:dyDescent="0.2">
      <c r="G7072" s="32"/>
      <c r="H7072" s="32"/>
      <c r="I7072" s="32"/>
      <c r="J7072" s="32"/>
      <c r="K7072" s="32"/>
      <c r="L7072" s="32"/>
    </row>
    <row r="7073" spans="7:12" x14ac:dyDescent="0.2">
      <c r="G7073" s="32"/>
      <c r="H7073" s="32"/>
      <c r="I7073" s="32"/>
      <c r="J7073" s="32"/>
      <c r="K7073" s="32"/>
      <c r="L7073" s="32"/>
    </row>
    <row r="7074" spans="7:12" x14ac:dyDescent="0.2">
      <c r="G7074" s="32"/>
      <c r="H7074" s="32"/>
      <c r="I7074" s="32"/>
      <c r="J7074" s="32"/>
      <c r="K7074" s="32"/>
      <c r="L7074" s="32"/>
    </row>
    <row r="7075" spans="7:12" x14ac:dyDescent="0.2">
      <c r="G7075" s="32"/>
      <c r="H7075" s="32"/>
      <c r="I7075" s="32"/>
      <c r="J7075" s="32"/>
      <c r="K7075" s="32"/>
      <c r="L7075" s="32"/>
    </row>
    <row r="7076" spans="7:12" x14ac:dyDescent="0.2">
      <c r="G7076" s="32"/>
      <c r="H7076" s="32"/>
      <c r="I7076" s="32"/>
      <c r="J7076" s="32"/>
      <c r="K7076" s="32"/>
      <c r="L7076" s="32"/>
    </row>
    <row r="7077" spans="7:12" x14ac:dyDescent="0.2">
      <c r="G7077" s="32"/>
      <c r="H7077" s="32"/>
      <c r="I7077" s="32"/>
      <c r="J7077" s="32"/>
      <c r="K7077" s="32"/>
      <c r="L7077" s="32"/>
    </row>
    <row r="7078" spans="7:12" x14ac:dyDescent="0.2">
      <c r="G7078" s="32"/>
      <c r="H7078" s="32"/>
      <c r="I7078" s="32"/>
      <c r="J7078" s="32"/>
      <c r="K7078" s="32"/>
      <c r="L7078" s="32"/>
    </row>
    <row r="7079" spans="7:12" x14ac:dyDescent="0.2">
      <c r="G7079" s="32"/>
      <c r="H7079" s="32"/>
      <c r="I7079" s="32"/>
      <c r="J7079" s="32"/>
      <c r="K7079" s="32"/>
      <c r="L7079" s="32"/>
    </row>
    <row r="7080" spans="7:12" x14ac:dyDescent="0.2">
      <c r="G7080" s="32"/>
      <c r="H7080" s="32"/>
      <c r="I7080" s="32"/>
      <c r="J7080" s="32"/>
      <c r="K7080" s="32"/>
      <c r="L7080" s="32"/>
    </row>
    <row r="7081" spans="7:12" x14ac:dyDescent="0.2">
      <c r="G7081" s="32"/>
      <c r="H7081" s="32"/>
      <c r="I7081" s="32"/>
      <c r="J7081" s="32"/>
      <c r="K7081" s="32"/>
      <c r="L7081" s="32"/>
    </row>
    <row r="7082" spans="7:12" x14ac:dyDescent="0.2">
      <c r="G7082" s="32"/>
      <c r="H7082" s="32"/>
      <c r="I7082" s="32"/>
      <c r="J7082" s="32"/>
      <c r="K7082" s="32"/>
      <c r="L7082" s="32"/>
    </row>
    <row r="7083" spans="7:12" x14ac:dyDescent="0.2">
      <c r="G7083" s="32"/>
      <c r="H7083" s="32"/>
      <c r="I7083" s="32"/>
      <c r="J7083" s="32"/>
      <c r="K7083" s="32"/>
      <c r="L7083" s="32"/>
    </row>
    <row r="7084" spans="7:12" x14ac:dyDescent="0.2">
      <c r="G7084" s="32"/>
      <c r="H7084" s="32"/>
      <c r="I7084" s="32"/>
      <c r="J7084" s="32"/>
      <c r="K7084" s="32"/>
      <c r="L7084" s="32"/>
    </row>
    <row r="7085" spans="7:12" x14ac:dyDescent="0.2">
      <c r="G7085" s="32"/>
      <c r="H7085" s="32"/>
      <c r="I7085" s="32"/>
      <c r="J7085" s="32"/>
      <c r="K7085" s="32"/>
      <c r="L7085" s="32"/>
    </row>
    <row r="7086" spans="7:12" x14ac:dyDescent="0.2">
      <c r="G7086" s="32"/>
      <c r="H7086" s="32"/>
      <c r="I7086" s="32"/>
      <c r="J7086" s="32"/>
      <c r="K7086" s="32"/>
      <c r="L7086" s="32"/>
    </row>
    <row r="7087" spans="7:12" x14ac:dyDescent="0.2">
      <c r="G7087" s="32"/>
      <c r="H7087" s="32"/>
      <c r="I7087" s="32"/>
      <c r="J7087" s="32"/>
      <c r="K7087" s="32"/>
      <c r="L7087" s="32"/>
    </row>
    <row r="7088" spans="7:12" x14ac:dyDescent="0.2">
      <c r="G7088" s="32"/>
      <c r="H7088" s="32"/>
      <c r="I7088" s="32"/>
      <c r="J7088" s="32"/>
      <c r="K7088" s="32"/>
      <c r="L7088" s="32"/>
    </row>
    <row r="7089" spans="7:12" x14ac:dyDescent="0.2">
      <c r="G7089" s="32"/>
      <c r="H7089" s="32"/>
      <c r="I7089" s="32"/>
      <c r="J7089" s="32"/>
      <c r="K7089" s="32"/>
      <c r="L7089" s="32"/>
    </row>
    <row r="7090" spans="7:12" x14ac:dyDescent="0.2">
      <c r="G7090" s="32"/>
      <c r="H7090" s="32"/>
      <c r="I7090" s="32"/>
      <c r="J7090" s="32"/>
      <c r="K7090" s="32"/>
      <c r="L7090" s="32"/>
    </row>
    <row r="7091" spans="7:12" x14ac:dyDescent="0.2">
      <c r="G7091" s="32"/>
      <c r="H7091" s="32"/>
      <c r="I7091" s="32"/>
      <c r="J7091" s="32"/>
      <c r="K7091" s="32"/>
      <c r="L7091" s="32"/>
    </row>
    <row r="7092" spans="7:12" x14ac:dyDescent="0.2">
      <c r="G7092" s="32"/>
      <c r="H7092" s="32"/>
      <c r="I7092" s="32"/>
      <c r="J7092" s="32"/>
      <c r="K7092" s="32"/>
      <c r="L7092" s="32"/>
    </row>
    <row r="7093" spans="7:12" x14ac:dyDescent="0.2">
      <c r="G7093" s="32"/>
      <c r="H7093" s="32"/>
      <c r="I7093" s="32"/>
      <c r="J7093" s="32"/>
      <c r="K7093" s="32"/>
      <c r="L7093" s="32"/>
    </row>
    <row r="7094" spans="7:12" x14ac:dyDescent="0.2">
      <c r="G7094" s="32"/>
      <c r="H7094" s="32"/>
      <c r="I7094" s="32"/>
      <c r="J7094" s="32"/>
      <c r="K7094" s="32"/>
      <c r="L7094" s="32"/>
    </row>
    <row r="7095" spans="7:12" x14ac:dyDescent="0.2">
      <c r="G7095" s="32"/>
      <c r="H7095" s="32"/>
      <c r="I7095" s="32"/>
      <c r="J7095" s="32"/>
      <c r="K7095" s="32"/>
      <c r="L7095" s="32"/>
    </row>
    <row r="7096" spans="7:12" x14ac:dyDescent="0.2">
      <c r="G7096" s="32"/>
      <c r="H7096" s="32"/>
      <c r="I7096" s="32"/>
      <c r="J7096" s="32"/>
      <c r="K7096" s="32"/>
      <c r="L7096" s="32"/>
    </row>
    <row r="7097" spans="7:12" x14ac:dyDescent="0.2">
      <c r="G7097" s="32"/>
      <c r="H7097" s="32"/>
      <c r="I7097" s="32"/>
      <c r="J7097" s="32"/>
      <c r="K7097" s="32"/>
      <c r="L7097" s="32"/>
    </row>
    <row r="7098" spans="7:12" x14ac:dyDescent="0.2">
      <c r="G7098" s="32"/>
      <c r="H7098" s="32"/>
      <c r="I7098" s="32"/>
      <c r="J7098" s="32"/>
      <c r="K7098" s="32"/>
      <c r="L7098" s="32"/>
    </row>
    <row r="7099" spans="7:12" x14ac:dyDescent="0.2">
      <c r="G7099" s="32"/>
      <c r="H7099" s="32"/>
      <c r="I7099" s="32"/>
      <c r="J7099" s="32"/>
      <c r="K7099" s="32"/>
      <c r="L7099" s="32"/>
    </row>
    <row r="7100" spans="7:12" x14ac:dyDescent="0.2">
      <c r="G7100" s="32"/>
      <c r="H7100" s="32"/>
      <c r="I7100" s="32"/>
      <c r="J7100" s="32"/>
      <c r="K7100" s="32"/>
      <c r="L7100" s="32"/>
    </row>
    <row r="7101" spans="7:12" x14ac:dyDescent="0.2">
      <c r="G7101" s="32"/>
      <c r="H7101" s="32"/>
      <c r="I7101" s="32"/>
      <c r="J7101" s="32"/>
      <c r="K7101" s="32"/>
      <c r="L7101" s="32"/>
    </row>
    <row r="7102" spans="7:12" x14ac:dyDescent="0.2">
      <c r="G7102" s="32"/>
      <c r="H7102" s="32"/>
      <c r="I7102" s="32"/>
      <c r="J7102" s="32"/>
      <c r="K7102" s="32"/>
      <c r="L7102" s="32"/>
    </row>
    <row r="7103" spans="7:12" x14ac:dyDescent="0.2">
      <c r="G7103" s="32"/>
      <c r="H7103" s="32"/>
      <c r="I7103" s="32"/>
      <c r="J7103" s="32"/>
      <c r="K7103" s="32"/>
      <c r="L7103" s="32"/>
    </row>
    <row r="7104" spans="7:12" x14ac:dyDescent="0.2">
      <c r="G7104" s="32"/>
      <c r="H7104" s="32"/>
      <c r="I7104" s="32"/>
      <c r="J7104" s="32"/>
      <c r="K7104" s="32"/>
      <c r="L7104" s="32"/>
    </row>
    <row r="7105" spans="7:12" x14ac:dyDescent="0.2">
      <c r="G7105" s="32"/>
      <c r="H7105" s="32"/>
      <c r="I7105" s="32"/>
      <c r="J7105" s="32"/>
      <c r="K7105" s="32"/>
      <c r="L7105" s="32"/>
    </row>
    <row r="7106" spans="7:12" x14ac:dyDescent="0.2">
      <c r="G7106" s="32"/>
      <c r="H7106" s="32"/>
      <c r="I7106" s="32"/>
      <c r="J7106" s="32"/>
      <c r="K7106" s="32"/>
      <c r="L7106" s="32"/>
    </row>
    <row r="7107" spans="7:12" x14ac:dyDescent="0.2">
      <c r="G7107" s="32"/>
      <c r="H7107" s="32"/>
      <c r="I7107" s="32"/>
      <c r="J7107" s="32"/>
      <c r="K7107" s="32"/>
      <c r="L7107" s="32"/>
    </row>
    <row r="7108" spans="7:12" x14ac:dyDescent="0.2">
      <c r="G7108" s="32"/>
      <c r="H7108" s="32"/>
      <c r="I7108" s="32"/>
      <c r="J7108" s="32"/>
      <c r="K7108" s="32"/>
      <c r="L7108" s="32"/>
    </row>
    <row r="7109" spans="7:12" x14ac:dyDescent="0.2">
      <c r="G7109" s="32"/>
      <c r="H7109" s="32"/>
      <c r="I7109" s="32"/>
      <c r="J7109" s="32"/>
      <c r="K7109" s="32"/>
      <c r="L7109" s="32"/>
    </row>
    <row r="7110" spans="7:12" x14ac:dyDescent="0.2">
      <c r="G7110" s="32"/>
      <c r="H7110" s="32"/>
      <c r="I7110" s="32"/>
      <c r="J7110" s="32"/>
      <c r="K7110" s="32"/>
      <c r="L7110" s="32"/>
    </row>
    <row r="7111" spans="7:12" x14ac:dyDescent="0.2">
      <c r="G7111" s="32"/>
      <c r="H7111" s="32"/>
      <c r="I7111" s="32"/>
      <c r="J7111" s="32"/>
      <c r="K7111" s="32"/>
      <c r="L7111" s="32"/>
    </row>
    <row r="7112" spans="7:12" x14ac:dyDescent="0.2">
      <c r="G7112" s="32"/>
      <c r="H7112" s="32"/>
      <c r="I7112" s="32"/>
      <c r="J7112" s="32"/>
      <c r="K7112" s="32"/>
      <c r="L7112" s="32"/>
    </row>
    <row r="7113" spans="7:12" x14ac:dyDescent="0.2">
      <c r="G7113" s="32"/>
      <c r="H7113" s="32"/>
      <c r="I7113" s="32"/>
      <c r="J7113" s="32"/>
      <c r="K7113" s="32"/>
      <c r="L7113" s="32"/>
    </row>
    <row r="7114" spans="7:12" x14ac:dyDescent="0.2">
      <c r="G7114" s="32"/>
      <c r="H7114" s="32"/>
      <c r="I7114" s="32"/>
      <c r="J7114" s="32"/>
      <c r="K7114" s="32"/>
      <c r="L7114" s="32"/>
    </row>
    <row r="7115" spans="7:12" x14ac:dyDescent="0.2">
      <c r="G7115" s="32"/>
      <c r="H7115" s="32"/>
      <c r="I7115" s="32"/>
      <c r="J7115" s="32"/>
      <c r="K7115" s="32"/>
      <c r="L7115" s="32"/>
    </row>
    <row r="7116" spans="7:12" x14ac:dyDescent="0.2">
      <c r="G7116" s="32"/>
      <c r="H7116" s="32"/>
      <c r="I7116" s="32"/>
      <c r="J7116" s="32"/>
      <c r="K7116" s="32"/>
      <c r="L7116" s="32"/>
    </row>
    <row r="7117" spans="7:12" x14ac:dyDescent="0.2">
      <c r="G7117" s="32"/>
      <c r="H7117" s="32"/>
      <c r="I7117" s="32"/>
      <c r="J7117" s="32"/>
      <c r="K7117" s="32"/>
      <c r="L7117" s="32"/>
    </row>
    <row r="7118" spans="7:12" x14ac:dyDescent="0.2">
      <c r="G7118" s="32"/>
      <c r="H7118" s="32"/>
      <c r="I7118" s="32"/>
      <c r="J7118" s="32"/>
      <c r="K7118" s="32"/>
      <c r="L7118" s="32"/>
    </row>
    <row r="7119" spans="7:12" x14ac:dyDescent="0.2">
      <c r="G7119" s="32"/>
      <c r="H7119" s="32"/>
      <c r="I7119" s="32"/>
      <c r="J7119" s="32"/>
      <c r="K7119" s="32"/>
      <c r="L7119" s="32"/>
    </row>
    <row r="7120" spans="7:12" x14ac:dyDescent="0.2">
      <c r="G7120" s="32"/>
      <c r="H7120" s="32"/>
      <c r="I7120" s="32"/>
      <c r="J7120" s="32"/>
      <c r="K7120" s="32"/>
      <c r="L7120" s="32"/>
    </row>
    <row r="7121" spans="7:12" x14ac:dyDescent="0.2">
      <c r="G7121" s="32"/>
      <c r="H7121" s="32"/>
      <c r="I7121" s="32"/>
      <c r="J7121" s="32"/>
      <c r="K7121" s="32"/>
      <c r="L7121" s="32"/>
    </row>
    <row r="7122" spans="7:12" x14ac:dyDescent="0.2">
      <c r="G7122" s="32"/>
      <c r="H7122" s="32"/>
      <c r="I7122" s="32"/>
      <c r="J7122" s="32"/>
      <c r="K7122" s="32"/>
      <c r="L7122" s="32"/>
    </row>
    <row r="7123" spans="7:12" x14ac:dyDescent="0.2">
      <c r="G7123" s="32"/>
      <c r="H7123" s="32"/>
      <c r="I7123" s="32"/>
      <c r="J7123" s="32"/>
      <c r="K7123" s="32"/>
      <c r="L7123" s="32"/>
    </row>
    <row r="7124" spans="7:12" x14ac:dyDescent="0.2">
      <c r="G7124" s="32"/>
      <c r="H7124" s="32"/>
      <c r="I7124" s="32"/>
      <c r="J7124" s="32"/>
      <c r="K7124" s="32"/>
      <c r="L7124" s="32"/>
    </row>
    <row r="7125" spans="7:12" x14ac:dyDescent="0.2">
      <c r="G7125" s="32"/>
      <c r="H7125" s="32"/>
      <c r="I7125" s="32"/>
      <c r="J7125" s="32"/>
      <c r="K7125" s="32"/>
      <c r="L7125" s="32"/>
    </row>
    <row r="7126" spans="7:12" x14ac:dyDescent="0.2">
      <c r="G7126" s="32"/>
      <c r="H7126" s="32"/>
      <c r="I7126" s="32"/>
      <c r="J7126" s="32"/>
      <c r="K7126" s="32"/>
      <c r="L7126" s="32"/>
    </row>
    <row r="7127" spans="7:12" x14ac:dyDescent="0.2">
      <c r="G7127" s="32"/>
      <c r="H7127" s="32"/>
      <c r="I7127" s="32"/>
      <c r="J7127" s="32"/>
      <c r="K7127" s="32"/>
      <c r="L7127" s="32"/>
    </row>
    <row r="7128" spans="7:12" x14ac:dyDescent="0.2">
      <c r="G7128" s="32"/>
      <c r="H7128" s="32"/>
      <c r="I7128" s="32"/>
      <c r="J7128" s="32"/>
      <c r="K7128" s="32"/>
      <c r="L7128" s="32"/>
    </row>
    <row r="7129" spans="7:12" x14ac:dyDescent="0.2">
      <c r="G7129" s="32"/>
      <c r="H7129" s="32"/>
      <c r="I7129" s="32"/>
      <c r="J7129" s="32"/>
      <c r="K7129" s="32"/>
      <c r="L7129" s="32"/>
    </row>
    <row r="7130" spans="7:12" x14ac:dyDescent="0.2">
      <c r="G7130" s="32"/>
      <c r="H7130" s="32"/>
      <c r="I7130" s="32"/>
      <c r="J7130" s="32"/>
      <c r="K7130" s="32"/>
      <c r="L7130" s="32"/>
    </row>
    <row r="7131" spans="7:12" x14ac:dyDescent="0.2">
      <c r="G7131" s="32"/>
      <c r="H7131" s="32"/>
      <c r="I7131" s="32"/>
      <c r="J7131" s="32"/>
      <c r="K7131" s="32"/>
      <c r="L7131" s="32"/>
    </row>
    <row r="7132" spans="7:12" x14ac:dyDescent="0.2">
      <c r="G7132" s="32"/>
      <c r="H7132" s="32"/>
      <c r="I7132" s="32"/>
      <c r="J7132" s="32"/>
      <c r="K7132" s="32"/>
      <c r="L7132" s="32"/>
    </row>
    <row r="7133" spans="7:12" x14ac:dyDescent="0.2">
      <c r="G7133" s="32"/>
      <c r="H7133" s="32"/>
      <c r="I7133" s="32"/>
      <c r="J7133" s="32"/>
      <c r="K7133" s="32"/>
      <c r="L7133" s="32"/>
    </row>
    <row r="7134" spans="7:12" x14ac:dyDescent="0.2">
      <c r="G7134" s="32"/>
      <c r="H7134" s="32"/>
      <c r="I7134" s="32"/>
      <c r="J7134" s="32"/>
      <c r="K7134" s="32"/>
      <c r="L7134" s="32"/>
    </row>
    <row r="7135" spans="7:12" x14ac:dyDescent="0.2">
      <c r="G7135" s="32"/>
      <c r="H7135" s="32"/>
      <c r="I7135" s="32"/>
      <c r="J7135" s="32"/>
      <c r="K7135" s="32"/>
      <c r="L7135" s="32"/>
    </row>
    <row r="7136" spans="7:12" x14ac:dyDescent="0.2">
      <c r="G7136" s="32"/>
      <c r="H7136" s="32"/>
      <c r="I7136" s="32"/>
      <c r="J7136" s="32"/>
      <c r="K7136" s="32"/>
      <c r="L7136" s="32"/>
    </row>
    <row r="7137" spans="7:12" x14ac:dyDescent="0.2">
      <c r="G7137" s="32"/>
      <c r="H7137" s="32"/>
      <c r="I7137" s="32"/>
      <c r="J7137" s="32"/>
      <c r="K7137" s="32"/>
      <c r="L7137" s="32"/>
    </row>
    <row r="7138" spans="7:12" x14ac:dyDescent="0.2">
      <c r="G7138" s="32"/>
      <c r="H7138" s="32"/>
      <c r="I7138" s="32"/>
      <c r="J7138" s="32"/>
      <c r="K7138" s="32"/>
      <c r="L7138" s="32"/>
    </row>
    <row r="7139" spans="7:12" x14ac:dyDescent="0.2">
      <c r="G7139" s="32"/>
      <c r="H7139" s="32"/>
      <c r="I7139" s="32"/>
      <c r="J7139" s="32"/>
      <c r="K7139" s="32"/>
      <c r="L7139" s="32"/>
    </row>
    <row r="7140" spans="7:12" x14ac:dyDescent="0.2">
      <c r="G7140" s="32"/>
      <c r="H7140" s="32"/>
      <c r="I7140" s="32"/>
      <c r="J7140" s="32"/>
      <c r="K7140" s="32"/>
      <c r="L7140" s="32"/>
    </row>
    <row r="7141" spans="7:12" x14ac:dyDescent="0.2">
      <c r="G7141" s="32"/>
      <c r="H7141" s="32"/>
      <c r="I7141" s="32"/>
      <c r="J7141" s="32"/>
      <c r="K7141" s="32"/>
      <c r="L7141" s="32"/>
    </row>
    <row r="7142" spans="7:12" x14ac:dyDescent="0.2">
      <c r="G7142" s="32"/>
      <c r="H7142" s="32"/>
      <c r="I7142" s="32"/>
      <c r="J7142" s="32"/>
      <c r="K7142" s="32"/>
      <c r="L7142" s="32"/>
    </row>
    <row r="7143" spans="7:12" x14ac:dyDescent="0.2">
      <c r="G7143" s="32"/>
      <c r="H7143" s="32"/>
      <c r="I7143" s="32"/>
      <c r="J7143" s="32"/>
      <c r="K7143" s="32"/>
      <c r="L7143" s="32"/>
    </row>
    <row r="7144" spans="7:12" x14ac:dyDescent="0.2">
      <c r="G7144" s="32"/>
      <c r="H7144" s="32"/>
      <c r="I7144" s="32"/>
      <c r="J7144" s="32"/>
      <c r="K7144" s="32"/>
      <c r="L7144" s="32"/>
    </row>
    <row r="7145" spans="7:12" x14ac:dyDescent="0.2">
      <c r="G7145" s="32"/>
      <c r="H7145" s="32"/>
      <c r="I7145" s="32"/>
      <c r="J7145" s="32"/>
      <c r="K7145" s="32"/>
      <c r="L7145" s="32"/>
    </row>
    <row r="7146" spans="7:12" x14ac:dyDescent="0.2">
      <c r="G7146" s="32"/>
      <c r="H7146" s="32"/>
      <c r="I7146" s="32"/>
      <c r="J7146" s="32"/>
      <c r="K7146" s="32"/>
      <c r="L7146" s="32"/>
    </row>
    <row r="7147" spans="7:12" x14ac:dyDescent="0.2">
      <c r="G7147" s="32"/>
      <c r="H7147" s="32"/>
      <c r="I7147" s="32"/>
      <c r="J7147" s="32"/>
      <c r="K7147" s="32"/>
      <c r="L7147" s="32"/>
    </row>
    <row r="7148" spans="7:12" x14ac:dyDescent="0.2">
      <c r="G7148" s="32"/>
      <c r="H7148" s="32"/>
      <c r="I7148" s="32"/>
      <c r="J7148" s="32"/>
      <c r="K7148" s="32"/>
      <c r="L7148" s="32"/>
    </row>
    <row r="7149" spans="7:12" x14ac:dyDescent="0.2">
      <c r="G7149" s="32"/>
      <c r="H7149" s="32"/>
      <c r="I7149" s="32"/>
      <c r="J7149" s="32"/>
      <c r="K7149" s="32"/>
      <c r="L7149" s="32"/>
    </row>
    <row r="7150" spans="7:12" x14ac:dyDescent="0.2">
      <c r="G7150" s="32"/>
      <c r="H7150" s="32"/>
      <c r="I7150" s="32"/>
      <c r="J7150" s="32"/>
      <c r="K7150" s="32"/>
      <c r="L7150" s="32"/>
    </row>
    <row r="7151" spans="7:12" x14ac:dyDescent="0.2">
      <c r="G7151" s="32"/>
      <c r="H7151" s="32"/>
      <c r="I7151" s="32"/>
      <c r="J7151" s="32"/>
      <c r="K7151" s="32"/>
      <c r="L7151" s="32"/>
    </row>
    <row r="7152" spans="7:12" x14ac:dyDescent="0.2">
      <c r="G7152" s="32"/>
      <c r="H7152" s="32"/>
      <c r="I7152" s="32"/>
      <c r="J7152" s="32"/>
      <c r="K7152" s="32"/>
      <c r="L7152" s="32"/>
    </row>
    <row r="7153" spans="7:12" x14ac:dyDescent="0.2">
      <c r="G7153" s="32"/>
      <c r="H7153" s="32"/>
      <c r="I7153" s="32"/>
      <c r="J7153" s="32"/>
      <c r="K7153" s="32"/>
      <c r="L7153" s="32"/>
    </row>
    <row r="7154" spans="7:12" x14ac:dyDescent="0.2">
      <c r="G7154" s="32"/>
      <c r="H7154" s="32"/>
      <c r="I7154" s="32"/>
      <c r="J7154" s="32"/>
      <c r="K7154" s="32"/>
      <c r="L7154" s="32"/>
    </row>
    <row r="7155" spans="7:12" x14ac:dyDescent="0.2">
      <c r="G7155" s="32"/>
      <c r="H7155" s="32"/>
      <c r="I7155" s="32"/>
      <c r="J7155" s="32"/>
      <c r="K7155" s="32"/>
      <c r="L7155" s="32"/>
    </row>
    <row r="7156" spans="7:12" x14ac:dyDescent="0.2">
      <c r="G7156" s="32"/>
      <c r="H7156" s="32"/>
      <c r="I7156" s="32"/>
      <c r="J7156" s="32"/>
      <c r="K7156" s="32"/>
      <c r="L7156" s="32"/>
    </row>
    <row r="7157" spans="7:12" x14ac:dyDescent="0.2">
      <c r="G7157" s="32"/>
      <c r="H7157" s="32"/>
      <c r="I7157" s="32"/>
      <c r="J7157" s="32"/>
      <c r="K7157" s="32"/>
      <c r="L7157" s="32"/>
    </row>
    <row r="7158" spans="7:12" x14ac:dyDescent="0.2">
      <c r="G7158" s="32"/>
      <c r="H7158" s="32"/>
      <c r="I7158" s="32"/>
      <c r="J7158" s="32"/>
      <c r="K7158" s="32"/>
      <c r="L7158" s="32"/>
    </row>
    <row r="7159" spans="7:12" x14ac:dyDescent="0.2">
      <c r="G7159" s="32"/>
      <c r="H7159" s="32"/>
      <c r="I7159" s="32"/>
      <c r="J7159" s="32"/>
      <c r="K7159" s="32"/>
      <c r="L7159" s="32"/>
    </row>
    <row r="7160" spans="7:12" x14ac:dyDescent="0.2">
      <c r="G7160" s="32"/>
      <c r="H7160" s="32"/>
      <c r="I7160" s="32"/>
      <c r="J7160" s="32"/>
      <c r="K7160" s="32"/>
      <c r="L7160" s="32"/>
    </row>
    <row r="7161" spans="7:12" x14ac:dyDescent="0.2">
      <c r="G7161" s="32"/>
      <c r="H7161" s="32"/>
      <c r="I7161" s="32"/>
      <c r="J7161" s="32"/>
      <c r="K7161" s="32"/>
      <c r="L7161" s="32"/>
    </row>
    <row r="7162" spans="7:12" x14ac:dyDescent="0.2">
      <c r="G7162" s="32"/>
      <c r="H7162" s="32"/>
      <c r="I7162" s="32"/>
      <c r="J7162" s="32"/>
      <c r="K7162" s="32"/>
      <c r="L7162" s="32"/>
    </row>
    <row r="7163" spans="7:12" x14ac:dyDescent="0.2">
      <c r="G7163" s="32"/>
      <c r="H7163" s="32"/>
      <c r="I7163" s="32"/>
      <c r="J7163" s="32"/>
      <c r="K7163" s="32"/>
      <c r="L7163" s="32"/>
    </row>
    <row r="7164" spans="7:12" x14ac:dyDescent="0.2">
      <c r="G7164" s="32"/>
      <c r="H7164" s="32"/>
      <c r="I7164" s="32"/>
      <c r="J7164" s="32"/>
      <c r="K7164" s="32"/>
      <c r="L7164" s="32"/>
    </row>
    <row r="7165" spans="7:12" x14ac:dyDescent="0.2">
      <c r="G7165" s="32"/>
      <c r="H7165" s="32"/>
      <c r="I7165" s="32"/>
      <c r="J7165" s="32"/>
      <c r="K7165" s="32"/>
      <c r="L7165" s="32"/>
    </row>
    <row r="7166" spans="7:12" x14ac:dyDescent="0.2">
      <c r="G7166" s="32"/>
      <c r="H7166" s="32"/>
      <c r="I7166" s="32"/>
      <c r="J7166" s="32"/>
      <c r="K7166" s="32"/>
      <c r="L7166" s="32"/>
    </row>
    <row r="7167" spans="7:12" x14ac:dyDescent="0.2">
      <c r="G7167" s="32"/>
      <c r="H7167" s="32"/>
      <c r="I7167" s="32"/>
      <c r="J7167" s="32"/>
      <c r="K7167" s="32"/>
      <c r="L7167" s="32"/>
    </row>
    <row r="7168" spans="7:12" x14ac:dyDescent="0.2">
      <c r="G7168" s="32"/>
      <c r="H7168" s="32"/>
      <c r="I7168" s="32"/>
      <c r="J7168" s="32"/>
      <c r="K7168" s="32"/>
      <c r="L7168" s="32"/>
    </row>
    <row r="7169" spans="7:12" x14ac:dyDescent="0.2">
      <c r="G7169" s="32"/>
      <c r="H7169" s="32"/>
      <c r="I7169" s="32"/>
      <c r="J7169" s="32"/>
      <c r="K7169" s="32"/>
      <c r="L7169" s="32"/>
    </row>
    <row r="7170" spans="7:12" x14ac:dyDescent="0.2">
      <c r="G7170" s="32"/>
      <c r="H7170" s="32"/>
      <c r="I7170" s="32"/>
      <c r="J7170" s="32"/>
      <c r="K7170" s="32"/>
      <c r="L7170" s="32"/>
    </row>
    <row r="7171" spans="7:12" x14ac:dyDescent="0.2">
      <c r="G7171" s="32"/>
      <c r="H7171" s="32"/>
      <c r="I7171" s="32"/>
      <c r="J7171" s="32"/>
      <c r="K7171" s="32"/>
      <c r="L7171" s="32"/>
    </row>
    <row r="7172" spans="7:12" x14ac:dyDescent="0.2">
      <c r="G7172" s="32"/>
      <c r="H7172" s="32"/>
      <c r="I7172" s="32"/>
      <c r="J7172" s="32"/>
      <c r="K7172" s="32"/>
      <c r="L7172" s="32"/>
    </row>
    <row r="7173" spans="7:12" x14ac:dyDescent="0.2">
      <c r="G7173" s="32"/>
      <c r="H7173" s="32"/>
      <c r="I7173" s="32"/>
      <c r="J7173" s="32"/>
      <c r="K7173" s="32"/>
      <c r="L7173" s="32"/>
    </row>
    <row r="7174" spans="7:12" x14ac:dyDescent="0.2">
      <c r="G7174" s="32"/>
      <c r="H7174" s="32"/>
      <c r="I7174" s="32"/>
      <c r="J7174" s="32"/>
      <c r="K7174" s="32"/>
      <c r="L7174" s="32"/>
    </row>
    <row r="7175" spans="7:12" x14ac:dyDescent="0.2">
      <c r="G7175" s="32"/>
      <c r="H7175" s="32"/>
      <c r="I7175" s="32"/>
      <c r="J7175" s="32"/>
      <c r="K7175" s="32"/>
      <c r="L7175" s="32"/>
    </row>
    <row r="7176" spans="7:12" x14ac:dyDescent="0.2">
      <c r="G7176" s="32"/>
      <c r="H7176" s="32"/>
      <c r="I7176" s="32"/>
      <c r="J7176" s="32"/>
      <c r="K7176" s="32"/>
      <c r="L7176" s="32"/>
    </row>
    <row r="7177" spans="7:12" x14ac:dyDescent="0.2">
      <c r="G7177" s="32"/>
      <c r="H7177" s="32"/>
      <c r="I7177" s="32"/>
      <c r="J7177" s="32"/>
      <c r="K7177" s="32"/>
      <c r="L7177" s="32"/>
    </row>
    <row r="7178" spans="7:12" x14ac:dyDescent="0.2">
      <c r="G7178" s="32"/>
      <c r="H7178" s="32"/>
      <c r="I7178" s="32"/>
      <c r="J7178" s="32"/>
      <c r="K7178" s="32"/>
      <c r="L7178" s="32"/>
    </row>
    <row r="7179" spans="7:12" x14ac:dyDescent="0.2">
      <c r="G7179" s="32"/>
      <c r="H7179" s="32"/>
      <c r="I7179" s="32"/>
      <c r="J7179" s="32"/>
      <c r="K7179" s="32"/>
      <c r="L7179" s="32"/>
    </row>
    <row r="7180" spans="7:12" x14ac:dyDescent="0.2">
      <c r="G7180" s="32"/>
      <c r="H7180" s="32"/>
      <c r="I7180" s="32"/>
      <c r="J7180" s="32"/>
      <c r="K7180" s="32"/>
      <c r="L7180" s="32"/>
    </row>
    <row r="7181" spans="7:12" x14ac:dyDescent="0.2">
      <c r="G7181" s="32"/>
      <c r="H7181" s="32"/>
      <c r="I7181" s="32"/>
      <c r="J7181" s="32"/>
      <c r="K7181" s="32"/>
      <c r="L7181" s="32"/>
    </row>
    <row r="7182" spans="7:12" x14ac:dyDescent="0.2">
      <c r="G7182" s="32"/>
      <c r="H7182" s="32"/>
      <c r="I7182" s="32"/>
      <c r="J7182" s="32"/>
      <c r="K7182" s="32"/>
      <c r="L7182" s="32"/>
    </row>
    <row r="7183" spans="7:12" x14ac:dyDescent="0.2">
      <c r="G7183" s="32"/>
      <c r="H7183" s="32"/>
      <c r="I7183" s="32"/>
      <c r="J7183" s="32"/>
      <c r="K7183" s="32"/>
      <c r="L7183" s="32"/>
    </row>
    <row r="7184" spans="7:12" x14ac:dyDescent="0.2">
      <c r="G7184" s="32"/>
      <c r="H7184" s="32"/>
      <c r="I7184" s="32"/>
      <c r="J7184" s="32"/>
      <c r="K7184" s="32"/>
      <c r="L7184" s="32"/>
    </row>
    <row r="7185" spans="7:12" x14ac:dyDescent="0.2">
      <c r="G7185" s="32"/>
      <c r="H7185" s="32"/>
      <c r="I7185" s="32"/>
      <c r="J7185" s="32"/>
      <c r="K7185" s="32"/>
      <c r="L7185" s="32"/>
    </row>
    <row r="7186" spans="7:12" x14ac:dyDescent="0.2">
      <c r="G7186" s="32"/>
      <c r="H7186" s="32"/>
      <c r="I7186" s="32"/>
      <c r="J7186" s="32"/>
      <c r="K7186" s="32"/>
      <c r="L7186" s="32"/>
    </row>
    <row r="7187" spans="7:12" x14ac:dyDescent="0.2">
      <c r="G7187" s="32"/>
      <c r="H7187" s="32"/>
      <c r="I7187" s="32"/>
      <c r="J7187" s="32"/>
      <c r="K7187" s="32"/>
      <c r="L7187" s="32"/>
    </row>
    <row r="7188" spans="7:12" x14ac:dyDescent="0.2">
      <c r="G7188" s="32"/>
      <c r="H7188" s="32"/>
      <c r="I7188" s="32"/>
      <c r="J7188" s="32"/>
      <c r="K7188" s="32"/>
      <c r="L7188" s="32"/>
    </row>
    <row r="7189" spans="7:12" x14ac:dyDescent="0.2">
      <c r="G7189" s="32"/>
      <c r="H7189" s="32"/>
      <c r="I7189" s="32"/>
      <c r="J7189" s="32"/>
      <c r="K7189" s="32"/>
      <c r="L7189" s="32"/>
    </row>
    <row r="7190" spans="7:12" x14ac:dyDescent="0.2">
      <c r="G7190" s="32"/>
      <c r="H7190" s="32"/>
      <c r="I7190" s="32"/>
      <c r="J7190" s="32"/>
      <c r="K7190" s="32"/>
      <c r="L7190" s="32"/>
    </row>
    <row r="7191" spans="7:12" x14ac:dyDescent="0.2">
      <c r="G7191" s="32"/>
      <c r="H7191" s="32"/>
      <c r="I7191" s="32"/>
      <c r="J7191" s="32"/>
      <c r="K7191" s="32"/>
      <c r="L7191" s="32"/>
    </row>
    <row r="7192" spans="7:12" x14ac:dyDescent="0.2">
      <c r="G7192" s="32"/>
      <c r="H7192" s="32"/>
      <c r="I7192" s="32"/>
      <c r="J7192" s="32"/>
      <c r="K7192" s="32"/>
      <c r="L7192" s="32"/>
    </row>
    <row r="7193" spans="7:12" x14ac:dyDescent="0.2">
      <c r="G7193" s="32"/>
      <c r="H7193" s="32"/>
      <c r="I7193" s="32"/>
      <c r="J7193" s="32"/>
      <c r="K7193" s="32"/>
      <c r="L7193" s="32"/>
    </row>
    <row r="7194" spans="7:12" x14ac:dyDescent="0.2">
      <c r="G7194" s="32"/>
      <c r="H7194" s="32"/>
      <c r="I7194" s="32"/>
      <c r="J7194" s="32"/>
      <c r="K7194" s="32"/>
      <c r="L7194" s="32"/>
    </row>
    <row r="7195" spans="7:12" x14ac:dyDescent="0.2">
      <c r="G7195" s="32"/>
      <c r="H7195" s="32"/>
      <c r="I7195" s="32"/>
      <c r="J7195" s="32"/>
      <c r="K7195" s="32"/>
      <c r="L7195" s="32"/>
    </row>
    <row r="7196" spans="7:12" x14ac:dyDescent="0.2">
      <c r="G7196" s="32"/>
      <c r="H7196" s="32"/>
      <c r="I7196" s="32"/>
      <c r="J7196" s="32"/>
      <c r="K7196" s="32"/>
      <c r="L7196" s="32"/>
    </row>
    <row r="7197" spans="7:12" x14ac:dyDescent="0.2">
      <c r="G7197" s="32"/>
      <c r="H7197" s="32"/>
      <c r="I7197" s="32"/>
      <c r="J7197" s="32"/>
      <c r="K7197" s="32"/>
      <c r="L7197" s="32"/>
    </row>
    <row r="7198" spans="7:12" x14ac:dyDescent="0.2">
      <c r="G7198" s="32"/>
      <c r="H7198" s="32"/>
      <c r="I7198" s="32"/>
      <c r="J7198" s="32"/>
      <c r="K7198" s="32"/>
      <c r="L7198" s="32"/>
    </row>
    <row r="7199" spans="7:12" x14ac:dyDescent="0.2">
      <c r="G7199" s="32"/>
      <c r="H7199" s="32"/>
      <c r="I7199" s="32"/>
      <c r="J7199" s="32"/>
      <c r="K7199" s="32"/>
      <c r="L7199" s="32"/>
    </row>
    <row r="7200" spans="7:12" x14ac:dyDescent="0.2">
      <c r="G7200" s="32"/>
      <c r="H7200" s="32"/>
      <c r="I7200" s="32"/>
      <c r="J7200" s="32"/>
      <c r="K7200" s="32"/>
      <c r="L7200" s="32"/>
    </row>
    <row r="7201" spans="7:12" x14ac:dyDescent="0.2">
      <c r="G7201" s="32"/>
      <c r="H7201" s="32"/>
      <c r="I7201" s="32"/>
      <c r="J7201" s="32"/>
      <c r="K7201" s="32"/>
      <c r="L7201" s="32"/>
    </row>
    <row r="7202" spans="7:12" x14ac:dyDescent="0.2">
      <c r="G7202" s="32"/>
      <c r="H7202" s="32"/>
      <c r="I7202" s="32"/>
      <c r="J7202" s="32"/>
      <c r="K7202" s="32"/>
      <c r="L7202" s="32"/>
    </row>
    <row r="7203" spans="7:12" x14ac:dyDescent="0.2">
      <c r="G7203" s="32"/>
      <c r="H7203" s="32"/>
      <c r="I7203" s="32"/>
      <c r="J7203" s="32"/>
      <c r="K7203" s="32"/>
      <c r="L7203" s="32"/>
    </row>
    <row r="7204" spans="7:12" x14ac:dyDescent="0.2">
      <c r="G7204" s="32"/>
      <c r="H7204" s="32"/>
      <c r="I7204" s="32"/>
      <c r="J7204" s="32"/>
      <c r="K7204" s="32"/>
      <c r="L7204" s="32"/>
    </row>
    <row r="7205" spans="7:12" x14ac:dyDescent="0.2">
      <c r="G7205" s="32"/>
      <c r="H7205" s="32"/>
      <c r="I7205" s="32"/>
      <c r="J7205" s="32"/>
      <c r="K7205" s="32"/>
      <c r="L7205" s="32"/>
    </row>
    <row r="7206" spans="7:12" x14ac:dyDescent="0.2">
      <c r="G7206" s="32"/>
      <c r="H7206" s="32"/>
      <c r="I7206" s="32"/>
      <c r="J7206" s="32"/>
      <c r="K7206" s="32"/>
      <c r="L7206" s="32"/>
    </row>
    <row r="7207" spans="7:12" x14ac:dyDescent="0.2">
      <c r="G7207" s="32"/>
      <c r="H7207" s="32"/>
      <c r="I7207" s="32"/>
      <c r="J7207" s="32"/>
      <c r="K7207" s="32"/>
      <c r="L7207" s="32"/>
    </row>
    <row r="7208" spans="7:12" x14ac:dyDescent="0.2">
      <c r="G7208" s="32"/>
      <c r="H7208" s="32"/>
      <c r="I7208" s="32"/>
      <c r="J7208" s="32"/>
      <c r="K7208" s="32"/>
      <c r="L7208" s="32"/>
    </row>
    <row r="7209" spans="7:12" x14ac:dyDescent="0.2">
      <c r="G7209" s="32"/>
      <c r="H7209" s="32"/>
      <c r="I7209" s="32"/>
      <c r="J7209" s="32"/>
      <c r="K7209" s="32"/>
      <c r="L7209" s="32"/>
    </row>
    <row r="7210" spans="7:12" x14ac:dyDescent="0.2">
      <c r="G7210" s="32"/>
      <c r="H7210" s="32"/>
      <c r="I7210" s="32"/>
      <c r="J7210" s="32"/>
      <c r="K7210" s="32"/>
      <c r="L7210" s="32"/>
    </row>
    <row r="7211" spans="7:12" x14ac:dyDescent="0.2">
      <c r="G7211" s="32"/>
      <c r="H7211" s="32"/>
      <c r="I7211" s="32"/>
      <c r="J7211" s="32"/>
      <c r="K7211" s="32"/>
      <c r="L7211" s="32"/>
    </row>
    <row r="7212" spans="7:12" x14ac:dyDescent="0.2">
      <c r="G7212" s="32"/>
      <c r="H7212" s="32"/>
      <c r="I7212" s="32"/>
      <c r="J7212" s="32"/>
      <c r="K7212" s="32"/>
      <c r="L7212" s="32"/>
    </row>
    <row r="7213" spans="7:12" x14ac:dyDescent="0.2">
      <c r="G7213" s="32"/>
      <c r="H7213" s="32"/>
      <c r="I7213" s="32"/>
      <c r="J7213" s="32"/>
      <c r="K7213" s="32"/>
      <c r="L7213" s="32"/>
    </row>
    <row r="7214" spans="7:12" x14ac:dyDescent="0.2">
      <c r="G7214" s="32"/>
      <c r="H7214" s="32"/>
      <c r="I7214" s="32"/>
      <c r="J7214" s="32"/>
      <c r="K7214" s="32"/>
      <c r="L7214" s="32"/>
    </row>
    <row r="7215" spans="7:12" x14ac:dyDescent="0.2">
      <c r="G7215" s="32"/>
      <c r="H7215" s="32"/>
      <c r="I7215" s="32"/>
      <c r="J7215" s="32"/>
      <c r="K7215" s="32"/>
      <c r="L7215" s="32"/>
    </row>
    <row r="7216" spans="7:12" x14ac:dyDescent="0.2">
      <c r="G7216" s="32"/>
      <c r="H7216" s="32"/>
      <c r="I7216" s="32"/>
      <c r="J7216" s="32"/>
      <c r="K7216" s="32"/>
      <c r="L7216" s="32"/>
    </row>
    <row r="7217" spans="7:12" x14ac:dyDescent="0.2">
      <c r="G7217" s="32"/>
      <c r="H7217" s="32"/>
      <c r="I7217" s="32"/>
      <c r="J7217" s="32"/>
      <c r="K7217" s="32"/>
      <c r="L7217" s="32"/>
    </row>
    <row r="7218" spans="7:12" x14ac:dyDescent="0.2">
      <c r="G7218" s="32"/>
      <c r="H7218" s="32"/>
      <c r="I7218" s="32"/>
      <c r="J7218" s="32"/>
      <c r="K7218" s="32"/>
      <c r="L7218" s="32"/>
    </row>
    <row r="7219" spans="7:12" x14ac:dyDescent="0.2">
      <c r="G7219" s="32"/>
      <c r="H7219" s="32"/>
      <c r="I7219" s="32"/>
      <c r="J7219" s="32"/>
      <c r="K7219" s="32"/>
      <c r="L7219" s="32"/>
    </row>
    <row r="7220" spans="7:12" x14ac:dyDescent="0.2">
      <c r="G7220" s="32"/>
      <c r="H7220" s="32"/>
      <c r="I7220" s="32"/>
      <c r="J7220" s="32"/>
      <c r="K7220" s="32"/>
      <c r="L7220" s="32"/>
    </row>
    <row r="7221" spans="7:12" x14ac:dyDescent="0.2">
      <c r="G7221" s="32"/>
      <c r="H7221" s="32"/>
      <c r="I7221" s="32"/>
      <c r="J7221" s="32"/>
      <c r="K7221" s="32"/>
      <c r="L7221" s="32"/>
    </row>
    <row r="7222" spans="7:12" x14ac:dyDescent="0.2">
      <c r="G7222" s="32"/>
      <c r="H7222" s="32"/>
      <c r="I7222" s="32"/>
      <c r="J7222" s="32"/>
      <c r="K7222" s="32"/>
      <c r="L7222" s="32"/>
    </row>
    <row r="7223" spans="7:12" x14ac:dyDescent="0.2">
      <c r="G7223" s="32"/>
      <c r="H7223" s="32"/>
      <c r="I7223" s="32"/>
      <c r="J7223" s="32"/>
      <c r="K7223" s="32"/>
      <c r="L7223" s="32"/>
    </row>
    <row r="7224" spans="7:12" x14ac:dyDescent="0.2">
      <c r="G7224" s="32"/>
      <c r="H7224" s="32"/>
      <c r="I7224" s="32"/>
      <c r="J7224" s="32"/>
      <c r="K7224" s="32"/>
      <c r="L7224" s="32"/>
    </row>
    <row r="7225" spans="7:12" x14ac:dyDescent="0.2">
      <c r="G7225" s="32"/>
      <c r="H7225" s="32"/>
      <c r="I7225" s="32"/>
      <c r="J7225" s="32"/>
      <c r="K7225" s="32"/>
      <c r="L7225" s="32"/>
    </row>
    <row r="7226" spans="7:12" x14ac:dyDescent="0.2">
      <c r="G7226" s="32"/>
      <c r="H7226" s="32"/>
      <c r="I7226" s="32"/>
      <c r="J7226" s="32"/>
      <c r="K7226" s="32"/>
      <c r="L7226" s="32"/>
    </row>
    <row r="7227" spans="7:12" x14ac:dyDescent="0.2">
      <c r="G7227" s="32"/>
      <c r="H7227" s="32"/>
      <c r="I7227" s="32"/>
      <c r="J7227" s="32"/>
      <c r="K7227" s="32"/>
      <c r="L7227" s="32"/>
    </row>
    <row r="7228" spans="7:12" x14ac:dyDescent="0.2">
      <c r="G7228" s="32"/>
      <c r="H7228" s="32"/>
      <c r="I7228" s="32"/>
      <c r="J7228" s="32"/>
      <c r="K7228" s="32"/>
      <c r="L7228" s="32"/>
    </row>
    <row r="7229" spans="7:12" x14ac:dyDescent="0.2">
      <c r="G7229" s="32"/>
      <c r="H7229" s="32"/>
      <c r="I7229" s="32"/>
      <c r="J7229" s="32"/>
      <c r="K7229" s="32"/>
      <c r="L7229" s="32"/>
    </row>
    <row r="7230" spans="7:12" x14ac:dyDescent="0.2">
      <c r="G7230" s="32"/>
      <c r="H7230" s="32"/>
      <c r="I7230" s="32"/>
      <c r="J7230" s="32"/>
      <c r="K7230" s="32"/>
      <c r="L7230" s="32"/>
    </row>
    <row r="7231" spans="7:12" x14ac:dyDescent="0.2">
      <c r="G7231" s="32"/>
      <c r="H7231" s="32"/>
      <c r="I7231" s="32"/>
      <c r="J7231" s="32"/>
      <c r="K7231" s="32"/>
      <c r="L7231" s="32"/>
    </row>
    <row r="7232" spans="7:12" x14ac:dyDescent="0.2">
      <c r="G7232" s="32"/>
      <c r="H7232" s="32"/>
      <c r="I7232" s="32"/>
      <c r="J7232" s="32"/>
      <c r="K7232" s="32"/>
      <c r="L7232" s="32"/>
    </row>
    <row r="7233" spans="7:12" x14ac:dyDescent="0.2">
      <c r="G7233" s="32"/>
      <c r="H7233" s="32"/>
      <c r="I7233" s="32"/>
      <c r="J7233" s="32"/>
      <c r="K7233" s="32"/>
      <c r="L7233" s="32"/>
    </row>
    <row r="7234" spans="7:12" x14ac:dyDescent="0.2">
      <c r="G7234" s="32"/>
      <c r="H7234" s="32"/>
      <c r="I7234" s="32"/>
      <c r="J7234" s="32"/>
      <c r="K7234" s="32"/>
      <c r="L7234" s="32"/>
    </row>
    <row r="7235" spans="7:12" x14ac:dyDescent="0.2">
      <c r="G7235" s="32"/>
      <c r="H7235" s="32"/>
      <c r="I7235" s="32"/>
      <c r="J7235" s="32"/>
      <c r="K7235" s="32"/>
      <c r="L7235" s="32"/>
    </row>
    <row r="7236" spans="7:12" x14ac:dyDescent="0.2">
      <c r="G7236" s="32"/>
      <c r="H7236" s="32"/>
      <c r="I7236" s="32"/>
      <c r="J7236" s="32"/>
      <c r="K7236" s="32"/>
      <c r="L7236" s="32"/>
    </row>
    <row r="7237" spans="7:12" x14ac:dyDescent="0.2">
      <c r="G7237" s="32"/>
      <c r="H7237" s="32"/>
      <c r="I7237" s="32"/>
      <c r="J7237" s="32"/>
      <c r="K7237" s="32"/>
      <c r="L7237" s="32"/>
    </row>
    <row r="7238" spans="7:12" x14ac:dyDescent="0.2">
      <c r="G7238" s="32"/>
      <c r="H7238" s="32"/>
      <c r="I7238" s="32"/>
      <c r="J7238" s="32"/>
      <c r="K7238" s="32"/>
      <c r="L7238" s="32"/>
    </row>
    <row r="7239" spans="7:12" x14ac:dyDescent="0.2">
      <c r="G7239" s="32"/>
      <c r="H7239" s="32"/>
      <c r="I7239" s="32"/>
      <c r="J7239" s="32"/>
      <c r="K7239" s="32"/>
      <c r="L7239" s="32"/>
    </row>
    <row r="7240" spans="7:12" x14ac:dyDescent="0.2">
      <c r="G7240" s="32"/>
      <c r="H7240" s="32"/>
      <c r="I7240" s="32"/>
      <c r="J7240" s="32"/>
      <c r="K7240" s="32"/>
      <c r="L7240" s="32"/>
    </row>
    <row r="7241" spans="7:12" x14ac:dyDescent="0.2">
      <c r="G7241" s="32"/>
      <c r="H7241" s="32"/>
      <c r="I7241" s="32"/>
      <c r="J7241" s="32"/>
      <c r="K7241" s="32"/>
      <c r="L7241" s="32"/>
    </row>
    <row r="7242" spans="7:12" x14ac:dyDescent="0.2">
      <c r="G7242" s="32"/>
      <c r="H7242" s="32"/>
      <c r="I7242" s="32"/>
      <c r="J7242" s="32"/>
      <c r="K7242" s="32"/>
      <c r="L7242" s="32"/>
    </row>
    <row r="7243" spans="7:12" x14ac:dyDescent="0.2">
      <c r="G7243" s="32"/>
      <c r="H7243" s="32"/>
      <c r="I7243" s="32"/>
      <c r="J7243" s="32"/>
      <c r="K7243" s="32"/>
      <c r="L7243" s="32"/>
    </row>
    <row r="7244" spans="7:12" x14ac:dyDescent="0.2">
      <c r="G7244" s="32"/>
      <c r="H7244" s="32"/>
      <c r="I7244" s="32"/>
      <c r="J7244" s="32"/>
      <c r="K7244" s="32"/>
      <c r="L7244" s="32"/>
    </row>
    <row r="7245" spans="7:12" x14ac:dyDescent="0.2">
      <c r="G7245" s="32"/>
      <c r="H7245" s="32"/>
      <c r="I7245" s="32"/>
      <c r="J7245" s="32"/>
      <c r="K7245" s="32"/>
      <c r="L7245" s="32"/>
    </row>
    <row r="7246" spans="7:12" x14ac:dyDescent="0.2">
      <c r="G7246" s="32"/>
      <c r="H7246" s="32"/>
      <c r="I7246" s="32"/>
      <c r="J7246" s="32"/>
      <c r="K7246" s="32"/>
      <c r="L7246" s="32"/>
    </row>
    <row r="7247" spans="7:12" x14ac:dyDescent="0.2">
      <c r="G7247" s="32"/>
      <c r="H7247" s="32"/>
      <c r="I7247" s="32"/>
      <c r="J7247" s="32"/>
      <c r="K7247" s="32"/>
      <c r="L7247" s="32"/>
    </row>
    <row r="7248" spans="7:12" x14ac:dyDescent="0.2">
      <c r="G7248" s="32"/>
      <c r="H7248" s="32"/>
      <c r="I7248" s="32"/>
      <c r="J7248" s="32"/>
      <c r="K7248" s="32"/>
      <c r="L7248" s="32"/>
    </row>
    <row r="7249" spans="7:12" x14ac:dyDescent="0.2">
      <c r="G7249" s="32"/>
      <c r="H7249" s="32"/>
      <c r="I7249" s="32"/>
      <c r="J7249" s="32"/>
      <c r="K7249" s="32"/>
      <c r="L7249" s="32"/>
    </row>
    <row r="7250" spans="7:12" x14ac:dyDescent="0.2">
      <c r="G7250" s="32"/>
      <c r="H7250" s="32"/>
      <c r="I7250" s="32"/>
      <c r="J7250" s="32"/>
      <c r="K7250" s="32"/>
      <c r="L7250" s="32"/>
    </row>
    <row r="7251" spans="7:12" x14ac:dyDescent="0.2">
      <c r="G7251" s="32"/>
      <c r="H7251" s="32"/>
      <c r="I7251" s="32"/>
      <c r="J7251" s="32"/>
      <c r="K7251" s="32"/>
      <c r="L7251" s="32"/>
    </row>
    <row r="7252" spans="7:12" x14ac:dyDescent="0.2">
      <c r="G7252" s="32"/>
      <c r="H7252" s="32"/>
      <c r="I7252" s="32"/>
      <c r="J7252" s="32"/>
      <c r="K7252" s="32"/>
      <c r="L7252" s="32"/>
    </row>
    <row r="7253" spans="7:12" x14ac:dyDescent="0.2">
      <c r="G7253" s="32"/>
      <c r="H7253" s="32"/>
      <c r="I7253" s="32"/>
      <c r="J7253" s="32"/>
      <c r="K7253" s="32"/>
      <c r="L7253" s="32"/>
    </row>
    <row r="7254" spans="7:12" x14ac:dyDescent="0.2">
      <c r="G7254" s="32"/>
      <c r="H7254" s="32"/>
      <c r="I7254" s="32"/>
      <c r="J7254" s="32"/>
      <c r="K7254" s="32"/>
      <c r="L7254" s="32"/>
    </row>
    <row r="7255" spans="7:12" x14ac:dyDescent="0.2">
      <c r="G7255" s="32"/>
      <c r="H7255" s="32"/>
      <c r="I7255" s="32"/>
      <c r="J7255" s="32"/>
      <c r="K7255" s="32"/>
      <c r="L7255" s="32"/>
    </row>
    <row r="7256" spans="7:12" x14ac:dyDescent="0.2">
      <c r="G7256" s="32"/>
      <c r="H7256" s="32"/>
      <c r="I7256" s="32"/>
      <c r="J7256" s="32"/>
      <c r="K7256" s="32"/>
      <c r="L7256" s="32"/>
    </row>
    <row r="7257" spans="7:12" x14ac:dyDescent="0.2">
      <c r="G7257" s="32"/>
      <c r="H7257" s="32"/>
      <c r="I7257" s="32"/>
      <c r="J7257" s="32"/>
      <c r="K7257" s="32"/>
      <c r="L7257" s="32"/>
    </row>
    <row r="7258" spans="7:12" x14ac:dyDescent="0.2">
      <c r="G7258" s="32"/>
      <c r="H7258" s="32"/>
      <c r="I7258" s="32"/>
      <c r="J7258" s="32"/>
      <c r="K7258" s="32"/>
      <c r="L7258" s="32"/>
    </row>
    <row r="7259" spans="7:12" x14ac:dyDescent="0.2">
      <c r="G7259" s="32"/>
      <c r="H7259" s="32"/>
      <c r="I7259" s="32"/>
      <c r="J7259" s="32"/>
      <c r="K7259" s="32"/>
      <c r="L7259" s="32"/>
    </row>
    <row r="7260" spans="7:12" x14ac:dyDescent="0.2">
      <c r="G7260" s="32"/>
      <c r="H7260" s="32"/>
      <c r="I7260" s="32"/>
      <c r="J7260" s="32"/>
      <c r="K7260" s="32"/>
      <c r="L7260" s="32"/>
    </row>
    <row r="7261" spans="7:12" x14ac:dyDescent="0.2">
      <c r="G7261" s="32"/>
      <c r="H7261" s="32"/>
      <c r="I7261" s="32"/>
      <c r="J7261" s="32"/>
      <c r="K7261" s="32"/>
      <c r="L7261" s="32"/>
    </row>
    <row r="7262" spans="7:12" x14ac:dyDescent="0.2">
      <c r="G7262" s="32"/>
      <c r="H7262" s="32"/>
      <c r="I7262" s="32"/>
      <c r="J7262" s="32"/>
      <c r="K7262" s="32"/>
      <c r="L7262" s="32"/>
    </row>
    <row r="7263" spans="7:12" x14ac:dyDescent="0.2">
      <c r="G7263" s="32"/>
      <c r="H7263" s="32"/>
      <c r="I7263" s="32"/>
      <c r="J7263" s="32"/>
      <c r="K7263" s="32"/>
      <c r="L7263" s="32"/>
    </row>
    <row r="7264" spans="7:12" x14ac:dyDescent="0.2">
      <c r="G7264" s="32"/>
      <c r="H7264" s="32"/>
      <c r="I7264" s="32"/>
      <c r="J7264" s="32"/>
      <c r="K7264" s="32"/>
      <c r="L7264" s="32"/>
    </row>
    <row r="7265" spans="7:12" x14ac:dyDescent="0.2">
      <c r="G7265" s="32"/>
      <c r="H7265" s="32"/>
      <c r="I7265" s="32"/>
      <c r="J7265" s="32"/>
      <c r="K7265" s="32"/>
      <c r="L7265" s="32"/>
    </row>
    <row r="7266" spans="7:12" x14ac:dyDescent="0.2">
      <c r="G7266" s="32"/>
      <c r="H7266" s="32"/>
      <c r="I7266" s="32"/>
      <c r="J7266" s="32"/>
      <c r="K7266" s="32"/>
      <c r="L7266" s="32"/>
    </row>
    <row r="7267" spans="7:12" x14ac:dyDescent="0.2">
      <c r="G7267" s="32"/>
      <c r="H7267" s="32"/>
      <c r="I7267" s="32"/>
      <c r="J7267" s="32"/>
      <c r="K7267" s="32"/>
      <c r="L7267" s="32"/>
    </row>
    <row r="7268" spans="7:12" x14ac:dyDescent="0.2">
      <c r="G7268" s="32"/>
      <c r="H7268" s="32"/>
      <c r="I7268" s="32"/>
      <c r="J7268" s="32"/>
      <c r="K7268" s="32"/>
      <c r="L7268" s="32"/>
    </row>
    <row r="7269" spans="7:12" x14ac:dyDescent="0.2">
      <c r="G7269" s="32"/>
      <c r="H7269" s="32"/>
      <c r="I7269" s="32"/>
      <c r="J7269" s="32"/>
      <c r="K7269" s="32"/>
      <c r="L7269" s="32"/>
    </row>
    <row r="7270" spans="7:12" x14ac:dyDescent="0.2">
      <c r="G7270" s="32"/>
      <c r="H7270" s="32"/>
      <c r="I7270" s="32"/>
      <c r="J7270" s="32"/>
      <c r="K7270" s="32"/>
      <c r="L7270" s="32"/>
    </row>
    <row r="7271" spans="7:12" x14ac:dyDescent="0.2">
      <c r="G7271" s="32"/>
      <c r="H7271" s="32"/>
      <c r="I7271" s="32"/>
      <c r="J7271" s="32"/>
      <c r="K7271" s="32"/>
      <c r="L7271" s="32"/>
    </row>
    <row r="7272" spans="7:12" x14ac:dyDescent="0.2">
      <c r="G7272" s="32"/>
      <c r="H7272" s="32"/>
      <c r="I7272" s="32"/>
      <c r="J7272" s="32"/>
      <c r="K7272" s="32"/>
      <c r="L7272" s="32"/>
    </row>
    <row r="7273" spans="7:12" x14ac:dyDescent="0.2">
      <c r="G7273" s="32"/>
      <c r="H7273" s="32"/>
      <c r="I7273" s="32"/>
      <c r="J7273" s="32"/>
      <c r="K7273" s="32"/>
      <c r="L7273" s="32"/>
    </row>
    <row r="7274" spans="7:12" x14ac:dyDescent="0.2">
      <c r="G7274" s="32"/>
      <c r="H7274" s="32"/>
      <c r="I7274" s="32"/>
      <c r="J7274" s="32"/>
      <c r="K7274" s="32"/>
      <c r="L7274" s="32"/>
    </row>
    <row r="7275" spans="7:12" x14ac:dyDescent="0.2">
      <c r="G7275" s="32"/>
      <c r="H7275" s="32"/>
      <c r="I7275" s="32"/>
      <c r="J7275" s="32"/>
      <c r="K7275" s="32"/>
      <c r="L7275" s="32"/>
    </row>
    <row r="7276" spans="7:12" x14ac:dyDescent="0.2">
      <c r="G7276" s="32"/>
      <c r="H7276" s="32"/>
      <c r="I7276" s="32"/>
      <c r="J7276" s="32"/>
      <c r="K7276" s="32"/>
      <c r="L7276" s="32"/>
    </row>
    <row r="7277" spans="7:12" x14ac:dyDescent="0.2">
      <c r="G7277" s="32"/>
      <c r="H7277" s="32"/>
      <c r="I7277" s="32"/>
      <c r="J7277" s="32"/>
      <c r="K7277" s="32"/>
      <c r="L7277" s="32"/>
    </row>
    <row r="7278" spans="7:12" x14ac:dyDescent="0.2">
      <c r="G7278" s="32"/>
      <c r="H7278" s="32"/>
      <c r="I7278" s="32"/>
      <c r="J7278" s="32"/>
      <c r="K7278" s="32"/>
      <c r="L7278" s="32"/>
    </row>
    <row r="7279" spans="7:12" x14ac:dyDescent="0.2">
      <c r="G7279" s="32"/>
      <c r="H7279" s="32"/>
      <c r="I7279" s="32"/>
      <c r="J7279" s="32"/>
      <c r="K7279" s="32"/>
      <c r="L7279" s="32"/>
    </row>
    <row r="7280" spans="7:12" x14ac:dyDescent="0.2">
      <c r="G7280" s="32"/>
      <c r="H7280" s="32"/>
      <c r="I7280" s="32"/>
      <c r="J7280" s="32"/>
      <c r="K7280" s="32"/>
      <c r="L7280" s="32"/>
    </row>
    <row r="7281" spans="7:12" x14ac:dyDescent="0.2">
      <c r="G7281" s="32"/>
      <c r="H7281" s="32"/>
      <c r="I7281" s="32"/>
      <c r="J7281" s="32"/>
      <c r="K7281" s="32"/>
      <c r="L7281" s="32"/>
    </row>
    <row r="7282" spans="7:12" x14ac:dyDescent="0.2">
      <c r="G7282" s="32"/>
      <c r="H7282" s="32"/>
      <c r="I7282" s="32"/>
      <c r="J7282" s="32"/>
      <c r="K7282" s="32"/>
      <c r="L7282" s="32"/>
    </row>
    <row r="7283" spans="7:12" x14ac:dyDescent="0.2">
      <c r="G7283" s="32"/>
      <c r="H7283" s="32"/>
      <c r="I7283" s="32"/>
      <c r="J7283" s="32"/>
      <c r="K7283" s="32"/>
      <c r="L7283" s="32"/>
    </row>
    <row r="7284" spans="7:12" x14ac:dyDescent="0.2">
      <c r="G7284" s="32"/>
      <c r="H7284" s="32"/>
      <c r="I7284" s="32"/>
      <c r="J7284" s="32"/>
      <c r="K7284" s="32"/>
      <c r="L7284" s="32"/>
    </row>
    <row r="7285" spans="7:12" x14ac:dyDescent="0.2">
      <c r="G7285" s="32"/>
      <c r="H7285" s="32"/>
      <c r="I7285" s="32"/>
      <c r="J7285" s="32"/>
      <c r="K7285" s="32"/>
      <c r="L7285" s="32"/>
    </row>
    <row r="7286" spans="7:12" x14ac:dyDescent="0.2">
      <c r="G7286" s="32"/>
      <c r="H7286" s="32"/>
      <c r="I7286" s="32"/>
      <c r="J7286" s="32"/>
      <c r="K7286" s="32"/>
      <c r="L7286" s="32"/>
    </row>
    <row r="7287" spans="7:12" x14ac:dyDescent="0.2">
      <c r="G7287" s="32"/>
      <c r="H7287" s="32"/>
      <c r="I7287" s="32"/>
      <c r="J7287" s="32"/>
      <c r="K7287" s="32"/>
      <c r="L7287" s="32"/>
    </row>
    <row r="7288" spans="7:12" x14ac:dyDescent="0.2">
      <c r="G7288" s="32"/>
      <c r="H7288" s="32"/>
      <c r="I7288" s="32"/>
      <c r="J7288" s="32"/>
      <c r="K7288" s="32"/>
      <c r="L7288" s="32"/>
    </row>
    <row r="7289" spans="7:12" x14ac:dyDescent="0.2">
      <c r="G7289" s="32"/>
      <c r="H7289" s="32"/>
      <c r="I7289" s="32"/>
      <c r="J7289" s="32"/>
      <c r="K7289" s="32"/>
      <c r="L7289" s="32"/>
    </row>
    <row r="7290" spans="7:12" x14ac:dyDescent="0.2">
      <c r="G7290" s="32"/>
      <c r="H7290" s="32"/>
      <c r="I7290" s="32"/>
      <c r="J7290" s="32"/>
      <c r="K7290" s="32"/>
      <c r="L7290" s="32"/>
    </row>
    <row r="7291" spans="7:12" x14ac:dyDescent="0.2">
      <c r="G7291" s="32"/>
      <c r="H7291" s="32"/>
      <c r="I7291" s="32"/>
      <c r="J7291" s="32"/>
      <c r="K7291" s="32"/>
      <c r="L7291" s="32"/>
    </row>
    <row r="7292" spans="7:12" x14ac:dyDescent="0.2">
      <c r="G7292" s="32"/>
      <c r="H7292" s="32"/>
      <c r="I7292" s="32"/>
      <c r="J7292" s="32"/>
      <c r="K7292" s="32"/>
      <c r="L7292" s="32"/>
    </row>
    <row r="7293" spans="7:12" x14ac:dyDescent="0.2">
      <c r="G7293" s="32"/>
      <c r="H7293" s="32"/>
      <c r="I7293" s="32"/>
      <c r="J7293" s="32"/>
      <c r="K7293" s="32"/>
      <c r="L7293" s="32"/>
    </row>
    <row r="7294" spans="7:12" x14ac:dyDescent="0.2">
      <c r="G7294" s="32"/>
      <c r="H7294" s="32"/>
      <c r="I7294" s="32"/>
      <c r="J7294" s="32"/>
      <c r="K7294" s="32"/>
      <c r="L7294" s="32"/>
    </row>
    <row r="7295" spans="7:12" x14ac:dyDescent="0.2">
      <c r="G7295" s="32"/>
      <c r="H7295" s="32"/>
      <c r="I7295" s="32"/>
      <c r="J7295" s="32"/>
      <c r="K7295" s="32"/>
      <c r="L7295" s="32"/>
    </row>
    <row r="7296" spans="7:12" x14ac:dyDescent="0.2">
      <c r="G7296" s="32"/>
      <c r="H7296" s="32"/>
      <c r="I7296" s="32"/>
      <c r="J7296" s="32"/>
      <c r="K7296" s="32"/>
      <c r="L7296" s="32"/>
    </row>
    <row r="7297" spans="7:12" x14ac:dyDescent="0.2">
      <c r="G7297" s="32"/>
      <c r="H7297" s="32"/>
      <c r="I7297" s="32"/>
      <c r="J7297" s="32"/>
      <c r="K7297" s="32"/>
      <c r="L7297" s="32"/>
    </row>
    <row r="7298" spans="7:12" x14ac:dyDescent="0.2">
      <c r="G7298" s="32"/>
      <c r="H7298" s="32"/>
      <c r="I7298" s="32"/>
      <c r="J7298" s="32"/>
      <c r="K7298" s="32"/>
      <c r="L7298" s="32"/>
    </row>
    <row r="7299" spans="7:12" x14ac:dyDescent="0.2">
      <c r="G7299" s="32"/>
      <c r="H7299" s="32"/>
      <c r="I7299" s="32"/>
      <c r="J7299" s="32"/>
      <c r="K7299" s="32"/>
      <c r="L7299" s="32"/>
    </row>
    <row r="7300" spans="7:12" x14ac:dyDescent="0.2">
      <c r="G7300" s="32"/>
      <c r="H7300" s="32"/>
      <c r="I7300" s="32"/>
      <c r="J7300" s="32"/>
      <c r="K7300" s="32"/>
      <c r="L7300" s="32"/>
    </row>
    <row r="7301" spans="7:12" x14ac:dyDescent="0.2">
      <c r="G7301" s="32"/>
      <c r="H7301" s="32"/>
      <c r="I7301" s="32"/>
      <c r="J7301" s="32"/>
      <c r="K7301" s="32"/>
      <c r="L7301" s="32"/>
    </row>
    <row r="7302" spans="7:12" x14ac:dyDescent="0.2">
      <c r="G7302" s="32"/>
      <c r="H7302" s="32"/>
      <c r="I7302" s="32"/>
      <c r="J7302" s="32"/>
      <c r="K7302" s="32"/>
      <c r="L7302" s="32"/>
    </row>
    <row r="7303" spans="7:12" x14ac:dyDescent="0.2">
      <c r="G7303" s="32"/>
      <c r="H7303" s="32"/>
      <c r="I7303" s="32"/>
      <c r="J7303" s="32"/>
      <c r="K7303" s="32"/>
      <c r="L7303" s="32"/>
    </row>
    <row r="7304" spans="7:12" x14ac:dyDescent="0.2">
      <c r="G7304" s="32"/>
      <c r="H7304" s="32"/>
      <c r="I7304" s="32"/>
      <c r="J7304" s="32"/>
      <c r="K7304" s="32"/>
      <c r="L7304" s="32"/>
    </row>
    <row r="7305" spans="7:12" x14ac:dyDescent="0.2">
      <c r="G7305" s="32"/>
      <c r="H7305" s="32"/>
      <c r="I7305" s="32"/>
      <c r="J7305" s="32"/>
      <c r="K7305" s="32"/>
      <c r="L7305" s="32"/>
    </row>
    <row r="7306" spans="7:12" x14ac:dyDescent="0.2">
      <c r="G7306" s="32"/>
      <c r="H7306" s="32"/>
      <c r="I7306" s="32"/>
      <c r="J7306" s="32"/>
      <c r="K7306" s="32"/>
      <c r="L7306" s="32"/>
    </row>
    <row r="7307" spans="7:12" x14ac:dyDescent="0.2">
      <c r="G7307" s="32"/>
      <c r="H7307" s="32"/>
      <c r="I7307" s="32"/>
      <c r="J7307" s="32"/>
      <c r="K7307" s="32"/>
      <c r="L7307" s="32"/>
    </row>
    <row r="7308" spans="7:12" x14ac:dyDescent="0.2">
      <c r="G7308" s="32"/>
      <c r="H7308" s="32"/>
      <c r="I7308" s="32"/>
      <c r="J7308" s="32"/>
      <c r="K7308" s="32"/>
      <c r="L7308" s="32"/>
    </row>
    <row r="7309" spans="7:12" x14ac:dyDescent="0.2">
      <c r="G7309" s="32"/>
      <c r="H7309" s="32"/>
      <c r="I7309" s="32"/>
      <c r="J7309" s="32"/>
      <c r="K7309" s="32"/>
      <c r="L7309" s="32"/>
    </row>
    <row r="7310" spans="7:12" x14ac:dyDescent="0.2">
      <c r="G7310" s="32"/>
      <c r="H7310" s="32"/>
      <c r="I7310" s="32"/>
      <c r="J7310" s="32"/>
      <c r="K7310" s="32"/>
      <c r="L7310" s="32"/>
    </row>
    <row r="7311" spans="7:12" x14ac:dyDescent="0.2">
      <c r="G7311" s="32"/>
      <c r="H7311" s="32"/>
      <c r="I7311" s="32"/>
      <c r="J7311" s="32"/>
      <c r="K7311" s="32"/>
      <c r="L7311" s="32"/>
    </row>
    <row r="7312" spans="7:12" x14ac:dyDescent="0.2">
      <c r="G7312" s="32"/>
      <c r="H7312" s="32"/>
      <c r="I7312" s="32"/>
      <c r="J7312" s="32"/>
      <c r="K7312" s="32"/>
      <c r="L7312" s="32"/>
    </row>
    <row r="7313" spans="7:12" x14ac:dyDescent="0.2">
      <c r="G7313" s="32"/>
      <c r="H7313" s="32"/>
      <c r="I7313" s="32"/>
      <c r="J7313" s="32"/>
      <c r="K7313" s="32"/>
      <c r="L7313" s="32"/>
    </row>
    <row r="7314" spans="7:12" x14ac:dyDescent="0.2">
      <c r="G7314" s="32"/>
      <c r="H7314" s="32"/>
      <c r="I7314" s="32"/>
      <c r="J7314" s="32"/>
      <c r="K7314" s="32"/>
      <c r="L7314" s="32"/>
    </row>
    <row r="7315" spans="7:12" x14ac:dyDescent="0.2">
      <c r="G7315" s="32"/>
      <c r="H7315" s="32"/>
      <c r="I7315" s="32"/>
      <c r="J7315" s="32"/>
      <c r="K7315" s="32"/>
      <c r="L7315" s="32"/>
    </row>
    <row r="7316" spans="7:12" x14ac:dyDescent="0.2">
      <c r="G7316" s="32"/>
      <c r="H7316" s="32"/>
      <c r="I7316" s="32"/>
      <c r="J7316" s="32"/>
      <c r="K7316" s="32"/>
      <c r="L7316" s="32"/>
    </row>
    <row r="7317" spans="7:12" x14ac:dyDescent="0.2">
      <c r="G7317" s="32"/>
      <c r="H7317" s="32"/>
      <c r="I7317" s="32"/>
      <c r="J7317" s="32"/>
      <c r="K7317" s="32"/>
      <c r="L7317" s="32"/>
    </row>
    <row r="7318" spans="7:12" x14ac:dyDescent="0.2">
      <c r="G7318" s="32"/>
      <c r="H7318" s="32"/>
      <c r="I7318" s="32"/>
      <c r="J7318" s="32"/>
      <c r="K7318" s="32"/>
      <c r="L7318" s="32"/>
    </row>
    <row r="7319" spans="7:12" x14ac:dyDescent="0.2">
      <c r="G7319" s="32"/>
      <c r="H7319" s="32"/>
      <c r="I7319" s="32"/>
      <c r="J7319" s="32"/>
      <c r="K7319" s="32"/>
      <c r="L7319" s="32"/>
    </row>
    <row r="7320" spans="7:12" x14ac:dyDescent="0.2">
      <c r="G7320" s="32"/>
      <c r="H7320" s="32"/>
      <c r="I7320" s="32"/>
      <c r="J7320" s="32"/>
      <c r="K7320" s="32"/>
      <c r="L7320" s="32"/>
    </row>
    <row r="7321" spans="7:12" x14ac:dyDescent="0.2">
      <c r="G7321" s="32"/>
      <c r="H7321" s="32"/>
      <c r="I7321" s="32"/>
      <c r="J7321" s="32"/>
      <c r="K7321" s="32"/>
      <c r="L7321" s="32"/>
    </row>
    <row r="7322" spans="7:12" x14ac:dyDescent="0.2">
      <c r="G7322" s="32"/>
      <c r="H7322" s="32"/>
      <c r="I7322" s="32"/>
      <c r="J7322" s="32"/>
      <c r="K7322" s="32"/>
      <c r="L7322" s="32"/>
    </row>
    <row r="7323" spans="7:12" x14ac:dyDescent="0.2">
      <c r="G7323" s="32"/>
      <c r="H7323" s="32"/>
      <c r="I7323" s="32"/>
      <c r="J7323" s="32"/>
      <c r="K7323" s="32"/>
      <c r="L7323" s="32"/>
    </row>
    <row r="7324" spans="7:12" x14ac:dyDescent="0.2">
      <c r="G7324" s="32"/>
      <c r="H7324" s="32"/>
      <c r="I7324" s="32"/>
      <c r="J7324" s="32"/>
      <c r="K7324" s="32"/>
      <c r="L7324" s="32"/>
    </row>
    <row r="7325" spans="7:12" x14ac:dyDescent="0.2">
      <c r="G7325" s="32"/>
      <c r="H7325" s="32"/>
      <c r="I7325" s="32"/>
      <c r="J7325" s="32"/>
      <c r="K7325" s="32"/>
      <c r="L7325" s="32"/>
    </row>
    <row r="7326" spans="7:12" x14ac:dyDescent="0.2">
      <c r="G7326" s="32"/>
      <c r="H7326" s="32"/>
      <c r="I7326" s="32"/>
      <c r="J7326" s="32"/>
      <c r="K7326" s="32"/>
      <c r="L7326" s="32"/>
    </row>
    <row r="7327" spans="7:12" x14ac:dyDescent="0.2">
      <c r="G7327" s="32"/>
      <c r="H7327" s="32"/>
      <c r="I7327" s="32"/>
      <c r="J7327" s="32"/>
      <c r="K7327" s="32"/>
      <c r="L7327" s="32"/>
    </row>
    <row r="7328" spans="7:12" x14ac:dyDescent="0.2">
      <c r="G7328" s="32"/>
      <c r="H7328" s="32"/>
      <c r="I7328" s="32"/>
      <c r="J7328" s="32"/>
      <c r="K7328" s="32"/>
      <c r="L7328" s="32"/>
    </row>
    <row r="7329" spans="7:12" x14ac:dyDescent="0.2">
      <c r="G7329" s="32"/>
      <c r="H7329" s="32"/>
      <c r="I7329" s="32"/>
      <c r="J7329" s="32"/>
      <c r="K7329" s="32"/>
      <c r="L7329" s="32"/>
    </row>
    <row r="7330" spans="7:12" x14ac:dyDescent="0.2">
      <c r="G7330" s="32"/>
      <c r="H7330" s="32"/>
      <c r="I7330" s="32"/>
      <c r="J7330" s="32"/>
      <c r="K7330" s="32"/>
      <c r="L7330" s="32"/>
    </row>
    <row r="7331" spans="7:12" x14ac:dyDescent="0.2">
      <c r="G7331" s="32"/>
      <c r="H7331" s="32"/>
      <c r="I7331" s="32"/>
      <c r="J7331" s="32"/>
      <c r="K7331" s="32"/>
      <c r="L7331" s="32"/>
    </row>
    <row r="7332" spans="7:12" x14ac:dyDescent="0.2">
      <c r="G7332" s="32"/>
      <c r="H7332" s="32"/>
      <c r="I7332" s="32"/>
      <c r="J7332" s="32"/>
      <c r="K7332" s="32"/>
      <c r="L7332" s="32"/>
    </row>
    <row r="7333" spans="7:12" x14ac:dyDescent="0.2">
      <c r="G7333" s="32"/>
      <c r="H7333" s="32"/>
      <c r="I7333" s="32"/>
      <c r="J7333" s="32"/>
      <c r="K7333" s="32"/>
      <c r="L7333" s="32"/>
    </row>
    <row r="7334" spans="7:12" x14ac:dyDescent="0.2">
      <c r="G7334" s="32"/>
      <c r="H7334" s="32"/>
      <c r="I7334" s="32"/>
      <c r="J7334" s="32"/>
      <c r="K7334" s="32"/>
      <c r="L7334" s="32"/>
    </row>
    <row r="7335" spans="7:12" x14ac:dyDescent="0.2">
      <c r="G7335" s="32"/>
      <c r="H7335" s="32"/>
      <c r="I7335" s="32"/>
      <c r="J7335" s="32"/>
      <c r="K7335" s="32"/>
      <c r="L7335" s="32"/>
    </row>
    <row r="7336" spans="7:12" x14ac:dyDescent="0.2">
      <c r="G7336" s="32"/>
      <c r="H7336" s="32"/>
      <c r="I7336" s="32"/>
      <c r="J7336" s="32"/>
      <c r="K7336" s="32"/>
      <c r="L7336" s="32"/>
    </row>
    <row r="7337" spans="7:12" x14ac:dyDescent="0.2">
      <c r="G7337" s="32"/>
      <c r="H7337" s="32"/>
      <c r="I7337" s="32"/>
      <c r="J7337" s="32"/>
      <c r="K7337" s="32"/>
      <c r="L7337" s="32"/>
    </row>
    <row r="7338" spans="7:12" x14ac:dyDescent="0.2">
      <c r="G7338" s="32"/>
      <c r="H7338" s="32"/>
      <c r="I7338" s="32"/>
      <c r="J7338" s="32"/>
      <c r="K7338" s="32"/>
      <c r="L7338" s="32"/>
    </row>
    <row r="7339" spans="7:12" x14ac:dyDescent="0.2">
      <c r="G7339" s="32"/>
      <c r="H7339" s="32"/>
      <c r="I7339" s="32"/>
      <c r="J7339" s="32"/>
      <c r="K7339" s="32"/>
      <c r="L7339" s="32"/>
    </row>
    <row r="7340" spans="7:12" x14ac:dyDescent="0.2">
      <c r="G7340" s="32"/>
      <c r="H7340" s="32"/>
      <c r="I7340" s="32"/>
      <c r="J7340" s="32"/>
      <c r="K7340" s="32"/>
      <c r="L7340" s="32"/>
    </row>
    <row r="7341" spans="7:12" x14ac:dyDescent="0.2">
      <c r="G7341" s="32"/>
      <c r="H7341" s="32"/>
      <c r="I7341" s="32"/>
      <c r="J7341" s="32"/>
      <c r="K7341" s="32"/>
      <c r="L7341" s="32"/>
    </row>
    <row r="7342" spans="7:12" x14ac:dyDescent="0.2">
      <c r="G7342" s="32"/>
      <c r="H7342" s="32"/>
      <c r="I7342" s="32"/>
      <c r="J7342" s="32"/>
      <c r="K7342" s="32"/>
      <c r="L7342" s="32"/>
    </row>
    <row r="7343" spans="7:12" x14ac:dyDescent="0.2">
      <c r="G7343" s="32"/>
      <c r="H7343" s="32"/>
      <c r="I7343" s="32"/>
      <c r="J7343" s="32"/>
      <c r="K7343" s="32"/>
      <c r="L7343" s="32"/>
    </row>
    <row r="7344" spans="7:12" x14ac:dyDescent="0.2">
      <c r="G7344" s="32"/>
      <c r="H7344" s="32"/>
      <c r="I7344" s="32"/>
      <c r="J7344" s="32"/>
      <c r="K7344" s="32"/>
      <c r="L7344" s="32"/>
    </row>
    <row r="7345" spans="7:12" x14ac:dyDescent="0.2">
      <c r="G7345" s="32"/>
      <c r="H7345" s="32"/>
      <c r="I7345" s="32"/>
      <c r="J7345" s="32"/>
      <c r="K7345" s="32"/>
      <c r="L7345" s="32"/>
    </row>
    <row r="7346" spans="7:12" x14ac:dyDescent="0.2">
      <c r="G7346" s="32"/>
      <c r="H7346" s="32"/>
      <c r="I7346" s="32"/>
      <c r="J7346" s="32"/>
      <c r="K7346" s="32"/>
      <c r="L7346" s="32"/>
    </row>
    <row r="7347" spans="7:12" x14ac:dyDescent="0.2">
      <c r="G7347" s="32"/>
      <c r="H7347" s="32"/>
      <c r="I7347" s="32"/>
      <c r="J7347" s="32"/>
      <c r="K7347" s="32"/>
      <c r="L7347" s="32"/>
    </row>
    <row r="7348" spans="7:12" x14ac:dyDescent="0.2">
      <c r="G7348" s="32"/>
      <c r="H7348" s="32"/>
      <c r="I7348" s="32"/>
      <c r="J7348" s="32"/>
      <c r="K7348" s="32"/>
      <c r="L7348" s="32"/>
    </row>
    <row r="7349" spans="7:12" x14ac:dyDescent="0.2">
      <c r="G7349" s="32"/>
      <c r="H7349" s="32"/>
      <c r="I7349" s="32"/>
      <c r="J7349" s="32"/>
      <c r="K7349" s="32"/>
      <c r="L7349" s="32"/>
    </row>
    <row r="7350" spans="7:12" x14ac:dyDescent="0.2">
      <c r="G7350" s="32"/>
      <c r="H7350" s="32"/>
      <c r="I7350" s="32"/>
      <c r="J7350" s="32"/>
      <c r="K7350" s="32"/>
      <c r="L7350" s="32"/>
    </row>
    <row r="7351" spans="7:12" x14ac:dyDescent="0.2">
      <c r="G7351" s="32"/>
      <c r="H7351" s="32"/>
      <c r="I7351" s="32"/>
      <c r="J7351" s="32"/>
      <c r="K7351" s="32"/>
      <c r="L7351" s="32"/>
    </row>
    <row r="7352" spans="7:12" x14ac:dyDescent="0.2">
      <c r="G7352" s="32"/>
      <c r="H7352" s="32"/>
      <c r="I7352" s="32"/>
      <c r="J7352" s="32"/>
      <c r="K7352" s="32"/>
      <c r="L7352" s="32"/>
    </row>
    <row r="7353" spans="7:12" x14ac:dyDescent="0.2">
      <c r="G7353" s="32"/>
      <c r="H7353" s="32"/>
      <c r="I7353" s="32"/>
      <c r="J7353" s="32"/>
      <c r="K7353" s="32"/>
      <c r="L7353" s="32"/>
    </row>
    <row r="7354" spans="7:12" x14ac:dyDescent="0.2">
      <c r="G7354" s="32"/>
      <c r="H7354" s="32"/>
      <c r="I7354" s="32"/>
      <c r="J7354" s="32"/>
      <c r="K7354" s="32"/>
      <c r="L7354" s="32"/>
    </row>
    <row r="7355" spans="7:12" x14ac:dyDescent="0.2">
      <c r="G7355" s="32"/>
      <c r="H7355" s="32"/>
      <c r="I7355" s="32"/>
      <c r="J7355" s="32"/>
      <c r="K7355" s="32"/>
      <c r="L7355" s="32"/>
    </row>
    <row r="7356" spans="7:12" x14ac:dyDescent="0.2">
      <c r="G7356" s="32"/>
      <c r="H7356" s="32"/>
      <c r="I7356" s="32"/>
      <c r="J7356" s="32"/>
      <c r="K7356" s="32"/>
      <c r="L7356" s="32"/>
    </row>
    <row r="7357" spans="7:12" x14ac:dyDescent="0.2">
      <c r="G7357" s="32"/>
      <c r="H7357" s="32"/>
      <c r="I7357" s="32"/>
      <c r="J7357" s="32"/>
      <c r="K7357" s="32"/>
      <c r="L7357" s="32"/>
    </row>
    <row r="7358" spans="7:12" x14ac:dyDescent="0.2">
      <c r="G7358" s="32"/>
      <c r="H7358" s="32"/>
      <c r="I7358" s="32"/>
      <c r="J7358" s="32"/>
      <c r="K7358" s="32"/>
      <c r="L7358" s="32"/>
    </row>
    <row r="7359" spans="7:12" x14ac:dyDescent="0.2">
      <c r="G7359" s="32"/>
      <c r="H7359" s="32"/>
      <c r="I7359" s="32"/>
      <c r="J7359" s="32"/>
      <c r="K7359" s="32"/>
      <c r="L7359" s="32"/>
    </row>
    <row r="7360" spans="7:12" x14ac:dyDescent="0.2">
      <c r="G7360" s="32"/>
      <c r="H7360" s="32"/>
      <c r="I7360" s="32"/>
      <c r="J7360" s="32"/>
      <c r="K7360" s="32"/>
      <c r="L7360" s="32"/>
    </row>
    <row r="7361" spans="7:12" x14ac:dyDescent="0.2">
      <c r="G7361" s="32"/>
      <c r="H7361" s="32"/>
      <c r="I7361" s="32"/>
      <c r="J7361" s="32"/>
      <c r="K7361" s="32"/>
      <c r="L7361" s="32"/>
    </row>
    <row r="7362" spans="7:12" x14ac:dyDescent="0.2">
      <c r="G7362" s="32"/>
      <c r="H7362" s="32"/>
      <c r="I7362" s="32"/>
      <c r="J7362" s="32"/>
      <c r="K7362" s="32"/>
      <c r="L7362" s="32"/>
    </row>
    <row r="7363" spans="7:12" x14ac:dyDescent="0.2">
      <c r="G7363" s="32"/>
      <c r="H7363" s="32"/>
      <c r="I7363" s="32"/>
      <c r="J7363" s="32"/>
      <c r="K7363" s="32"/>
      <c r="L7363" s="32"/>
    </row>
    <row r="7364" spans="7:12" x14ac:dyDescent="0.2">
      <c r="G7364" s="32"/>
      <c r="H7364" s="32"/>
      <c r="I7364" s="32"/>
      <c r="J7364" s="32"/>
      <c r="K7364" s="32"/>
      <c r="L7364" s="32"/>
    </row>
    <row r="7365" spans="7:12" x14ac:dyDescent="0.2">
      <c r="G7365" s="32"/>
      <c r="H7365" s="32"/>
      <c r="I7365" s="32"/>
      <c r="J7365" s="32"/>
      <c r="K7365" s="32"/>
      <c r="L7365" s="32"/>
    </row>
    <row r="7366" spans="7:12" x14ac:dyDescent="0.2">
      <c r="G7366" s="32"/>
      <c r="H7366" s="32"/>
      <c r="I7366" s="32"/>
      <c r="J7366" s="32"/>
      <c r="K7366" s="32"/>
      <c r="L7366" s="32"/>
    </row>
    <row r="7367" spans="7:12" x14ac:dyDescent="0.2">
      <c r="G7367" s="32"/>
      <c r="H7367" s="32"/>
      <c r="I7367" s="32"/>
      <c r="J7367" s="32"/>
      <c r="K7367" s="32"/>
      <c r="L7367" s="32"/>
    </row>
    <row r="7368" spans="7:12" x14ac:dyDescent="0.2">
      <c r="G7368" s="32"/>
      <c r="H7368" s="32"/>
      <c r="I7368" s="32"/>
      <c r="J7368" s="32"/>
      <c r="K7368" s="32"/>
      <c r="L7368" s="32"/>
    </row>
    <row r="7369" spans="7:12" x14ac:dyDescent="0.2">
      <c r="G7369" s="32"/>
      <c r="H7369" s="32"/>
      <c r="I7369" s="32"/>
      <c r="J7369" s="32"/>
      <c r="K7369" s="32"/>
      <c r="L7369" s="32"/>
    </row>
    <row r="7370" spans="7:12" x14ac:dyDescent="0.2">
      <c r="G7370" s="32"/>
      <c r="H7370" s="32"/>
      <c r="I7370" s="32"/>
      <c r="J7370" s="32"/>
      <c r="K7370" s="32"/>
      <c r="L7370" s="32"/>
    </row>
    <row r="7371" spans="7:12" x14ac:dyDescent="0.2">
      <c r="G7371" s="32"/>
      <c r="H7371" s="32"/>
      <c r="I7371" s="32"/>
      <c r="J7371" s="32"/>
      <c r="K7371" s="32"/>
      <c r="L7371" s="32"/>
    </row>
    <row r="7372" spans="7:12" x14ac:dyDescent="0.2">
      <c r="G7372" s="32"/>
      <c r="H7372" s="32"/>
      <c r="I7372" s="32"/>
      <c r="J7372" s="32"/>
      <c r="K7372" s="32"/>
      <c r="L7372" s="32"/>
    </row>
    <row r="7373" spans="7:12" x14ac:dyDescent="0.2">
      <c r="G7373" s="32"/>
      <c r="H7373" s="32"/>
      <c r="I7373" s="32"/>
      <c r="J7373" s="32"/>
      <c r="K7373" s="32"/>
      <c r="L7373" s="32"/>
    </row>
    <row r="7374" spans="7:12" x14ac:dyDescent="0.2">
      <c r="G7374" s="32"/>
      <c r="H7374" s="32"/>
      <c r="I7374" s="32"/>
      <c r="J7374" s="32"/>
      <c r="K7374" s="32"/>
      <c r="L7374" s="32"/>
    </row>
    <row r="7375" spans="7:12" x14ac:dyDescent="0.2">
      <c r="G7375" s="32"/>
      <c r="H7375" s="32"/>
      <c r="I7375" s="32"/>
      <c r="J7375" s="32"/>
      <c r="K7375" s="32"/>
      <c r="L7375" s="32"/>
    </row>
    <row r="7376" spans="7:12" x14ac:dyDescent="0.2">
      <c r="G7376" s="32"/>
      <c r="H7376" s="32"/>
      <c r="I7376" s="32"/>
      <c r="J7376" s="32"/>
      <c r="K7376" s="32"/>
      <c r="L7376" s="32"/>
    </row>
    <row r="7377" spans="7:12" x14ac:dyDescent="0.2">
      <c r="G7377" s="32"/>
      <c r="H7377" s="32"/>
      <c r="I7377" s="32"/>
      <c r="J7377" s="32"/>
      <c r="K7377" s="32"/>
      <c r="L7377" s="32"/>
    </row>
    <row r="7378" spans="7:12" x14ac:dyDescent="0.2">
      <c r="G7378" s="32"/>
      <c r="H7378" s="32"/>
      <c r="I7378" s="32"/>
      <c r="J7378" s="32"/>
      <c r="K7378" s="32"/>
      <c r="L7378" s="32"/>
    </row>
    <row r="7379" spans="7:12" x14ac:dyDescent="0.2">
      <c r="G7379" s="32"/>
      <c r="H7379" s="32"/>
      <c r="I7379" s="32"/>
      <c r="J7379" s="32"/>
      <c r="K7379" s="32"/>
      <c r="L7379" s="32"/>
    </row>
    <row r="7380" spans="7:12" x14ac:dyDescent="0.2">
      <c r="G7380" s="32"/>
      <c r="H7380" s="32"/>
      <c r="I7380" s="32"/>
      <c r="J7380" s="32"/>
      <c r="K7380" s="32"/>
      <c r="L7380" s="32"/>
    </row>
    <row r="7381" spans="7:12" x14ac:dyDescent="0.2">
      <c r="G7381" s="32"/>
      <c r="H7381" s="32"/>
      <c r="I7381" s="32"/>
      <c r="J7381" s="32"/>
      <c r="K7381" s="32"/>
      <c r="L7381" s="32"/>
    </row>
    <row r="7382" spans="7:12" x14ac:dyDescent="0.2">
      <c r="G7382" s="32"/>
      <c r="H7382" s="32"/>
      <c r="I7382" s="32"/>
      <c r="J7382" s="32"/>
      <c r="K7382" s="32"/>
      <c r="L7382" s="32"/>
    </row>
    <row r="7383" spans="7:12" x14ac:dyDescent="0.2">
      <c r="G7383" s="32"/>
      <c r="H7383" s="32"/>
      <c r="I7383" s="32"/>
      <c r="J7383" s="32"/>
      <c r="K7383" s="32"/>
      <c r="L7383" s="32"/>
    </row>
    <row r="7384" spans="7:12" x14ac:dyDescent="0.2">
      <c r="G7384" s="32"/>
      <c r="H7384" s="32"/>
      <c r="I7384" s="32"/>
      <c r="J7384" s="32"/>
      <c r="K7384" s="32"/>
      <c r="L7384" s="32"/>
    </row>
    <row r="7385" spans="7:12" x14ac:dyDescent="0.2">
      <c r="G7385" s="32"/>
      <c r="H7385" s="32"/>
      <c r="I7385" s="32"/>
      <c r="J7385" s="32"/>
      <c r="K7385" s="32"/>
      <c r="L7385" s="32"/>
    </row>
    <row r="7386" spans="7:12" x14ac:dyDescent="0.2">
      <c r="G7386" s="32"/>
      <c r="H7386" s="32"/>
      <c r="I7386" s="32"/>
      <c r="J7386" s="32"/>
      <c r="K7386" s="32"/>
      <c r="L7386" s="32"/>
    </row>
    <row r="7387" spans="7:12" x14ac:dyDescent="0.2">
      <c r="G7387" s="32"/>
      <c r="H7387" s="32"/>
      <c r="I7387" s="32"/>
      <c r="J7387" s="32"/>
      <c r="K7387" s="32"/>
      <c r="L7387" s="32"/>
    </row>
    <row r="7388" spans="7:12" x14ac:dyDescent="0.2">
      <c r="G7388" s="32"/>
      <c r="H7388" s="32"/>
      <c r="I7388" s="32"/>
      <c r="J7388" s="32"/>
      <c r="K7388" s="32"/>
      <c r="L7388" s="32"/>
    </row>
    <row r="7389" spans="7:12" x14ac:dyDescent="0.2">
      <c r="G7389" s="32"/>
      <c r="H7389" s="32"/>
      <c r="I7389" s="32"/>
      <c r="J7389" s="32"/>
      <c r="K7389" s="32"/>
      <c r="L7389" s="32"/>
    </row>
    <row r="7390" spans="7:12" x14ac:dyDescent="0.2">
      <c r="G7390" s="32"/>
      <c r="H7390" s="32"/>
      <c r="I7390" s="32"/>
      <c r="J7390" s="32"/>
      <c r="K7390" s="32"/>
      <c r="L7390" s="32"/>
    </row>
    <row r="7391" spans="7:12" x14ac:dyDescent="0.2">
      <c r="G7391" s="32"/>
      <c r="H7391" s="32"/>
      <c r="I7391" s="32"/>
      <c r="J7391" s="32"/>
      <c r="K7391" s="32"/>
      <c r="L7391" s="32"/>
    </row>
    <row r="7392" spans="7:12" x14ac:dyDescent="0.2">
      <c r="G7392" s="32"/>
      <c r="H7392" s="32"/>
      <c r="I7392" s="32"/>
      <c r="J7392" s="32"/>
      <c r="K7392" s="32"/>
      <c r="L7392" s="32"/>
    </row>
    <row r="7393" spans="7:12" x14ac:dyDescent="0.2">
      <c r="G7393" s="32"/>
      <c r="H7393" s="32"/>
      <c r="I7393" s="32"/>
      <c r="J7393" s="32"/>
      <c r="K7393" s="32"/>
      <c r="L7393" s="32"/>
    </row>
    <row r="7394" spans="7:12" x14ac:dyDescent="0.2">
      <c r="G7394" s="32"/>
      <c r="H7394" s="32"/>
      <c r="I7394" s="32"/>
      <c r="J7394" s="32"/>
      <c r="K7394" s="32"/>
      <c r="L7394" s="32"/>
    </row>
    <row r="7395" spans="7:12" x14ac:dyDescent="0.2">
      <c r="G7395" s="32"/>
      <c r="H7395" s="32"/>
      <c r="I7395" s="32"/>
      <c r="J7395" s="32"/>
      <c r="K7395" s="32"/>
      <c r="L7395" s="32"/>
    </row>
    <row r="7396" spans="7:12" x14ac:dyDescent="0.2">
      <c r="G7396" s="32"/>
      <c r="H7396" s="32"/>
      <c r="I7396" s="32"/>
      <c r="J7396" s="32"/>
      <c r="K7396" s="32"/>
      <c r="L7396" s="32"/>
    </row>
    <row r="7397" spans="7:12" x14ac:dyDescent="0.2">
      <c r="G7397" s="32"/>
      <c r="H7397" s="32"/>
      <c r="I7397" s="32"/>
      <c r="J7397" s="32"/>
      <c r="K7397" s="32"/>
      <c r="L7397" s="32"/>
    </row>
    <row r="7398" spans="7:12" x14ac:dyDescent="0.2">
      <c r="G7398" s="32"/>
      <c r="H7398" s="32"/>
      <c r="I7398" s="32"/>
      <c r="J7398" s="32"/>
      <c r="K7398" s="32"/>
      <c r="L7398" s="32"/>
    </row>
    <row r="7399" spans="7:12" x14ac:dyDescent="0.2">
      <c r="G7399" s="32"/>
      <c r="H7399" s="32"/>
      <c r="I7399" s="32"/>
      <c r="J7399" s="32"/>
      <c r="K7399" s="32"/>
      <c r="L7399" s="32"/>
    </row>
    <row r="7400" spans="7:12" x14ac:dyDescent="0.2">
      <c r="G7400" s="32"/>
      <c r="H7400" s="32"/>
      <c r="I7400" s="32"/>
      <c r="J7400" s="32"/>
      <c r="K7400" s="32"/>
      <c r="L7400" s="32"/>
    </row>
    <row r="7401" spans="7:12" x14ac:dyDescent="0.2">
      <c r="G7401" s="32"/>
      <c r="H7401" s="32"/>
      <c r="I7401" s="32"/>
      <c r="J7401" s="32"/>
      <c r="K7401" s="32"/>
      <c r="L7401" s="32"/>
    </row>
    <row r="7402" spans="7:12" x14ac:dyDescent="0.2">
      <c r="G7402" s="32"/>
      <c r="H7402" s="32"/>
      <c r="I7402" s="32"/>
      <c r="J7402" s="32"/>
      <c r="K7402" s="32"/>
      <c r="L7402" s="32"/>
    </row>
    <row r="7403" spans="7:12" x14ac:dyDescent="0.2">
      <c r="G7403" s="32"/>
      <c r="H7403" s="32"/>
      <c r="I7403" s="32"/>
      <c r="J7403" s="32"/>
      <c r="K7403" s="32"/>
      <c r="L7403" s="32"/>
    </row>
    <row r="7404" spans="7:12" x14ac:dyDescent="0.2">
      <c r="G7404" s="32"/>
      <c r="H7404" s="32"/>
      <c r="I7404" s="32"/>
      <c r="J7404" s="32"/>
      <c r="K7404" s="32"/>
      <c r="L7404" s="32"/>
    </row>
    <row r="7405" spans="7:12" x14ac:dyDescent="0.2">
      <c r="G7405" s="32"/>
      <c r="H7405" s="32"/>
      <c r="I7405" s="32"/>
      <c r="J7405" s="32"/>
      <c r="K7405" s="32"/>
      <c r="L7405" s="32"/>
    </row>
    <row r="7406" spans="7:12" x14ac:dyDescent="0.2">
      <c r="G7406" s="32"/>
      <c r="H7406" s="32"/>
      <c r="I7406" s="32"/>
      <c r="J7406" s="32"/>
      <c r="K7406" s="32"/>
      <c r="L7406" s="32"/>
    </row>
    <row r="7407" spans="7:12" x14ac:dyDescent="0.2">
      <c r="G7407" s="32"/>
      <c r="H7407" s="32"/>
      <c r="I7407" s="32"/>
      <c r="J7407" s="32"/>
      <c r="K7407" s="32"/>
      <c r="L7407" s="32"/>
    </row>
    <row r="7408" spans="7:12" x14ac:dyDescent="0.2">
      <c r="G7408" s="32"/>
      <c r="H7408" s="32"/>
      <c r="I7408" s="32"/>
      <c r="J7408" s="32"/>
      <c r="K7408" s="32"/>
      <c r="L7408" s="32"/>
    </row>
    <row r="7409" spans="7:12" x14ac:dyDescent="0.2">
      <c r="G7409" s="32"/>
      <c r="H7409" s="32"/>
      <c r="I7409" s="32"/>
      <c r="J7409" s="32"/>
      <c r="K7409" s="32"/>
      <c r="L7409" s="32"/>
    </row>
    <row r="7410" spans="7:12" x14ac:dyDescent="0.2">
      <c r="G7410" s="32"/>
      <c r="H7410" s="32"/>
      <c r="I7410" s="32"/>
      <c r="J7410" s="32"/>
      <c r="K7410" s="32"/>
      <c r="L7410" s="32"/>
    </row>
    <row r="7411" spans="7:12" x14ac:dyDescent="0.2">
      <c r="G7411" s="32"/>
      <c r="H7411" s="32"/>
      <c r="I7411" s="32"/>
      <c r="J7411" s="32"/>
      <c r="K7411" s="32"/>
      <c r="L7411" s="32"/>
    </row>
    <row r="7412" spans="7:12" x14ac:dyDescent="0.2">
      <c r="G7412" s="32"/>
      <c r="H7412" s="32"/>
      <c r="I7412" s="32"/>
      <c r="J7412" s="32"/>
      <c r="K7412" s="32"/>
      <c r="L7412" s="32"/>
    </row>
    <row r="7413" spans="7:12" x14ac:dyDescent="0.2">
      <c r="G7413" s="32"/>
      <c r="H7413" s="32"/>
      <c r="I7413" s="32"/>
      <c r="J7413" s="32"/>
      <c r="K7413" s="32"/>
      <c r="L7413" s="32"/>
    </row>
    <row r="7414" spans="7:12" x14ac:dyDescent="0.2">
      <c r="G7414" s="32"/>
      <c r="H7414" s="32"/>
      <c r="I7414" s="32"/>
      <c r="J7414" s="32"/>
      <c r="K7414" s="32"/>
      <c r="L7414" s="32"/>
    </row>
    <row r="7415" spans="7:12" x14ac:dyDescent="0.2">
      <c r="G7415" s="32"/>
      <c r="H7415" s="32"/>
      <c r="I7415" s="32"/>
      <c r="J7415" s="32"/>
      <c r="K7415" s="32"/>
      <c r="L7415" s="32"/>
    </row>
    <row r="7416" spans="7:12" x14ac:dyDescent="0.2">
      <c r="G7416" s="32"/>
      <c r="H7416" s="32"/>
      <c r="I7416" s="32"/>
      <c r="J7416" s="32"/>
      <c r="K7416" s="32"/>
      <c r="L7416" s="32"/>
    </row>
    <row r="7417" spans="7:12" x14ac:dyDescent="0.2">
      <c r="G7417" s="32"/>
      <c r="H7417" s="32"/>
      <c r="I7417" s="32"/>
      <c r="J7417" s="32"/>
      <c r="K7417" s="32"/>
      <c r="L7417" s="32"/>
    </row>
    <row r="7418" spans="7:12" x14ac:dyDescent="0.2">
      <c r="G7418" s="32"/>
      <c r="H7418" s="32"/>
      <c r="I7418" s="32"/>
      <c r="J7418" s="32"/>
      <c r="K7418" s="32"/>
      <c r="L7418" s="32"/>
    </row>
    <row r="7419" spans="7:12" x14ac:dyDescent="0.2">
      <c r="G7419" s="32"/>
      <c r="H7419" s="32"/>
      <c r="I7419" s="32"/>
      <c r="J7419" s="32"/>
      <c r="K7419" s="32"/>
      <c r="L7419" s="32"/>
    </row>
    <row r="7420" spans="7:12" x14ac:dyDescent="0.2">
      <c r="G7420" s="32"/>
      <c r="H7420" s="32"/>
      <c r="I7420" s="32"/>
      <c r="J7420" s="32"/>
      <c r="K7420" s="32"/>
      <c r="L7420" s="32"/>
    </row>
    <row r="7421" spans="7:12" x14ac:dyDescent="0.2">
      <c r="G7421" s="32"/>
      <c r="H7421" s="32"/>
      <c r="I7421" s="32"/>
      <c r="J7421" s="32"/>
      <c r="K7421" s="32"/>
      <c r="L7421" s="32"/>
    </row>
    <row r="7422" spans="7:12" x14ac:dyDescent="0.2">
      <c r="G7422" s="32"/>
      <c r="H7422" s="32"/>
      <c r="I7422" s="32"/>
      <c r="J7422" s="32"/>
      <c r="K7422" s="32"/>
      <c r="L7422" s="32"/>
    </row>
    <row r="7423" spans="7:12" x14ac:dyDescent="0.2">
      <c r="G7423" s="32"/>
      <c r="H7423" s="32"/>
      <c r="I7423" s="32"/>
      <c r="J7423" s="32"/>
      <c r="K7423" s="32"/>
      <c r="L7423" s="32"/>
    </row>
    <row r="7424" spans="7:12" x14ac:dyDescent="0.2">
      <c r="G7424" s="32"/>
      <c r="H7424" s="32"/>
      <c r="I7424" s="32"/>
      <c r="J7424" s="32"/>
      <c r="K7424" s="32"/>
      <c r="L7424" s="32"/>
    </row>
    <row r="7425" spans="7:12" x14ac:dyDescent="0.2">
      <c r="G7425" s="32"/>
      <c r="H7425" s="32"/>
      <c r="I7425" s="32"/>
      <c r="J7425" s="32"/>
      <c r="K7425" s="32"/>
      <c r="L7425" s="32"/>
    </row>
    <row r="7426" spans="7:12" x14ac:dyDescent="0.2">
      <c r="G7426" s="32"/>
      <c r="H7426" s="32"/>
      <c r="I7426" s="32"/>
      <c r="J7426" s="32"/>
      <c r="K7426" s="32"/>
      <c r="L7426" s="32"/>
    </row>
    <row r="7427" spans="7:12" x14ac:dyDescent="0.2">
      <c r="G7427" s="32"/>
      <c r="H7427" s="32"/>
      <c r="I7427" s="32"/>
      <c r="J7427" s="32"/>
      <c r="K7427" s="32"/>
      <c r="L7427" s="32"/>
    </row>
    <row r="7428" spans="7:12" x14ac:dyDescent="0.2">
      <c r="G7428" s="32"/>
      <c r="H7428" s="32"/>
      <c r="I7428" s="32"/>
      <c r="J7428" s="32"/>
      <c r="K7428" s="32"/>
      <c r="L7428" s="32"/>
    </row>
    <row r="7429" spans="7:12" x14ac:dyDescent="0.2">
      <c r="G7429" s="32"/>
      <c r="H7429" s="32"/>
      <c r="I7429" s="32"/>
      <c r="J7429" s="32"/>
      <c r="K7429" s="32"/>
      <c r="L7429" s="32"/>
    </row>
    <row r="7430" spans="7:12" x14ac:dyDescent="0.2">
      <c r="G7430" s="32"/>
      <c r="H7430" s="32"/>
      <c r="I7430" s="32"/>
      <c r="J7430" s="32"/>
      <c r="K7430" s="32"/>
      <c r="L7430" s="32"/>
    </row>
    <row r="7431" spans="7:12" x14ac:dyDescent="0.2">
      <c r="G7431" s="32"/>
      <c r="H7431" s="32"/>
      <c r="I7431" s="32"/>
      <c r="J7431" s="32"/>
      <c r="K7431" s="32"/>
      <c r="L7431" s="32"/>
    </row>
    <row r="7432" spans="7:12" x14ac:dyDescent="0.2">
      <c r="G7432" s="32"/>
      <c r="H7432" s="32"/>
      <c r="I7432" s="32"/>
      <c r="J7432" s="32"/>
      <c r="K7432" s="32"/>
      <c r="L7432" s="32"/>
    </row>
    <row r="7433" spans="7:12" x14ac:dyDescent="0.2">
      <c r="G7433" s="32"/>
      <c r="H7433" s="32"/>
      <c r="I7433" s="32"/>
      <c r="J7433" s="32"/>
      <c r="K7433" s="32"/>
      <c r="L7433" s="32"/>
    </row>
    <row r="7434" spans="7:12" x14ac:dyDescent="0.2">
      <c r="G7434" s="32"/>
      <c r="H7434" s="32"/>
      <c r="I7434" s="32"/>
      <c r="J7434" s="32"/>
      <c r="K7434" s="32"/>
      <c r="L7434" s="32"/>
    </row>
    <row r="7435" spans="7:12" x14ac:dyDescent="0.2">
      <c r="G7435" s="32"/>
      <c r="H7435" s="32"/>
      <c r="I7435" s="32"/>
      <c r="J7435" s="32"/>
      <c r="K7435" s="32"/>
      <c r="L7435" s="32"/>
    </row>
    <row r="7436" spans="7:12" x14ac:dyDescent="0.2">
      <c r="G7436" s="32"/>
      <c r="H7436" s="32"/>
      <c r="I7436" s="32"/>
      <c r="J7436" s="32"/>
      <c r="K7436" s="32"/>
      <c r="L7436" s="32"/>
    </row>
    <row r="7437" spans="7:12" x14ac:dyDescent="0.2">
      <c r="G7437" s="32"/>
      <c r="H7437" s="32"/>
      <c r="I7437" s="32"/>
      <c r="J7437" s="32"/>
      <c r="K7437" s="32"/>
      <c r="L7437" s="32"/>
    </row>
    <row r="7438" spans="7:12" x14ac:dyDescent="0.2">
      <c r="G7438" s="32"/>
      <c r="H7438" s="32"/>
      <c r="I7438" s="32"/>
      <c r="J7438" s="32"/>
      <c r="K7438" s="32"/>
      <c r="L7438" s="32"/>
    </row>
    <row r="7439" spans="7:12" x14ac:dyDescent="0.2">
      <c r="G7439" s="32"/>
      <c r="H7439" s="32"/>
      <c r="I7439" s="32"/>
      <c r="J7439" s="32"/>
      <c r="K7439" s="32"/>
      <c r="L7439" s="32"/>
    </row>
    <row r="7440" spans="7:12" x14ac:dyDescent="0.2">
      <c r="G7440" s="32"/>
      <c r="H7440" s="32"/>
      <c r="I7440" s="32"/>
      <c r="J7440" s="32"/>
      <c r="K7440" s="32"/>
      <c r="L7440" s="32"/>
    </row>
    <row r="7441" spans="7:12" x14ac:dyDescent="0.2">
      <c r="G7441" s="32"/>
      <c r="H7441" s="32"/>
      <c r="I7441" s="32"/>
      <c r="J7441" s="32"/>
      <c r="K7441" s="32"/>
      <c r="L7441" s="32"/>
    </row>
    <row r="7442" spans="7:12" x14ac:dyDescent="0.2">
      <c r="G7442" s="32"/>
      <c r="H7442" s="32"/>
      <c r="I7442" s="32"/>
      <c r="J7442" s="32"/>
      <c r="K7442" s="32"/>
      <c r="L7442" s="32"/>
    </row>
    <row r="7443" spans="7:12" x14ac:dyDescent="0.2">
      <c r="G7443" s="32"/>
      <c r="H7443" s="32"/>
      <c r="I7443" s="32"/>
      <c r="J7443" s="32"/>
      <c r="K7443" s="32"/>
      <c r="L7443" s="32"/>
    </row>
    <row r="7444" spans="7:12" x14ac:dyDescent="0.2">
      <c r="G7444" s="32"/>
      <c r="H7444" s="32"/>
      <c r="I7444" s="32"/>
      <c r="J7444" s="32"/>
      <c r="K7444" s="32"/>
      <c r="L7444" s="32"/>
    </row>
    <row r="7445" spans="7:12" x14ac:dyDescent="0.2">
      <c r="G7445" s="32"/>
      <c r="H7445" s="32"/>
      <c r="I7445" s="32"/>
      <c r="J7445" s="32"/>
      <c r="K7445" s="32"/>
      <c r="L7445" s="32"/>
    </row>
    <row r="7446" spans="7:12" x14ac:dyDescent="0.2">
      <c r="G7446" s="32"/>
      <c r="H7446" s="32"/>
      <c r="I7446" s="32"/>
      <c r="J7446" s="32"/>
      <c r="K7446" s="32"/>
      <c r="L7446" s="32"/>
    </row>
    <row r="7447" spans="7:12" x14ac:dyDescent="0.2">
      <c r="G7447" s="32"/>
      <c r="H7447" s="32"/>
      <c r="I7447" s="32"/>
      <c r="J7447" s="32"/>
      <c r="K7447" s="32"/>
      <c r="L7447" s="32"/>
    </row>
    <row r="7448" spans="7:12" x14ac:dyDescent="0.2">
      <c r="G7448" s="32"/>
      <c r="H7448" s="32"/>
      <c r="I7448" s="32"/>
      <c r="J7448" s="32"/>
      <c r="K7448" s="32"/>
      <c r="L7448" s="32"/>
    </row>
    <row r="7449" spans="7:12" x14ac:dyDescent="0.2">
      <c r="G7449" s="32"/>
      <c r="H7449" s="32"/>
      <c r="I7449" s="32"/>
      <c r="J7449" s="32"/>
      <c r="K7449" s="32"/>
      <c r="L7449" s="32"/>
    </row>
    <row r="7450" spans="7:12" x14ac:dyDescent="0.2">
      <c r="G7450" s="32"/>
      <c r="H7450" s="32"/>
      <c r="I7450" s="32"/>
      <c r="J7450" s="32"/>
      <c r="K7450" s="32"/>
      <c r="L7450" s="32"/>
    </row>
    <row r="7451" spans="7:12" x14ac:dyDescent="0.2">
      <c r="G7451" s="32"/>
      <c r="H7451" s="32"/>
      <c r="I7451" s="32"/>
      <c r="J7451" s="32"/>
      <c r="K7451" s="32"/>
      <c r="L7451" s="32"/>
    </row>
    <row r="7452" spans="7:12" x14ac:dyDescent="0.2">
      <c r="G7452" s="32"/>
      <c r="H7452" s="32"/>
      <c r="I7452" s="32"/>
      <c r="J7452" s="32"/>
      <c r="K7452" s="32"/>
      <c r="L7452" s="32"/>
    </row>
    <row r="7453" spans="7:12" x14ac:dyDescent="0.2">
      <c r="G7453" s="32"/>
      <c r="H7453" s="32"/>
      <c r="I7453" s="32"/>
      <c r="J7453" s="32"/>
      <c r="K7453" s="32"/>
      <c r="L7453" s="32"/>
    </row>
    <row r="7454" spans="7:12" x14ac:dyDescent="0.2">
      <c r="G7454" s="32"/>
      <c r="H7454" s="32"/>
      <c r="I7454" s="32"/>
      <c r="J7454" s="32"/>
      <c r="K7454" s="32"/>
      <c r="L7454" s="32"/>
    </row>
    <row r="7455" spans="7:12" x14ac:dyDescent="0.2">
      <c r="G7455" s="32"/>
      <c r="H7455" s="32"/>
      <c r="I7455" s="32"/>
      <c r="J7455" s="32"/>
      <c r="K7455" s="32"/>
      <c r="L7455" s="32"/>
    </row>
    <row r="7456" spans="7:12" x14ac:dyDescent="0.2">
      <c r="G7456" s="32"/>
      <c r="H7456" s="32"/>
      <c r="I7456" s="32"/>
      <c r="J7456" s="32"/>
      <c r="K7456" s="32"/>
      <c r="L7456" s="32"/>
    </row>
    <row r="7457" spans="7:12" x14ac:dyDescent="0.2">
      <c r="G7457" s="32"/>
      <c r="H7457" s="32"/>
      <c r="I7457" s="32"/>
      <c r="J7457" s="32"/>
      <c r="K7457" s="32"/>
      <c r="L7457" s="32"/>
    </row>
    <row r="7458" spans="7:12" x14ac:dyDescent="0.2">
      <c r="G7458" s="32"/>
      <c r="H7458" s="32"/>
      <c r="I7458" s="32"/>
      <c r="J7458" s="32"/>
      <c r="K7458" s="32"/>
      <c r="L7458" s="32"/>
    </row>
    <row r="7459" spans="7:12" x14ac:dyDescent="0.2">
      <c r="G7459" s="32"/>
      <c r="H7459" s="32"/>
      <c r="I7459" s="32"/>
      <c r="J7459" s="32"/>
      <c r="K7459" s="32"/>
      <c r="L7459" s="32"/>
    </row>
    <row r="7460" spans="7:12" x14ac:dyDescent="0.2">
      <c r="G7460" s="32"/>
      <c r="H7460" s="32"/>
      <c r="I7460" s="32"/>
      <c r="J7460" s="32"/>
      <c r="K7460" s="32"/>
      <c r="L7460" s="32"/>
    </row>
    <row r="7461" spans="7:12" x14ac:dyDescent="0.2">
      <c r="G7461" s="32"/>
      <c r="H7461" s="32"/>
      <c r="I7461" s="32"/>
      <c r="J7461" s="32"/>
      <c r="K7461" s="32"/>
      <c r="L7461" s="32"/>
    </row>
    <row r="7462" spans="7:12" x14ac:dyDescent="0.2">
      <c r="G7462" s="32"/>
      <c r="H7462" s="32"/>
      <c r="I7462" s="32"/>
      <c r="J7462" s="32"/>
      <c r="K7462" s="32"/>
      <c r="L7462" s="32"/>
    </row>
    <row r="7463" spans="7:12" x14ac:dyDescent="0.2">
      <c r="G7463" s="32"/>
      <c r="H7463" s="32"/>
      <c r="I7463" s="32"/>
      <c r="J7463" s="32"/>
      <c r="K7463" s="32"/>
      <c r="L7463" s="32"/>
    </row>
    <row r="7464" spans="7:12" x14ac:dyDescent="0.2">
      <c r="G7464" s="32"/>
      <c r="H7464" s="32"/>
      <c r="I7464" s="32"/>
      <c r="J7464" s="32"/>
      <c r="K7464" s="32"/>
      <c r="L7464" s="32"/>
    </row>
    <row r="7465" spans="7:12" x14ac:dyDescent="0.2">
      <c r="G7465" s="32"/>
      <c r="H7465" s="32"/>
      <c r="I7465" s="32"/>
      <c r="J7465" s="32"/>
      <c r="K7465" s="32"/>
      <c r="L7465" s="32"/>
    </row>
    <row r="7466" spans="7:12" x14ac:dyDescent="0.2">
      <c r="G7466" s="32"/>
      <c r="H7466" s="32"/>
      <c r="I7466" s="32"/>
      <c r="J7466" s="32"/>
      <c r="K7466" s="32"/>
      <c r="L7466" s="32"/>
    </row>
    <row r="7467" spans="7:12" x14ac:dyDescent="0.2">
      <c r="G7467" s="32"/>
      <c r="H7467" s="32"/>
      <c r="I7467" s="32"/>
      <c r="J7467" s="32"/>
      <c r="K7467" s="32"/>
      <c r="L7467" s="32"/>
    </row>
    <row r="7468" spans="7:12" x14ac:dyDescent="0.2">
      <c r="G7468" s="32"/>
      <c r="H7468" s="32"/>
      <c r="I7468" s="32"/>
      <c r="J7468" s="32"/>
      <c r="K7468" s="32"/>
      <c r="L7468" s="32"/>
    </row>
    <row r="7469" spans="7:12" x14ac:dyDescent="0.2">
      <c r="G7469" s="32"/>
      <c r="H7469" s="32"/>
      <c r="I7469" s="32"/>
      <c r="J7469" s="32"/>
      <c r="K7469" s="32"/>
      <c r="L7469" s="32"/>
    </row>
    <row r="7470" spans="7:12" x14ac:dyDescent="0.2">
      <c r="G7470" s="32"/>
      <c r="H7470" s="32"/>
      <c r="I7470" s="32"/>
      <c r="J7470" s="32"/>
      <c r="K7470" s="32"/>
      <c r="L7470" s="32"/>
    </row>
    <row r="7471" spans="7:12" x14ac:dyDescent="0.2">
      <c r="G7471" s="32"/>
      <c r="H7471" s="32"/>
      <c r="I7471" s="32"/>
      <c r="J7471" s="32"/>
      <c r="K7471" s="32"/>
      <c r="L7471" s="32"/>
    </row>
    <row r="7472" spans="7:12" x14ac:dyDescent="0.2">
      <c r="G7472" s="32"/>
      <c r="H7472" s="32"/>
      <c r="I7472" s="32"/>
      <c r="J7472" s="32"/>
      <c r="K7472" s="32"/>
      <c r="L7472" s="32"/>
    </row>
    <row r="7473" spans="7:12" x14ac:dyDescent="0.2">
      <c r="G7473" s="32"/>
      <c r="H7473" s="32"/>
      <c r="I7473" s="32"/>
      <c r="J7473" s="32"/>
      <c r="K7473" s="32"/>
      <c r="L7473" s="32"/>
    </row>
    <row r="7474" spans="7:12" x14ac:dyDescent="0.2">
      <c r="G7474" s="32"/>
      <c r="H7474" s="32"/>
      <c r="I7474" s="32"/>
      <c r="J7474" s="32"/>
      <c r="K7474" s="32"/>
      <c r="L7474" s="32"/>
    </row>
    <row r="7475" spans="7:12" x14ac:dyDescent="0.2">
      <c r="G7475" s="32"/>
      <c r="H7475" s="32"/>
      <c r="I7475" s="32"/>
      <c r="J7475" s="32"/>
      <c r="K7475" s="32"/>
      <c r="L7475" s="32"/>
    </row>
    <row r="7476" spans="7:12" x14ac:dyDescent="0.2">
      <c r="G7476" s="32"/>
      <c r="H7476" s="32"/>
      <c r="I7476" s="32"/>
      <c r="J7476" s="32"/>
      <c r="K7476" s="32"/>
      <c r="L7476" s="32"/>
    </row>
    <row r="7477" spans="7:12" x14ac:dyDescent="0.2">
      <c r="G7477" s="32"/>
      <c r="H7477" s="32"/>
      <c r="I7477" s="32"/>
      <c r="J7477" s="32"/>
      <c r="K7477" s="32"/>
      <c r="L7477" s="32"/>
    </row>
    <row r="7478" spans="7:12" x14ac:dyDescent="0.2">
      <c r="G7478" s="32"/>
      <c r="H7478" s="32"/>
      <c r="I7478" s="32"/>
      <c r="J7478" s="32"/>
      <c r="K7478" s="32"/>
      <c r="L7478" s="32"/>
    </row>
    <row r="7479" spans="7:12" x14ac:dyDescent="0.2">
      <c r="G7479" s="32"/>
      <c r="H7479" s="32"/>
      <c r="I7479" s="32"/>
      <c r="J7479" s="32"/>
      <c r="K7479" s="32"/>
      <c r="L7479" s="32"/>
    </row>
    <row r="7480" spans="7:12" x14ac:dyDescent="0.2">
      <c r="G7480" s="32"/>
      <c r="H7480" s="32"/>
      <c r="I7480" s="32"/>
      <c r="J7480" s="32"/>
      <c r="K7480" s="32"/>
      <c r="L7480" s="32"/>
    </row>
    <row r="7481" spans="7:12" x14ac:dyDescent="0.2">
      <c r="G7481" s="32"/>
      <c r="H7481" s="32"/>
      <c r="I7481" s="32"/>
      <c r="J7481" s="32"/>
      <c r="K7481" s="32"/>
      <c r="L7481" s="32"/>
    </row>
    <row r="7482" spans="7:12" x14ac:dyDescent="0.2">
      <c r="G7482" s="32"/>
      <c r="H7482" s="32"/>
      <c r="I7482" s="32"/>
      <c r="J7482" s="32"/>
      <c r="K7482" s="32"/>
      <c r="L7482" s="32"/>
    </row>
    <row r="7483" spans="7:12" x14ac:dyDescent="0.2">
      <c r="G7483" s="32"/>
      <c r="H7483" s="32"/>
      <c r="I7483" s="32"/>
      <c r="J7483" s="32"/>
      <c r="K7483" s="32"/>
      <c r="L7483" s="32"/>
    </row>
    <row r="7484" spans="7:12" x14ac:dyDescent="0.2">
      <c r="G7484" s="32"/>
      <c r="H7484" s="32"/>
      <c r="I7484" s="32"/>
      <c r="J7484" s="32"/>
      <c r="K7484" s="32"/>
      <c r="L7484" s="32"/>
    </row>
    <row r="7485" spans="7:12" x14ac:dyDescent="0.2">
      <c r="G7485" s="32"/>
      <c r="H7485" s="32"/>
      <c r="I7485" s="32"/>
      <c r="J7485" s="32"/>
      <c r="K7485" s="32"/>
      <c r="L7485" s="32"/>
    </row>
    <row r="7486" spans="7:12" x14ac:dyDescent="0.2">
      <c r="G7486" s="32"/>
      <c r="H7486" s="32"/>
      <c r="I7486" s="32"/>
      <c r="J7486" s="32"/>
      <c r="K7486" s="32"/>
      <c r="L7486" s="32"/>
    </row>
    <row r="7487" spans="7:12" x14ac:dyDescent="0.2">
      <c r="G7487" s="32"/>
      <c r="H7487" s="32"/>
      <c r="I7487" s="32"/>
      <c r="J7487" s="32"/>
      <c r="K7487" s="32"/>
      <c r="L7487" s="32"/>
    </row>
    <row r="7488" spans="7:12" x14ac:dyDescent="0.2">
      <c r="G7488" s="32"/>
      <c r="H7488" s="32"/>
      <c r="I7488" s="32"/>
      <c r="J7488" s="32"/>
      <c r="K7488" s="32"/>
      <c r="L7488" s="32"/>
    </row>
    <row r="7489" spans="7:12" x14ac:dyDescent="0.2">
      <c r="G7489" s="32"/>
      <c r="H7489" s="32"/>
      <c r="I7489" s="32"/>
      <c r="J7489" s="32"/>
      <c r="K7489" s="32"/>
      <c r="L7489" s="32"/>
    </row>
    <row r="7490" spans="7:12" x14ac:dyDescent="0.2">
      <c r="G7490" s="32"/>
      <c r="H7490" s="32"/>
      <c r="I7490" s="32"/>
      <c r="J7490" s="32"/>
      <c r="K7490" s="32"/>
      <c r="L7490" s="32"/>
    </row>
    <row r="7491" spans="7:12" x14ac:dyDescent="0.2">
      <c r="G7491" s="32"/>
      <c r="H7491" s="32"/>
      <c r="I7491" s="32"/>
      <c r="J7491" s="32"/>
      <c r="K7491" s="32"/>
      <c r="L7491" s="32"/>
    </row>
    <row r="7492" spans="7:12" x14ac:dyDescent="0.2">
      <c r="G7492" s="32"/>
      <c r="H7492" s="32"/>
      <c r="I7492" s="32"/>
      <c r="J7492" s="32"/>
      <c r="K7492" s="32"/>
      <c r="L7492" s="32"/>
    </row>
    <row r="7493" spans="7:12" x14ac:dyDescent="0.2">
      <c r="G7493" s="32"/>
      <c r="H7493" s="32"/>
      <c r="I7493" s="32"/>
      <c r="J7493" s="32"/>
      <c r="K7493" s="32"/>
      <c r="L7493" s="32"/>
    </row>
    <row r="7494" spans="7:12" x14ac:dyDescent="0.2">
      <c r="G7494" s="32"/>
      <c r="H7494" s="32"/>
      <c r="I7494" s="32"/>
      <c r="J7494" s="32"/>
      <c r="K7494" s="32"/>
      <c r="L7494" s="32"/>
    </row>
    <row r="7495" spans="7:12" x14ac:dyDescent="0.2">
      <c r="G7495" s="32"/>
      <c r="H7495" s="32"/>
      <c r="I7495" s="32"/>
      <c r="J7495" s="32"/>
      <c r="K7495" s="32"/>
      <c r="L7495" s="32"/>
    </row>
    <row r="7496" spans="7:12" x14ac:dyDescent="0.2">
      <c r="G7496" s="32"/>
      <c r="H7496" s="32"/>
      <c r="I7496" s="32"/>
      <c r="J7496" s="32"/>
      <c r="K7496" s="32"/>
      <c r="L7496" s="32"/>
    </row>
    <row r="7497" spans="7:12" x14ac:dyDescent="0.2">
      <c r="G7497" s="32"/>
      <c r="H7497" s="32"/>
      <c r="I7497" s="32"/>
      <c r="J7497" s="32"/>
      <c r="K7497" s="32"/>
      <c r="L7497" s="32"/>
    </row>
    <row r="7498" spans="7:12" x14ac:dyDescent="0.2">
      <c r="G7498" s="32"/>
      <c r="H7498" s="32"/>
      <c r="I7498" s="32"/>
      <c r="J7498" s="32"/>
      <c r="K7498" s="32"/>
      <c r="L7498" s="32"/>
    </row>
    <row r="7499" spans="7:12" x14ac:dyDescent="0.2">
      <c r="G7499" s="32"/>
      <c r="H7499" s="32"/>
      <c r="I7499" s="32"/>
      <c r="J7499" s="32"/>
      <c r="K7499" s="32"/>
      <c r="L7499" s="32"/>
    </row>
    <row r="7500" spans="7:12" x14ac:dyDescent="0.2">
      <c r="G7500" s="32"/>
      <c r="H7500" s="32"/>
      <c r="I7500" s="32"/>
      <c r="J7500" s="32"/>
      <c r="K7500" s="32"/>
      <c r="L7500" s="32"/>
    </row>
    <row r="7501" spans="7:12" x14ac:dyDescent="0.2">
      <c r="G7501" s="32"/>
      <c r="H7501" s="32"/>
      <c r="I7501" s="32"/>
      <c r="J7501" s="32"/>
      <c r="K7501" s="32"/>
      <c r="L7501" s="32"/>
    </row>
    <row r="7502" spans="7:12" x14ac:dyDescent="0.2">
      <c r="G7502" s="32"/>
      <c r="H7502" s="32"/>
      <c r="I7502" s="32"/>
      <c r="J7502" s="32"/>
      <c r="K7502" s="32"/>
      <c r="L7502" s="32"/>
    </row>
    <row r="7503" spans="7:12" x14ac:dyDescent="0.2">
      <c r="G7503" s="32"/>
      <c r="H7503" s="32"/>
      <c r="I7503" s="32"/>
      <c r="J7503" s="32"/>
      <c r="K7503" s="32"/>
      <c r="L7503" s="32"/>
    </row>
    <row r="7504" spans="7:12" x14ac:dyDescent="0.2">
      <c r="G7504" s="32"/>
      <c r="H7504" s="32"/>
      <c r="I7504" s="32"/>
      <c r="J7504" s="32"/>
      <c r="K7504" s="32"/>
      <c r="L7504" s="32"/>
    </row>
    <row r="7505" spans="7:12" x14ac:dyDescent="0.2">
      <c r="G7505" s="32"/>
      <c r="H7505" s="32"/>
      <c r="I7505" s="32"/>
      <c r="J7505" s="32"/>
      <c r="K7505" s="32"/>
      <c r="L7505" s="32"/>
    </row>
    <row r="7506" spans="7:12" x14ac:dyDescent="0.2">
      <c r="G7506" s="32"/>
      <c r="H7506" s="32"/>
      <c r="I7506" s="32"/>
      <c r="J7506" s="32"/>
      <c r="K7506" s="32"/>
      <c r="L7506" s="32"/>
    </row>
    <row r="7507" spans="7:12" x14ac:dyDescent="0.2">
      <c r="G7507" s="32"/>
      <c r="H7507" s="32"/>
      <c r="I7507" s="32"/>
      <c r="J7507" s="32"/>
      <c r="K7507" s="32"/>
      <c r="L7507" s="32"/>
    </row>
    <row r="7508" spans="7:12" x14ac:dyDescent="0.2">
      <c r="G7508" s="32"/>
      <c r="H7508" s="32"/>
      <c r="I7508" s="32"/>
      <c r="J7508" s="32"/>
      <c r="K7508" s="32"/>
      <c r="L7508" s="32"/>
    </row>
    <row r="7509" spans="7:12" x14ac:dyDescent="0.2">
      <c r="G7509" s="32"/>
      <c r="H7509" s="32"/>
      <c r="I7509" s="32"/>
      <c r="J7509" s="32"/>
      <c r="K7509" s="32"/>
      <c r="L7509" s="32"/>
    </row>
    <row r="7510" spans="7:12" x14ac:dyDescent="0.2">
      <c r="G7510" s="32"/>
      <c r="H7510" s="32"/>
      <c r="I7510" s="32"/>
      <c r="J7510" s="32"/>
      <c r="K7510" s="32"/>
      <c r="L7510" s="32"/>
    </row>
    <row r="7511" spans="7:12" x14ac:dyDescent="0.2">
      <c r="G7511" s="32"/>
      <c r="H7511" s="32"/>
      <c r="I7511" s="32"/>
      <c r="J7511" s="32"/>
      <c r="K7511" s="32"/>
      <c r="L7511" s="32"/>
    </row>
    <row r="7512" spans="7:12" x14ac:dyDescent="0.2">
      <c r="G7512" s="32"/>
      <c r="H7512" s="32"/>
      <c r="I7512" s="32"/>
      <c r="J7512" s="32"/>
      <c r="K7512" s="32"/>
      <c r="L7512" s="32"/>
    </row>
    <row r="7513" spans="7:12" x14ac:dyDescent="0.2">
      <c r="G7513" s="32"/>
      <c r="H7513" s="32"/>
      <c r="I7513" s="32"/>
      <c r="J7513" s="32"/>
      <c r="K7513" s="32"/>
      <c r="L7513" s="32"/>
    </row>
    <row r="7514" spans="7:12" x14ac:dyDescent="0.2">
      <c r="G7514" s="32"/>
      <c r="H7514" s="32"/>
      <c r="I7514" s="32"/>
      <c r="J7514" s="32"/>
      <c r="K7514" s="32"/>
      <c r="L7514" s="32"/>
    </row>
    <row r="7515" spans="7:12" x14ac:dyDescent="0.2">
      <c r="G7515" s="32"/>
      <c r="H7515" s="32"/>
      <c r="I7515" s="32"/>
      <c r="J7515" s="32"/>
      <c r="K7515" s="32"/>
      <c r="L7515" s="32"/>
    </row>
    <row r="7516" spans="7:12" x14ac:dyDescent="0.2">
      <c r="G7516" s="32"/>
      <c r="H7516" s="32"/>
      <c r="I7516" s="32"/>
      <c r="J7516" s="32"/>
      <c r="K7516" s="32"/>
      <c r="L7516" s="32"/>
    </row>
    <row r="7517" spans="7:12" x14ac:dyDescent="0.2">
      <c r="G7517" s="32"/>
      <c r="H7517" s="32"/>
      <c r="I7517" s="32"/>
      <c r="J7517" s="32"/>
      <c r="K7517" s="32"/>
      <c r="L7517" s="32"/>
    </row>
    <row r="7518" spans="7:12" x14ac:dyDescent="0.2">
      <c r="G7518" s="32"/>
      <c r="H7518" s="32"/>
      <c r="I7518" s="32"/>
      <c r="J7518" s="32"/>
      <c r="K7518" s="32"/>
      <c r="L7518" s="32"/>
    </row>
    <row r="7519" spans="7:12" x14ac:dyDescent="0.2">
      <c r="G7519" s="32"/>
      <c r="H7519" s="32"/>
      <c r="I7519" s="32"/>
      <c r="J7519" s="32"/>
      <c r="K7519" s="32"/>
      <c r="L7519" s="32"/>
    </row>
    <row r="7520" spans="7:12" x14ac:dyDescent="0.2">
      <c r="G7520" s="32"/>
      <c r="H7520" s="32"/>
      <c r="I7520" s="32"/>
      <c r="J7520" s="32"/>
      <c r="K7520" s="32"/>
      <c r="L7520" s="32"/>
    </row>
    <row r="7521" spans="7:12" x14ac:dyDescent="0.2">
      <c r="G7521" s="32"/>
      <c r="H7521" s="32"/>
      <c r="I7521" s="32"/>
      <c r="J7521" s="32"/>
      <c r="K7521" s="32"/>
      <c r="L7521" s="32"/>
    </row>
    <row r="7522" spans="7:12" x14ac:dyDescent="0.2">
      <c r="G7522" s="32"/>
      <c r="H7522" s="32"/>
      <c r="I7522" s="32"/>
      <c r="J7522" s="32"/>
      <c r="K7522" s="32"/>
      <c r="L7522" s="32"/>
    </row>
    <row r="7523" spans="7:12" x14ac:dyDescent="0.2">
      <c r="G7523" s="32"/>
      <c r="H7523" s="32"/>
      <c r="I7523" s="32"/>
      <c r="J7523" s="32"/>
      <c r="K7523" s="32"/>
      <c r="L7523" s="32"/>
    </row>
    <row r="7524" spans="7:12" x14ac:dyDescent="0.2">
      <c r="G7524" s="32"/>
      <c r="H7524" s="32"/>
      <c r="I7524" s="32"/>
      <c r="J7524" s="32"/>
      <c r="K7524" s="32"/>
      <c r="L7524" s="32"/>
    </row>
    <row r="7525" spans="7:12" x14ac:dyDescent="0.2">
      <c r="G7525" s="32"/>
      <c r="H7525" s="32"/>
      <c r="I7525" s="32"/>
      <c r="J7525" s="32"/>
      <c r="K7525" s="32"/>
      <c r="L7525" s="32"/>
    </row>
    <row r="7526" spans="7:12" x14ac:dyDescent="0.2">
      <c r="G7526" s="32"/>
      <c r="H7526" s="32"/>
      <c r="I7526" s="32"/>
      <c r="J7526" s="32"/>
      <c r="K7526" s="32"/>
      <c r="L7526" s="32"/>
    </row>
    <row r="7527" spans="7:12" x14ac:dyDescent="0.2">
      <c r="G7527" s="32"/>
      <c r="H7527" s="32"/>
      <c r="I7527" s="32"/>
      <c r="J7527" s="32"/>
      <c r="K7527" s="32"/>
      <c r="L7527" s="32"/>
    </row>
    <row r="7528" spans="7:12" x14ac:dyDescent="0.2">
      <c r="G7528" s="32"/>
      <c r="H7528" s="32"/>
      <c r="I7528" s="32"/>
      <c r="J7528" s="32"/>
      <c r="K7528" s="32"/>
      <c r="L7528" s="32"/>
    </row>
    <row r="7529" spans="7:12" x14ac:dyDescent="0.2">
      <c r="G7529" s="32"/>
      <c r="H7529" s="32"/>
      <c r="I7529" s="32"/>
      <c r="J7529" s="32"/>
      <c r="K7529" s="32"/>
      <c r="L7529" s="32"/>
    </row>
    <row r="7530" spans="7:12" x14ac:dyDescent="0.2">
      <c r="G7530" s="32"/>
      <c r="H7530" s="32"/>
      <c r="I7530" s="32"/>
      <c r="J7530" s="32"/>
      <c r="K7530" s="32"/>
      <c r="L7530" s="32"/>
    </row>
    <row r="7531" spans="7:12" x14ac:dyDescent="0.2">
      <c r="G7531" s="32"/>
      <c r="H7531" s="32"/>
      <c r="I7531" s="32"/>
      <c r="J7531" s="32"/>
      <c r="K7531" s="32"/>
      <c r="L7531" s="32"/>
    </row>
    <row r="7532" spans="7:12" x14ac:dyDescent="0.2">
      <c r="G7532" s="32"/>
      <c r="H7532" s="32"/>
      <c r="I7532" s="32"/>
      <c r="J7532" s="32"/>
      <c r="K7532" s="32"/>
      <c r="L7532" s="32"/>
    </row>
    <row r="7533" spans="7:12" x14ac:dyDescent="0.2">
      <c r="G7533" s="32"/>
      <c r="H7533" s="32"/>
      <c r="I7533" s="32"/>
      <c r="J7533" s="32"/>
      <c r="K7533" s="32"/>
      <c r="L7533" s="32"/>
    </row>
    <row r="7534" spans="7:12" x14ac:dyDescent="0.2">
      <c r="G7534" s="32"/>
      <c r="H7534" s="32"/>
      <c r="I7534" s="32"/>
      <c r="J7534" s="32"/>
      <c r="K7534" s="32"/>
      <c r="L7534" s="32"/>
    </row>
    <row r="7535" spans="7:12" x14ac:dyDescent="0.2">
      <c r="G7535" s="32"/>
      <c r="H7535" s="32"/>
      <c r="I7535" s="32"/>
      <c r="J7535" s="32"/>
      <c r="K7535" s="32"/>
      <c r="L7535" s="32"/>
    </row>
    <row r="7536" spans="7:12" x14ac:dyDescent="0.2">
      <c r="G7536" s="32"/>
      <c r="H7536" s="32"/>
      <c r="I7536" s="32"/>
      <c r="J7536" s="32"/>
      <c r="K7536" s="32"/>
      <c r="L7536" s="32"/>
    </row>
    <row r="7537" spans="7:12" x14ac:dyDescent="0.2">
      <c r="G7537" s="32"/>
      <c r="H7537" s="32"/>
      <c r="I7537" s="32"/>
      <c r="J7537" s="32"/>
      <c r="K7537" s="32"/>
      <c r="L7537" s="32"/>
    </row>
    <row r="7538" spans="7:12" x14ac:dyDescent="0.2">
      <c r="G7538" s="32"/>
      <c r="H7538" s="32"/>
      <c r="I7538" s="32"/>
      <c r="J7538" s="32"/>
      <c r="K7538" s="32"/>
      <c r="L7538" s="32"/>
    </row>
    <row r="7539" spans="7:12" x14ac:dyDescent="0.2">
      <c r="G7539" s="32"/>
      <c r="H7539" s="32"/>
      <c r="I7539" s="32"/>
      <c r="J7539" s="32"/>
      <c r="K7539" s="32"/>
      <c r="L7539" s="32"/>
    </row>
    <row r="7540" spans="7:12" x14ac:dyDescent="0.2">
      <c r="G7540" s="32"/>
      <c r="H7540" s="32"/>
      <c r="I7540" s="32"/>
      <c r="J7540" s="32"/>
      <c r="K7540" s="32"/>
      <c r="L7540" s="32"/>
    </row>
    <row r="7541" spans="7:12" x14ac:dyDescent="0.2">
      <c r="G7541" s="32"/>
      <c r="H7541" s="32"/>
      <c r="I7541" s="32"/>
      <c r="J7541" s="32"/>
      <c r="K7541" s="32"/>
      <c r="L7541" s="32"/>
    </row>
    <row r="7542" spans="7:12" x14ac:dyDescent="0.2">
      <c r="G7542" s="32"/>
      <c r="H7542" s="32"/>
      <c r="I7542" s="32"/>
      <c r="J7542" s="32"/>
      <c r="K7542" s="32"/>
      <c r="L7542" s="32"/>
    </row>
    <row r="7543" spans="7:12" x14ac:dyDescent="0.2">
      <c r="G7543" s="32"/>
      <c r="H7543" s="32"/>
      <c r="I7543" s="32"/>
      <c r="J7543" s="32"/>
      <c r="K7543" s="32"/>
      <c r="L7543" s="32"/>
    </row>
    <row r="7544" spans="7:12" x14ac:dyDescent="0.2">
      <c r="G7544" s="32"/>
      <c r="H7544" s="32"/>
      <c r="I7544" s="32"/>
      <c r="J7544" s="32"/>
      <c r="K7544" s="32"/>
      <c r="L7544" s="32"/>
    </row>
    <row r="7545" spans="7:12" x14ac:dyDescent="0.2">
      <c r="G7545" s="32"/>
      <c r="H7545" s="32"/>
      <c r="I7545" s="32"/>
      <c r="J7545" s="32"/>
      <c r="K7545" s="32"/>
      <c r="L7545" s="32"/>
    </row>
    <row r="7546" spans="7:12" x14ac:dyDescent="0.2">
      <c r="G7546" s="32"/>
      <c r="H7546" s="32"/>
      <c r="I7546" s="32"/>
      <c r="J7546" s="32"/>
      <c r="K7546" s="32"/>
      <c r="L7546" s="32"/>
    </row>
    <row r="7547" spans="7:12" x14ac:dyDescent="0.2">
      <c r="G7547" s="32"/>
      <c r="H7547" s="32"/>
      <c r="I7547" s="32"/>
      <c r="J7547" s="32"/>
      <c r="K7547" s="32"/>
      <c r="L7547" s="32"/>
    </row>
    <row r="7548" spans="7:12" x14ac:dyDescent="0.2">
      <c r="G7548" s="32"/>
      <c r="H7548" s="32"/>
      <c r="I7548" s="32"/>
      <c r="J7548" s="32"/>
      <c r="K7548" s="32"/>
      <c r="L7548" s="32"/>
    </row>
    <row r="7549" spans="7:12" x14ac:dyDescent="0.2">
      <c r="G7549" s="32"/>
      <c r="H7549" s="32"/>
      <c r="I7549" s="32"/>
      <c r="J7549" s="32"/>
      <c r="K7549" s="32"/>
      <c r="L7549" s="32"/>
    </row>
    <row r="7550" spans="7:12" x14ac:dyDescent="0.2">
      <c r="G7550" s="32"/>
      <c r="H7550" s="32"/>
      <c r="I7550" s="32"/>
      <c r="J7550" s="32"/>
      <c r="K7550" s="32"/>
      <c r="L7550" s="32"/>
    </row>
    <row r="7551" spans="7:12" x14ac:dyDescent="0.2">
      <c r="G7551" s="32"/>
      <c r="H7551" s="32"/>
      <c r="I7551" s="32"/>
      <c r="J7551" s="32"/>
      <c r="K7551" s="32"/>
      <c r="L7551" s="32"/>
    </row>
    <row r="7552" spans="7:12" x14ac:dyDescent="0.2">
      <c r="G7552" s="32"/>
      <c r="H7552" s="32"/>
      <c r="I7552" s="32"/>
      <c r="J7552" s="32"/>
      <c r="K7552" s="32"/>
      <c r="L7552" s="32"/>
    </row>
    <row r="7553" spans="7:12" x14ac:dyDescent="0.2">
      <c r="G7553" s="32"/>
      <c r="H7553" s="32"/>
      <c r="I7553" s="32"/>
      <c r="J7553" s="32"/>
      <c r="K7553" s="32"/>
      <c r="L7553" s="32"/>
    </row>
    <row r="7554" spans="7:12" x14ac:dyDescent="0.2">
      <c r="G7554" s="32"/>
      <c r="H7554" s="32"/>
      <c r="I7554" s="32"/>
      <c r="J7554" s="32"/>
      <c r="K7554" s="32"/>
      <c r="L7554" s="32"/>
    </row>
    <row r="7555" spans="7:12" x14ac:dyDescent="0.2">
      <c r="G7555" s="32"/>
      <c r="H7555" s="32"/>
      <c r="I7555" s="32"/>
      <c r="J7555" s="32"/>
      <c r="K7555" s="32"/>
      <c r="L7555" s="32"/>
    </row>
    <row r="7556" spans="7:12" x14ac:dyDescent="0.2">
      <c r="G7556" s="32"/>
      <c r="H7556" s="32"/>
      <c r="I7556" s="32"/>
      <c r="J7556" s="32"/>
      <c r="K7556" s="32"/>
      <c r="L7556" s="32"/>
    </row>
    <row r="7557" spans="7:12" x14ac:dyDescent="0.2">
      <c r="G7557" s="32"/>
      <c r="H7557" s="32"/>
      <c r="I7557" s="32"/>
      <c r="J7557" s="32"/>
      <c r="K7557" s="32"/>
      <c r="L7557" s="32"/>
    </row>
    <row r="7558" spans="7:12" x14ac:dyDescent="0.2">
      <c r="G7558" s="32"/>
      <c r="H7558" s="32"/>
      <c r="I7558" s="32"/>
      <c r="J7558" s="32"/>
      <c r="K7558" s="32"/>
      <c r="L7558" s="32"/>
    </row>
    <row r="7559" spans="7:12" x14ac:dyDescent="0.2">
      <c r="G7559" s="32"/>
      <c r="H7559" s="32"/>
      <c r="I7559" s="32"/>
      <c r="J7559" s="32"/>
      <c r="K7559" s="32"/>
      <c r="L7559" s="32"/>
    </row>
    <row r="7560" spans="7:12" x14ac:dyDescent="0.2">
      <c r="G7560" s="32"/>
      <c r="H7560" s="32"/>
      <c r="I7560" s="32"/>
      <c r="J7560" s="32"/>
      <c r="K7560" s="32"/>
      <c r="L7560" s="32"/>
    </row>
    <row r="7561" spans="7:12" x14ac:dyDescent="0.2">
      <c r="G7561" s="32"/>
      <c r="H7561" s="32"/>
      <c r="I7561" s="32"/>
      <c r="J7561" s="32"/>
      <c r="K7561" s="32"/>
      <c r="L7561" s="32"/>
    </row>
    <row r="7562" spans="7:12" x14ac:dyDescent="0.2">
      <c r="G7562" s="32"/>
      <c r="H7562" s="32"/>
      <c r="I7562" s="32"/>
      <c r="J7562" s="32"/>
      <c r="K7562" s="32"/>
      <c r="L7562" s="32"/>
    </row>
    <row r="7563" spans="7:12" x14ac:dyDescent="0.2">
      <c r="G7563" s="32"/>
      <c r="H7563" s="32"/>
      <c r="I7563" s="32"/>
      <c r="J7563" s="32"/>
      <c r="K7563" s="32"/>
      <c r="L7563" s="32"/>
    </row>
    <row r="7564" spans="7:12" x14ac:dyDescent="0.2">
      <c r="G7564" s="32"/>
      <c r="H7564" s="32"/>
      <c r="I7564" s="32"/>
      <c r="J7564" s="32"/>
      <c r="K7564" s="32"/>
      <c r="L7564" s="32"/>
    </row>
    <row r="7565" spans="7:12" x14ac:dyDescent="0.2">
      <c r="G7565" s="32"/>
      <c r="H7565" s="32"/>
      <c r="I7565" s="32"/>
      <c r="J7565" s="32"/>
      <c r="K7565" s="32"/>
      <c r="L7565" s="32"/>
    </row>
    <row r="7566" spans="7:12" x14ac:dyDescent="0.2">
      <c r="G7566" s="32"/>
      <c r="H7566" s="32"/>
      <c r="I7566" s="32"/>
      <c r="J7566" s="32"/>
      <c r="K7566" s="32"/>
      <c r="L7566" s="32"/>
    </row>
    <row r="7567" spans="7:12" x14ac:dyDescent="0.2">
      <c r="G7567" s="32"/>
      <c r="H7567" s="32"/>
      <c r="I7567" s="32"/>
      <c r="J7567" s="32"/>
      <c r="K7567" s="32"/>
      <c r="L7567" s="32"/>
    </row>
    <row r="7568" spans="7:12" x14ac:dyDescent="0.2">
      <c r="G7568" s="32"/>
      <c r="H7568" s="32"/>
      <c r="I7568" s="32"/>
      <c r="J7568" s="32"/>
      <c r="K7568" s="32"/>
      <c r="L7568" s="32"/>
    </row>
    <row r="7569" spans="7:12" x14ac:dyDescent="0.2">
      <c r="G7569" s="32"/>
      <c r="H7569" s="32"/>
      <c r="I7569" s="32"/>
      <c r="J7569" s="32"/>
      <c r="K7569" s="32"/>
      <c r="L7569" s="32"/>
    </row>
    <row r="7570" spans="7:12" x14ac:dyDescent="0.2">
      <c r="G7570" s="32"/>
      <c r="H7570" s="32"/>
      <c r="I7570" s="32"/>
      <c r="J7570" s="32"/>
      <c r="K7570" s="32"/>
      <c r="L7570" s="32"/>
    </row>
    <row r="7571" spans="7:12" x14ac:dyDescent="0.2">
      <c r="G7571" s="32"/>
      <c r="H7571" s="32"/>
      <c r="I7571" s="32"/>
      <c r="J7571" s="32"/>
      <c r="K7571" s="32"/>
      <c r="L7571" s="32"/>
    </row>
    <row r="7572" spans="7:12" x14ac:dyDescent="0.2">
      <c r="G7572" s="32"/>
      <c r="H7572" s="32"/>
      <c r="I7572" s="32"/>
      <c r="J7572" s="32"/>
      <c r="K7572" s="32"/>
      <c r="L7572" s="32"/>
    </row>
    <row r="7573" spans="7:12" x14ac:dyDescent="0.2">
      <c r="G7573" s="32"/>
      <c r="H7573" s="32"/>
      <c r="I7573" s="32"/>
      <c r="J7573" s="32"/>
      <c r="K7573" s="32"/>
      <c r="L7573" s="32"/>
    </row>
    <row r="7574" spans="7:12" x14ac:dyDescent="0.2">
      <c r="G7574" s="32"/>
      <c r="H7574" s="32"/>
      <c r="I7574" s="32"/>
      <c r="J7574" s="32"/>
      <c r="K7574" s="32"/>
      <c r="L7574" s="32"/>
    </row>
    <row r="7575" spans="7:12" x14ac:dyDescent="0.2">
      <c r="G7575" s="32"/>
      <c r="H7575" s="32"/>
      <c r="I7575" s="32"/>
      <c r="J7575" s="32"/>
      <c r="K7575" s="32"/>
      <c r="L7575" s="32"/>
    </row>
    <row r="7576" spans="7:12" x14ac:dyDescent="0.2">
      <c r="G7576" s="32"/>
      <c r="H7576" s="32"/>
      <c r="I7576" s="32"/>
      <c r="J7576" s="32"/>
      <c r="K7576" s="32"/>
      <c r="L7576" s="32"/>
    </row>
    <row r="7577" spans="7:12" x14ac:dyDescent="0.2">
      <c r="G7577" s="32"/>
      <c r="H7577" s="32"/>
      <c r="I7577" s="32"/>
      <c r="J7577" s="32"/>
      <c r="K7577" s="32"/>
      <c r="L7577" s="32"/>
    </row>
    <row r="7578" spans="7:12" x14ac:dyDescent="0.2">
      <c r="G7578" s="32"/>
      <c r="H7578" s="32"/>
      <c r="I7578" s="32"/>
      <c r="J7578" s="32"/>
      <c r="K7578" s="32"/>
      <c r="L7578" s="32"/>
    </row>
    <row r="7579" spans="7:12" x14ac:dyDescent="0.2">
      <c r="G7579" s="32"/>
      <c r="H7579" s="32"/>
      <c r="I7579" s="32"/>
      <c r="J7579" s="32"/>
      <c r="K7579" s="32"/>
      <c r="L7579" s="32"/>
    </row>
    <row r="7580" spans="7:12" x14ac:dyDescent="0.2">
      <c r="G7580" s="32"/>
      <c r="H7580" s="32"/>
      <c r="I7580" s="32"/>
      <c r="J7580" s="32"/>
      <c r="K7580" s="32"/>
      <c r="L7580" s="32"/>
    </row>
    <row r="7581" spans="7:12" x14ac:dyDescent="0.2">
      <c r="G7581" s="32"/>
      <c r="H7581" s="32"/>
      <c r="I7581" s="32"/>
      <c r="J7581" s="32"/>
      <c r="K7581" s="32"/>
      <c r="L7581" s="32"/>
    </row>
    <row r="7582" spans="7:12" x14ac:dyDescent="0.2">
      <c r="G7582" s="32"/>
      <c r="H7582" s="32"/>
      <c r="I7582" s="32"/>
      <c r="J7582" s="32"/>
      <c r="K7582" s="32"/>
      <c r="L7582" s="32"/>
    </row>
    <row r="7583" spans="7:12" x14ac:dyDescent="0.2">
      <c r="G7583" s="32"/>
      <c r="H7583" s="32"/>
      <c r="I7583" s="32"/>
      <c r="J7583" s="32"/>
      <c r="K7583" s="32"/>
      <c r="L7583" s="32"/>
    </row>
    <row r="7584" spans="7:12" x14ac:dyDescent="0.2">
      <c r="G7584" s="32"/>
      <c r="H7584" s="32"/>
      <c r="I7584" s="32"/>
      <c r="J7584" s="32"/>
      <c r="K7584" s="32"/>
      <c r="L7584" s="32"/>
    </row>
    <row r="7585" spans="7:12" x14ac:dyDescent="0.2">
      <c r="G7585" s="32"/>
      <c r="H7585" s="32"/>
      <c r="I7585" s="32"/>
      <c r="J7585" s="32"/>
      <c r="K7585" s="32"/>
      <c r="L7585" s="32"/>
    </row>
    <row r="7586" spans="7:12" x14ac:dyDescent="0.2">
      <c r="G7586" s="32"/>
      <c r="H7586" s="32"/>
      <c r="I7586" s="32"/>
      <c r="J7586" s="32"/>
      <c r="K7586" s="32"/>
      <c r="L7586" s="32"/>
    </row>
    <row r="7587" spans="7:12" x14ac:dyDescent="0.2">
      <c r="G7587" s="32"/>
      <c r="H7587" s="32"/>
      <c r="I7587" s="32"/>
      <c r="J7587" s="32"/>
      <c r="K7587" s="32"/>
      <c r="L7587" s="32"/>
    </row>
    <row r="7588" spans="7:12" x14ac:dyDescent="0.2">
      <c r="G7588" s="32"/>
      <c r="H7588" s="32"/>
      <c r="I7588" s="32"/>
      <c r="J7588" s="32"/>
      <c r="K7588" s="32"/>
      <c r="L7588" s="32"/>
    </row>
    <row r="7589" spans="7:12" x14ac:dyDescent="0.2">
      <c r="G7589" s="32"/>
      <c r="H7589" s="32"/>
      <c r="I7589" s="32"/>
      <c r="J7589" s="32"/>
      <c r="K7589" s="32"/>
      <c r="L7589" s="32"/>
    </row>
    <row r="7590" spans="7:12" x14ac:dyDescent="0.2">
      <c r="G7590" s="32"/>
      <c r="H7590" s="32"/>
      <c r="I7590" s="32"/>
      <c r="J7590" s="32"/>
      <c r="K7590" s="32"/>
      <c r="L7590" s="32"/>
    </row>
    <row r="7591" spans="7:12" x14ac:dyDescent="0.2">
      <c r="G7591" s="32"/>
      <c r="H7591" s="32"/>
      <c r="I7591" s="32"/>
      <c r="J7591" s="32"/>
      <c r="K7591" s="32"/>
      <c r="L7591" s="32"/>
    </row>
    <row r="7592" spans="7:12" x14ac:dyDescent="0.2">
      <c r="G7592" s="32"/>
      <c r="H7592" s="32"/>
      <c r="I7592" s="32"/>
      <c r="J7592" s="32"/>
      <c r="K7592" s="32"/>
      <c r="L7592" s="32"/>
    </row>
    <row r="7593" spans="7:12" x14ac:dyDescent="0.2">
      <c r="G7593" s="32"/>
      <c r="H7593" s="32"/>
      <c r="I7593" s="32"/>
      <c r="J7593" s="32"/>
      <c r="K7593" s="32"/>
      <c r="L7593" s="32"/>
    </row>
    <row r="7594" spans="7:12" x14ac:dyDescent="0.2">
      <c r="G7594" s="32"/>
      <c r="H7594" s="32"/>
      <c r="I7594" s="32"/>
      <c r="J7594" s="32"/>
      <c r="K7594" s="32"/>
      <c r="L7594" s="32"/>
    </row>
    <row r="7595" spans="7:12" x14ac:dyDescent="0.2">
      <c r="G7595" s="32"/>
      <c r="H7595" s="32"/>
      <c r="I7595" s="32"/>
      <c r="J7595" s="32"/>
      <c r="K7595" s="32"/>
      <c r="L7595" s="32"/>
    </row>
    <row r="7596" spans="7:12" x14ac:dyDescent="0.2">
      <c r="G7596" s="32"/>
      <c r="H7596" s="32"/>
      <c r="I7596" s="32"/>
      <c r="J7596" s="32"/>
      <c r="K7596" s="32"/>
      <c r="L7596" s="32"/>
    </row>
    <row r="7597" spans="7:12" x14ac:dyDescent="0.2">
      <c r="G7597" s="32"/>
      <c r="H7597" s="32"/>
      <c r="I7597" s="32"/>
      <c r="J7597" s="32"/>
      <c r="K7597" s="32"/>
      <c r="L7597" s="32"/>
    </row>
    <row r="7598" spans="7:12" x14ac:dyDescent="0.2">
      <c r="G7598" s="32"/>
      <c r="H7598" s="32"/>
      <c r="I7598" s="32"/>
      <c r="J7598" s="32"/>
      <c r="K7598" s="32"/>
      <c r="L7598" s="32"/>
    </row>
    <row r="7599" spans="7:12" x14ac:dyDescent="0.2">
      <c r="G7599" s="32"/>
      <c r="H7599" s="32"/>
      <c r="I7599" s="32"/>
      <c r="J7599" s="32"/>
      <c r="K7599" s="32"/>
      <c r="L7599" s="32"/>
    </row>
    <row r="7600" spans="7:12" x14ac:dyDescent="0.2">
      <c r="G7600" s="32"/>
      <c r="H7600" s="32"/>
      <c r="I7600" s="32"/>
      <c r="J7600" s="32"/>
      <c r="K7600" s="32"/>
      <c r="L7600" s="32"/>
    </row>
    <row r="7601" spans="7:12" x14ac:dyDescent="0.2">
      <c r="G7601" s="32"/>
      <c r="H7601" s="32"/>
      <c r="I7601" s="32"/>
      <c r="J7601" s="32"/>
      <c r="K7601" s="32"/>
      <c r="L7601" s="32"/>
    </row>
    <row r="7602" spans="7:12" x14ac:dyDescent="0.2">
      <c r="G7602" s="32"/>
      <c r="H7602" s="32"/>
      <c r="I7602" s="32"/>
      <c r="J7602" s="32"/>
      <c r="K7602" s="32"/>
      <c r="L7602" s="32"/>
    </row>
    <row r="7603" spans="7:12" x14ac:dyDescent="0.2">
      <c r="G7603" s="32"/>
      <c r="H7603" s="32"/>
      <c r="I7603" s="32"/>
      <c r="J7603" s="32"/>
      <c r="K7603" s="32"/>
      <c r="L7603" s="32"/>
    </row>
    <row r="7604" spans="7:12" x14ac:dyDescent="0.2">
      <c r="G7604" s="32"/>
      <c r="H7604" s="32"/>
      <c r="I7604" s="32"/>
      <c r="J7604" s="32"/>
      <c r="K7604" s="32"/>
      <c r="L7604" s="32"/>
    </row>
    <row r="7605" spans="7:12" x14ac:dyDescent="0.2">
      <c r="G7605" s="32"/>
      <c r="H7605" s="32"/>
      <c r="I7605" s="32"/>
      <c r="J7605" s="32"/>
      <c r="K7605" s="32"/>
      <c r="L7605" s="32"/>
    </row>
    <row r="7606" spans="7:12" x14ac:dyDescent="0.2">
      <c r="G7606" s="32"/>
      <c r="H7606" s="32"/>
      <c r="I7606" s="32"/>
      <c r="J7606" s="32"/>
      <c r="K7606" s="32"/>
      <c r="L7606" s="32"/>
    </row>
    <row r="7607" spans="7:12" x14ac:dyDescent="0.2">
      <c r="G7607" s="32"/>
      <c r="H7607" s="32"/>
      <c r="I7607" s="32"/>
      <c r="J7607" s="32"/>
      <c r="K7607" s="32"/>
      <c r="L7607" s="32"/>
    </row>
    <row r="7608" spans="7:12" x14ac:dyDescent="0.2">
      <c r="G7608" s="32"/>
      <c r="H7608" s="32"/>
      <c r="I7608" s="32"/>
      <c r="J7608" s="32"/>
      <c r="K7608" s="32"/>
      <c r="L7608" s="32"/>
    </row>
    <row r="7609" spans="7:12" x14ac:dyDescent="0.2">
      <c r="G7609" s="32"/>
      <c r="H7609" s="32"/>
      <c r="I7609" s="32"/>
      <c r="J7609" s="32"/>
      <c r="K7609" s="32"/>
      <c r="L7609" s="32"/>
    </row>
    <row r="7610" spans="7:12" x14ac:dyDescent="0.2">
      <c r="G7610" s="32"/>
      <c r="H7610" s="32"/>
      <c r="I7610" s="32"/>
      <c r="J7610" s="32"/>
      <c r="K7610" s="32"/>
      <c r="L7610" s="32"/>
    </row>
    <row r="7611" spans="7:12" x14ac:dyDescent="0.2">
      <c r="G7611" s="32"/>
      <c r="H7611" s="32"/>
      <c r="I7611" s="32"/>
      <c r="J7611" s="32"/>
      <c r="K7611" s="32"/>
      <c r="L7611" s="32"/>
    </row>
    <row r="7612" spans="7:12" x14ac:dyDescent="0.2">
      <c r="G7612" s="32"/>
      <c r="H7612" s="32"/>
      <c r="I7612" s="32"/>
      <c r="J7612" s="32"/>
      <c r="K7612" s="32"/>
      <c r="L7612" s="32"/>
    </row>
    <row r="7613" spans="7:12" x14ac:dyDescent="0.2">
      <c r="G7613" s="32"/>
      <c r="H7613" s="32"/>
      <c r="I7613" s="32"/>
      <c r="J7613" s="32"/>
      <c r="K7613" s="32"/>
      <c r="L7613" s="32"/>
    </row>
    <row r="7614" spans="7:12" x14ac:dyDescent="0.2">
      <c r="G7614" s="32"/>
      <c r="H7614" s="32"/>
      <c r="I7614" s="32"/>
      <c r="J7614" s="32"/>
      <c r="K7614" s="32"/>
      <c r="L7614" s="32"/>
    </row>
    <row r="7615" spans="7:12" x14ac:dyDescent="0.2">
      <c r="G7615" s="32"/>
      <c r="H7615" s="32"/>
      <c r="I7615" s="32"/>
      <c r="J7615" s="32"/>
      <c r="K7615" s="32"/>
      <c r="L7615" s="32"/>
    </row>
    <row r="7616" spans="7:12" x14ac:dyDescent="0.2">
      <c r="G7616" s="32"/>
      <c r="H7616" s="32"/>
      <c r="I7616" s="32"/>
      <c r="J7616" s="32"/>
      <c r="K7616" s="32"/>
      <c r="L7616" s="32"/>
    </row>
    <row r="7617" spans="7:12" x14ac:dyDescent="0.2">
      <c r="G7617" s="32"/>
      <c r="H7617" s="32"/>
      <c r="I7617" s="32"/>
      <c r="J7617" s="32"/>
      <c r="K7617" s="32"/>
      <c r="L7617" s="32"/>
    </row>
    <row r="7618" spans="7:12" x14ac:dyDescent="0.2">
      <c r="G7618" s="32"/>
      <c r="H7618" s="32"/>
      <c r="I7618" s="32"/>
      <c r="J7618" s="32"/>
      <c r="K7618" s="32"/>
      <c r="L7618" s="32"/>
    </row>
    <row r="7619" spans="7:12" x14ac:dyDescent="0.2">
      <c r="G7619" s="32"/>
      <c r="H7619" s="32"/>
      <c r="I7619" s="32"/>
      <c r="J7619" s="32"/>
      <c r="K7619" s="32"/>
      <c r="L7619" s="32"/>
    </row>
    <row r="7620" spans="7:12" x14ac:dyDescent="0.2">
      <c r="G7620" s="32"/>
      <c r="H7620" s="32"/>
      <c r="I7620" s="32"/>
      <c r="J7620" s="32"/>
      <c r="K7620" s="32"/>
      <c r="L7620" s="32"/>
    </row>
    <row r="7621" spans="7:12" x14ac:dyDescent="0.2">
      <c r="G7621" s="32"/>
      <c r="H7621" s="32"/>
      <c r="I7621" s="32"/>
      <c r="J7621" s="32"/>
      <c r="K7621" s="32"/>
      <c r="L7621" s="32"/>
    </row>
    <row r="7622" spans="7:12" x14ac:dyDescent="0.2">
      <c r="G7622" s="32"/>
      <c r="H7622" s="32"/>
      <c r="I7622" s="32"/>
      <c r="J7622" s="32"/>
      <c r="K7622" s="32"/>
      <c r="L7622" s="32"/>
    </row>
    <row r="7623" spans="7:12" x14ac:dyDescent="0.2">
      <c r="G7623" s="32"/>
      <c r="H7623" s="32"/>
      <c r="I7623" s="32"/>
      <c r="J7623" s="32"/>
      <c r="K7623" s="32"/>
      <c r="L7623" s="32"/>
    </row>
    <row r="7624" spans="7:12" x14ac:dyDescent="0.2">
      <c r="G7624" s="32"/>
      <c r="H7624" s="32"/>
      <c r="I7624" s="32"/>
      <c r="J7624" s="32"/>
      <c r="K7624" s="32"/>
      <c r="L7624" s="32"/>
    </row>
    <row r="7625" spans="7:12" x14ac:dyDescent="0.2">
      <c r="G7625" s="32"/>
      <c r="H7625" s="32"/>
      <c r="I7625" s="32"/>
      <c r="J7625" s="32"/>
      <c r="K7625" s="32"/>
      <c r="L7625" s="32"/>
    </row>
    <row r="7626" spans="7:12" x14ac:dyDescent="0.2">
      <c r="G7626" s="32"/>
      <c r="H7626" s="32"/>
      <c r="I7626" s="32"/>
      <c r="J7626" s="32"/>
      <c r="K7626" s="32"/>
      <c r="L7626" s="32"/>
    </row>
    <row r="7627" spans="7:12" x14ac:dyDescent="0.2">
      <c r="G7627" s="32"/>
      <c r="H7627" s="32"/>
      <c r="I7627" s="32"/>
      <c r="J7627" s="32"/>
      <c r="K7627" s="32"/>
      <c r="L7627" s="32"/>
    </row>
    <row r="7628" spans="7:12" x14ac:dyDescent="0.2">
      <c r="G7628" s="32"/>
      <c r="H7628" s="32"/>
      <c r="I7628" s="32"/>
      <c r="J7628" s="32"/>
      <c r="K7628" s="32"/>
      <c r="L7628" s="32"/>
    </row>
    <row r="7629" spans="7:12" x14ac:dyDescent="0.2">
      <c r="G7629" s="32"/>
      <c r="H7629" s="32"/>
      <c r="I7629" s="32"/>
      <c r="J7629" s="32"/>
      <c r="K7629" s="32"/>
      <c r="L7629" s="32"/>
    </row>
    <row r="7630" spans="7:12" x14ac:dyDescent="0.2">
      <c r="G7630" s="32"/>
      <c r="H7630" s="32"/>
      <c r="I7630" s="32"/>
      <c r="J7630" s="32"/>
      <c r="K7630" s="32"/>
      <c r="L7630" s="32"/>
    </row>
    <row r="7631" spans="7:12" x14ac:dyDescent="0.2">
      <c r="G7631" s="32"/>
      <c r="H7631" s="32"/>
      <c r="I7631" s="32"/>
      <c r="J7631" s="32"/>
      <c r="K7631" s="32"/>
      <c r="L7631" s="32"/>
    </row>
    <row r="7632" spans="7:12" x14ac:dyDescent="0.2">
      <c r="G7632" s="32"/>
      <c r="H7632" s="32"/>
      <c r="I7632" s="32"/>
      <c r="J7632" s="32"/>
      <c r="K7632" s="32"/>
      <c r="L7632" s="32"/>
    </row>
    <row r="7633" spans="7:12" x14ac:dyDescent="0.2">
      <c r="G7633" s="32"/>
      <c r="H7633" s="32"/>
      <c r="I7633" s="32"/>
      <c r="J7633" s="32"/>
      <c r="K7633" s="32"/>
      <c r="L7633" s="32"/>
    </row>
    <row r="7634" spans="7:12" x14ac:dyDescent="0.2">
      <c r="G7634" s="32"/>
      <c r="H7634" s="32"/>
      <c r="I7634" s="32"/>
      <c r="J7634" s="32"/>
      <c r="K7634" s="32"/>
      <c r="L7634" s="32"/>
    </row>
    <row r="7635" spans="7:12" x14ac:dyDescent="0.2">
      <c r="G7635" s="32"/>
      <c r="H7635" s="32"/>
      <c r="I7635" s="32"/>
      <c r="J7635" s="32"/>
      <c r="K7635" s="32"/>
      <c r="L7635" s="32"/>
    </row>
    <row r="7636" spans="7:12" x14ac:dyDescent="0.2">
      <c r="G7636" s="32"/>
      <c r="H7636" s="32"/>
      <c r="I7636" s="32"/>
      <c r="J7636" s="32"/>
      <c r="K7636" s="32"/>
      <c r="L7636" s="32"/>
    </row>
    <row r="7637" spans="7:12" x14ac:dyDescent="0.2">
      <c r="G7637" s="32"/>
      <c r="H7637" s="32"/>
      <c r="I7637" s="32"/>
      <c r="J7637" s="32"/>
      <c r="K7637" s="32"/>
      <c r="L7637" s="32"/>
    </row>
    <row r="7638" spans="7:12" x14ac:dyDescent="0.2">
      <c r="G7638" s="32"/>
      <c r="H7638" s="32"/>
      <c r="I7638" s="32"/>
      <c r="J7638" s="32"/>
      <c r="K7638" s="32"/>
      <c r="L7638" s="32"/>
    </row>
    <row r="7639" spans="7:12" x14ac:dyDescent="0.2">
      <c r="G7639" s="32"/>
      <c r="H7639" s="32"/>
      <c r="I7639" s="32"/>
      <c r="J7639" s="32"/>
      <c r="K7639" s="32"/>
      <c r="L7639" s="32"/>
    </row>
    <row r="7640" spans="7:12" x14ac:dyDescent="0.2">
      <c r="G7640" s="32"/>
      <c r="H7640" s="32"/>
      <c r="I7640" s="32"/>
      <c r="J7640" s="32"/>
      <c r="K7640" s="32"/>
      <c r="L7640" s="32"/>
    </row>
    <row r="7641" spans="7:12" x14ac:dyDescent="0.2">
      <c r="G7641" s="32"/>
      <c r="H7641" s="32"/>
      <c r="I7641" s="32"/>
      <c r="J7641" s="32"/>
      <c r="K7641" s="32"/>
      <c r="L7641" s="32"/>
    </row>
    <row r="7642" spans="7:12" x14ac:dyDescent="0.2">
      <c r="G7642" s="32"/>
      <c r="H7642" s="32"/>
      <c r="I7642" s="32"/>
      <c r="J7642" s="32"/>
      <c r="K7642" s="32"/>
      <c r="L7642" s="32"/>
    </row>
    <row r="7643" spans="7:12" x14ac:dyDescent="0.2">
      <c r="G7643" s="32"/>
      <c r="H7643" s="32"/>
      <c r="I7643" s="32"/>
      <c r="J7643" s="32"/>
      <c r="K7643" s="32"/>
      <c r="L7643" s="32"/>
    </row>
    <row r="7644" spans="7:12" x14ac:dyDescent="0.2">
      <c r="G7644" s="32"/>
      <c r="H7644" s="32"/>
      <c r="I7644" s="32"/>
      <c r="J7644" s="32"/>
      <c r="K7644" s="32"/>
      <c r="L7644" s="32"/>
    </row>
    <row r="7645" spans="7:12" x14ac:dyDescent="0.2">
      <c r="G7645" s="32"/>
      <c r="H7645" s="32"/>
      <c r="I7645" s="32"/>
      <c r="J7645" s="32"/>
      <c r="K7645" s="32"/>
      <c r="L7645" s="32"/>
    </row>
    <row r="7646" spans="7:12" x14ac:dyDescent="0.2">
      <c r="G7646" s="32"/>
      <c r="H7646" s="32"/>
      <c r="I7646" s="32"/>
      <c r="J7646" s="32"/>
      <c r="K7646" s="32"/>
      <c r="L7646" s="32"/>
    </row>
    <row r="7647" spans="7:12" x14ac:dyDescent="0.2">
      <c r="G7647" s="32"/>
      <c r="H7647" s="32"/>
      <c r="I7647" s="32"/>
      <c r="J7647" s="32"/>
      <c r="K7647" s="32"/>
      <c r="L7647" s="32"/>
    </row>
    <row r="7648" spans="7:12" x14ac:dyDescent="0.2">
      <c r="G7648" s="32"/>
      <c r="H7648" s="32"/>
      <c r="I7648" s="32"/>
      <c r="J7648" s="32"/>
      <c r="K7648" s="32"/>
      <c r="L7648" s="32"/>
    </row>
    <row r="7649" spans="7:12" x14ac:dyDescent="0.2">
      <c r="G7649" s="32"/>
      <c r="H7649" s="32"/>
      <c r="I7649" s="32"/>
      <c r="J7649" s="32"/>
      <c r="K7649" s="32"/>
      <c r="L7649" s="32"/>
    </row>
    <row r="7650" spans="7:12" x14ac:dyDescent="0.2">
      <c r="G7650" s="32"/>
      <c r="H7650" s="32"/>
      <c r="I7650" s="32"/>
      <c r="J7650" s="32"/>
      <c r="K7650" s="32"/>
      <c r="L7650" s="32"/>
    </row>
    <row r="7651" spans="7:12" x14ac:dyDescent="0.2">
      <c r="G7651" s="32"/>
      <c r="H7651" s="32"/>
      <c r="I7651" s="32"/>
      <c r="J7651" s="32"/>
      <c r="K7651" s="32"/>
      <c r="L7651" s="32"/>
    </row>
    <row r="7652" spans="7:12" x14ac:dyDescent="0.2">
      <c r="G7652" s="32"/>
      <c r="H7652" s="32"/>
      <c r="I7652" s="32"/>
      <c r="J7652" s="32"/>
      <c r="K7652" s="32"/>
      <c r="L7652" s="32"/>
    </row>
    <row r="7653" spans="7:12" x14ac:dyDescent="0.2">
      <c r="G7653" s="32"/>
      <c r="H7653" s="32"/>
      <c r="I7653" s="32"/>
      <c r="J7653" s="32"/>
      <c r="K7653" s="32"/>
      <c r="L7653" s="32"/>
    </row>
    <row r="7654" spans="7:12" x14ac:dyDescent="0.2">
      <c r="G7654" s="32"/>
      <c r="H7654" s="32"/>
      <c r="I7654" s="32"/>
      <c r="J7654" s="32"/>
      <c r="K7654" s="32"/>
      <c r="L7654" s="32"/>
    </row>
    <row r="7655" spans="7:12" x14ac:dyDescent="0.2">
      <c r="G7655" s="32"/>
      <c r="H7655" s="32"/>
      <c r="I7655" s="32"/>
      <c r="J7655" s="32"/>
      <c r="K7655" s="32"/>
      <c r="L7655" s="32"/>
    </row>
    <row r="7656" spans="7:12" x14ac:dyDescent="0.2">
      <c r="G7656" s="32"/>
      <c r="H7656" s="32"/>
      <c r="I7656" s="32"/>
      <c r="J7656" s="32"/>
      <c r="K7656" s="32"/>
      <c r="L7656" s="32"/>
    </row>
    <row r="7657" spans="7:12" x14ac:dyDescent="0.2">
      <c r="G7657" s="32"/>
      <c r="H7657" s="32"/>
      <c r="I7657" s="32"/>
      <c r="J7657" s="32"/>
      <c r="K7657" s="32"/>
      <c r="L7657" s="32"/>
    </row>
    <row r="7658" spans="7:12" x14ac:dyDescent="0.2">
      <c r="G7658" s="32"/>
      <c r="H7658" s="32"/>
      <c r="I7658" s="32"/>
      <c r="J7658" s="32"/>
      <c r="K7658" s="32"/>
      <c r="L7658" s="32"/>
    </row>
    <row r="7659" spans="7:12" x14ac:dyDescent="0.2">
      <c r="G7659" s="32"/>
      <c r="H7659" s="32"/>
      <c r="I7659" s="32"/>
      <c r="J7659" s="32"/>
      <c r="K7659" s="32"/>
      <c r="L7659" s="32"/>
    </row>
    <row r="7660" spans="7:12" x14ac:dyDescent="0.2">
      <c r="G7660" s="32"/>
      <c r="H7660" s="32"/>
      <c r="I7660" s="32"/>
      <c r="J7660" s="32"/>
      <c r="K7660" s="32"/>
      <c r="L7660" s="32"/>
    </row>
    <row r="7661" spans="7:12" x14ac:dyDescent="0.2">
      <c r="G7661" s="32"/>
      <c r="H7661" s="32"/>
      <c r="I7661" s="32"/>
      <c r="J7661" s="32"/>
      <c r="K7661" s="32"/>
      <c r="L7661" s="32"/>
    </row>
    <row r="7662" spans="7:12" x14ac:dyDescent="0.2">
      <c r="G7662" s="32"/>
      <c r="H7662" s="32"/>
      <c r="I7662" s="32"/>
      <c r="J7662" s="32"/>
      <c r="K7662" s="32"/>
      <c r="L7662" s="32"/>
    </row>
    <row r="7663" spans="7:12" x14ac:dyDescent="0.2">
      <c r="G7663" s="32"/>
      <c r="H7663" s="32"/>
      <c r="I7663" s="32"/>
      <c r="J7663" s="32"/>
      <c r="K7663" s="32"/>
      <c r="L7663" s="32"/>
    </row>
    <row r="7664" spans="7:12" x14ac:dyDescent="0.2">
      <c r="G7664" s="32"/>
      <c r="H7664" s="32"/>
      <c r="I7664" s="32"/>
      <c r="J7664" s="32"/>
      <c r="K7664" s="32"/>
      <c r="L7664" s="32"/>
    </row>
    <row r="7665" spans="7:12" x14ac:dyDescent="0.2">
      <c r="G7665" s="32"/>
      <c r="H7665" s="32"/>
      <c r="I7665" s="32"/>
      <c r="J7665" s="32"/>
      <c r="K7665" s="32"/>
      <c r="L7665" s="32"/>
    </row>
    <row r="7666" spans="7:12" x14ac:dyDescent="0.2">
      <c r="G7666" s="32"/>
      <c r="H7666" s="32"/>
      <c r="I7666" s="32"/>
      <c r="J7666" s="32"/>
      <c r="K7666" s="32"/>
      <c r="L7666" s="32"/>
    </row>
    <row r="7667" spans="7:12" x14ac:dyDescent="0.2">
      <c r="G7667" s="32"/>
      <c r="H7667" s="32"/>
      <c r="I7667" s="32"/>
      <c r="J7667" s="32"/>
      <c r="K7667" s="32"/>
      <c r="L7667" s="32"/>
    </row>
    <row r="7668" spans="7:12" x14ac:dyDescent="0.2">
      <c r="G7668" s="32"/>
      <c r="H7668" s="32"/>
      <c r="I7668" s="32"/>
      <c r="J7668" s="32"/>
      <c r="K7668" s="32"/>
      <c r="L7668" s="32"/>
    </row>
    <row r="7669" spans="7:12" x14ac:dyDescent="0.2">
      <c r="G7669" s="32"/>
      <c r="H7669" s="32"/>
      <c r="I7669" s="32"/>
      <c r="J7669" s="32"/>
      <c r="K7669" s="32"/>
      <c r="L7669" s="32"/>
    </row>
    <row r="7670" spans="7:12" x14ac:dyDescent="0.2">
      <c r="G7670" s="32"/>
      <c r="H7670" s="32"/>
      <c r="I7670" s="32"/>
      <c r="J7670" s="32"/>
      <c r="K7670" s="32"/>
      <c r="L7670" s="32"/>
    </row>
    <row r="7671" spans="7:12" x14ac:dyDescent="0.2">
      <c r="G7671" s="32"/>
      <c r="H7671" s="32"/>
      <c r="I7671" s="32"/>
      <c r="J7671" s="32"/>
      <c r="K7671" s="32"/>
      <c r="L7671" s="32"/>
    </row>
    <row r="7672" spans="7:12" x14ac:dyDescent="0.2">
      <c r="G7672" s="32"/>
      <c r="H7672" s="32"/>
      <c r="I7672" s="32"/>
      <c r="J7672" s="32"/>
      <c r="K7672" s="32"/>
      <c r="L7672" s="32"/>
    </row>
    <row r="7673" spans="7:12" x14ac:dyDescent="0.2">
      <c r="G7673" s="32"/>
      <c r="H7673" s="32"/>
      <c r="I7673" s="32"/>
      <c r="J7673" s="32"/>
      <c r="K7673" s="32"/>
      <c r="L7673" s="32"/>
    </row>
    <row r="7674" spans="7:12" x14ac:dyDescent="0.2">
      <c r="G7674" s="32"/>
      <c r="H7674" s="32"/>
      <c r="I7674" s="32"/>
      <c r="J7674" s="32"/>
      <c r="K7674" s="32"/>
      <c r="L7674" s="32"/>
    </row>
    <row r="7675" spans="7:12" x14ac:dyDescent="0.2">
      <c r="G7675" s="32"/>
      <c r="H7675" s="32"/>
      <c r="I7675" s="32"/>
      <c r="J7675" s="32"/>
      <c r="K7675" s="32"/>
      <c r="L7675" s="32"/>
    </row>
    <row r="7676" spans="7:12" x14ac:dyDescent="0.2">
      <c r="G7676" s="32"/>
      <c r="H7676" s="32"/>
      <c r="I7676" s="32"/>
      <c r="J7676" s="32"/>
      <c r="K7676" s="32"/>
      <c r="L7676" s="32"/>
    </row>
    <row r="7677" spans="7:12" x14ac:dyDescent="0.2">
      <c r="G7677" s="32"/>
      <c r="H7677" s="32"/>
      <c r="I7677" s="32"/>
      <c r="J7677" s="32"/>
      <c r="K7677" s="32"/>
      <c r="L7677" s="32"/>
    </row>
    <row r="7678" spans="7:12" x14ac:dyDescent="0.2">
      <c r="G7678" s="32"/>
      <c r="H7678" s="32"/>
      <c r="I7678" s="32"/>
      <c r="J7678" s="32"/>
      <c r="K7678" s="32"/>
      <c r="L7678" s="32"/>
    </row>
    <row r="7679" spans="7:12" x14ac:dyDescent="0.2">
      <c r="G7679" s="32"/>
      <c r="H7679" s="32"/>
      <c r="I7679" s="32"/>
      <c r="J7679" s="32"/>
      <c r="K7679" s="32"/>
      <c r="L7679" s="32"/>
    </row>
    <row r="7680" spans="7:12" x14ac:dyDescent="0.2">
      <c r="G7680" s="32"/>
      <c r="H7680" s="32"/>
      <c r="I7680" s="32"/>
      <c r="J7680" s="32"/>
      <c r="K7680" s="32"/>
      <c r="L7680" s="32"/>
    </row>
    <row r="7681" spans="7:12" x14ac:dyDescent="0.2">
      <c r="G7681" s="32"/>
      <c r="H7681" s="32"/>
      <c r="I7681" s="32"/>
      <c r="J7681" s="32"/>
      <c r="K7681" s="32"/>
      <c r="L7681" s="32"/>
    </row>
    <row r="7682" spans="7:12" x14ac:dyDescent="0.2">
      <c r="G7682" s="32"/>
      <c r="H7682" s="32"/>
      <c r="I7682" s="32"/>
      <c r="J7682" s="32"/>
      <c r="K7682" s="32"/>
      <c r="L7682" s="32"/>
    </row>
    <row r="7683" spans="7:12" x14ac:dyDescent="0.2">
      <c r="G7683" s="32"/>
      <c r="H7683" s="32"/>
      <c r="I7683" s="32"/>
      <c r="J7683" s="32"/>
      <c r="K7683" s="32"/>
      <c r="L7683" s="32"/>
    </row>
    <row r="7684" spans="7:12" x14ac:dyDescent="0.2">
      <c r="G7684" s="32"/>
      <c r="H7684" s="32"/>
      <c r="I7684" s="32"/>
      <c r="J7684" s="32"/>
      <c r="K7684" s="32"/>
      <c r="L7684" s="32"/>
    </row>
    <row r="7685" spans="7:12" x14ac:dyDescent="0.2">
      <c r="G7685" s="32"/>
      <c r="H7685" s="32"/>
      <c r="I7685" s="32"/>
      <c r="J7685" s="32"/>
      <c r="K7685" s="32"/>
      <c r="L7685" s="32"/>
    </row>
    <row r="7686" spans="7:12" x14ac:dyDescent="0.2">
      <c r="G7686" s="32"/>
      <c r="H7686" s="32"/>
      <c r="I7686" s="32"/>
      <c r="J7686" s="32"/>
      <c r="K7686" s="32"/>
      <c r="L7686" s="32"/>
    </row>
    <row r="7687" spans="7:12" x14ac:dyDescent="0.2">
      <c r="G7687" s="32"/>
      <c r="H7687" s="32"/>
      <c r="I7687" s="32"/>
      <c r="J7687" s="32"/>
      <c r="K7687" s="32"/>
      <c r="L7687" s="32"/>
    </row>
    <row r="7688" spans="7:12" x14ac:dyDescent="0.2">
      <c r="G7688" s="32"/>
      <c r="H7688" s="32"/>
      <c r="I7688" s="32"/>
      <c r="J7688" s="32"/>
      <c r="K7688" s="32"/>
      <c r="L7688" s="32"/>
    </row>
    <row r="7689" spans="7:12" x14ac:dyDescent="0.2">
      <c r="G7689" s="32"/>
      <c r="H7689" s="32"/>
      <c r="I7689" s="32"/>
      <c r="J7689" s="32"/>
      <c r="K7689" s="32"/>
      <c r="L7689" s="32"/>
    </row>
    <row r="7690" spans="7:12" x14ac:dyDescent="0.2">
      <c r="G7690" s="32"/>
      <c r="H7690" s="32"/>
      <c r="I7690" s="32"/>
      <c r="J7690" s="32"/>
      <c r="K7690" s="32"/>
      <c r="L7690" s="32"/>
    </row>
    <row r="7691" spans="7:12" x14ac:dyDescent="0.2">
      <c r="G7691" s="32"/>
      <c r="H7691" s="32"/>
      <c r="I7691" s="32"/>
      <c r="J7691" s="32"/>
      <c r="K7691" s="32"/>
      <c r="L7691" s="32"/>
    </row>
    <row r="7692" spans="7:12" x14ac:dyDescent="0.2">
      <c r="G7692" s="32"/>
      <c r="H7692" s="32"/>
      <c r="I7692" s="32"/>
      <c r="J7692" s="32"/>
      <c r="K7692" s="32"/>
      <c r="L7692" s="32"/>
    </row>
    <row r="7693" spans="7:12" x14ac:dyDescent="0.2">
      <c r="G7693" s="32"/>
      <c r="H7693" s="32"/>
      <c r="I7693" s="32"/>
      <c r="J7693" s="32"/>
      <c r="K7693" s="32"/>
      <c r="L7693" s="32"/>
    </row>
    <row r="7694" spans="7:12" x14ac:dyDescent="0.2">
      <c r="G7694" s="32"/>
      <c r="H7694" s="32"/>
      <c r="I7694" s="32"/>
      <c r="J7694" s="32"/>
      <c r="K7694" s="32"/>
      <c r="L7694" s="32"/>
    </row>
    <row r="7695" spans="7:12" x14ac:dyDescent="0.2">
      <c r="G7695" s="32"/>
      <c r="H7695" s="32"/>
      <c r="I7695" s="32"/>
      <c r="J7695" s="32"/>
      <c r="K7695" s="32"/>
      <c r="L7695" s="32"/>
    </row>
    <row r="7696" spans="7:12" x14ac:dyDescent="0.2">
      <c r="G7696" s="32"/>
      <c r="H7696" s="32"/>
      <c r="I7696" s="32"/>
      <c r="J7696" s="32"/>
      <c r="K7696" s="32"/>
      <c r="L7696" s="32"/>
    </row>
    <row r="7697" spans="7:12" x14ac:dyDescent="0.2">
      <c r="G7697" s="32"/>
      <c r="H7697" s="32"/>
      <c r="I7697" s="32"/>
      <c r="J7697" s="32"/>
      <c r="K7697" s="32"/>
      <c r="L7697" s="32"/>
    </row>
    <row r="7698" spans="7:12" x14ac:dyDescent="0.2">
      <c r="G7698" s="32"/>
      <c r="H7698" s="32"/>
      <c r="I7698" s="32"/>
      <c r="J7698" s="32"/>
      <c r="K7698" s="32"/>
      <c r="L7698" s="32"/>
    </row>
    <row r="7699" spans="7:12" x14ac:dyDescent="0.2">
      <c r="G7699" s="32"/>
      <c r="H7699" s="32"/>
      <c r="I7699" s="32"/>
      <c r="J7699" s="32"/>
      <c r="K7699" s="32"/>
      <c r="L7699" s="32"/>
    </row>
    <row r="7700" spans="7:12" x14ac:dyDescent="0.2">
      <c r="G7700" s="32"/>
      <c r="H7700" s="32"/>
      <c r="I7700" s="32"/>
      <c r="J7700" s="32"/>
      <c r="K7700" s="32"/>
      <c r="L7700" s="32"/>
    </row>
    <row r="7701" spans="7:12" x14ac:dyDescent="0.2">
      <c r="G7701" s="32"/>
      <c r="H7701" s="32"/>
      <c r="I7701" s="32"/>
      <c r="J7701" s="32"/>
      <c r="K7701" s="32"/>
      <c r="L7701" s="32"/>
    </row>
    <row r="7702" spans="7:12" x14ac:dyDescent="0.2">
      <c r="G7702" s="32"/>
      <c r="H7702" s="32"/>
      <c r="I7702" s="32"/>
      <c r="J7702" s="32"/>
      <c r="K7702" s="32"/>
      <c r="L7702" s="32"/>
    </row>
    <row r="7703" spans="7:12" x14ac:dyDescent="0.2">
      <c r="G7703" s="32"/>
      <c r="H7703" s="32"/>
      <c r="I7703" s="32"/>
      <c r="J7703" s="32"/>
      <c r="K7703" s="32"/>
      <c r="L7703" s="32"/>
    </row>
    <row r="7704" spans="7:12" x14ac:dyDescent="0.2">
      <c r="G7704" s="32"/>
      <c r="H7704" s="32"/>
      <c r="I7704" s="32"/>
      <c r="J7704" s="32"/>
      <c r="K7704" s="32"/>
      <c r="L7704" s="32"/>
    </row>
    <row r="7705" spans="7:12" x14ac:dyDescent="0.2">
      <c r="G7705" s="32"/>
      <c r="H7705" s="32"/>
      <c r="I7705" s="32"/>
      <c r="J7705" s="32"/>
      <c r="K7705" s="32"/>
      <c r="L7705" s="32"/>
    </row>
    <row r="7706" spans="7:12" x14ac:dyDescent="0.2">
      <c r="G7706" s="32"/>
      <c r="H7706" s="32"/>
      <c r="I7706" s="32"/>
      <c r="J7706" s="32"/>
      <c r="K7706" s="32"/>
      <c r="L7706" s="32"/>
    </row>
    <row r="7707" spans="7:12" x14ac:dyDescent="0.2">
      <c r="G7707" s="32"/>
      <c r="H7707" s="32"/>
      <c r="I7707" s="32"/>
      <c r="J7707" s="32"/>
      <c r="K7707" s="32"/>
      <c r="L7707" s="32"/>
    </row>
    <row r="7708" spans="7:12" x14ac:dyDescent="0.2">
      <c r="G7708" s="32"/>
      <c r="H7708" s="32"/>
      <c r="I7708" s="32"/>
      <c r="J7708" s="32"/>
      <c r="K7708" s="32"/>
      <c r="L7708" s="32"/>
    </row>
    <row r="7709" spans="7:12" x14ac:dyDescent="0.2">
      <c r="G7709" s="32"/>
      <c r="H7709" s="32"/>
      <c r="I7709" s="32"/>
      <c r="J7709" s="32"/>
      <c r="K7709" s="32"/>
      <c r="L7709" s="32"/>
    </row>
    <row r="7710" spans="7:12" x14ac:dyDescent="0.2">
      <c r="G7710" s="32"/>
      <c r="H7710" s="32"/>
      <c r="I7710" s="32"/>
      <c r="J7710" s="32"/>
      <c r="K7710" s="32"/>
      <c r="L7710" s="32"/>
    </row>
    <row r="7711" spans="7:12" x14ac:dyDescent="0.2">
      <c r="G7711" s="32"/>
      <c r="H7711" s="32"/>
      <c r="I7711" s="32"/>
      <c r="J7711" s="32"/>
      <c r="K7711" s="32"/>
      <c r="L7711" s="32"/>
    </row>
    <row r="7712" spans="7:12" x14ac:dyDescent="0.2">
      <c r="G7712" s="32"/>
      <c r="H7712" s="32"/>
      <c r="I7712" s="32"/>
      <c r="J7712" s="32"/>
      <c r="K7712" s="32"/>
      <c r="L7712" s="32"/>
    </row>
    <row r="7713" spans="7:12" x14ac:dyDescent="0.2">
      <c r="G7713" s="32"/>
      <c r="H7713" s="32"/>
      <c r="I7713" s="32"/>
      <c r="J7713" s="32"/>
      <c r="K7713" s="32"/>
      <c r="L7713" s="32"/>
    </row>
    <row r="7714" spans="7:12" x14ac:dyDescent="0.2">
      <c r="G7714" s="32"/>
      <c r="H7714" s="32"/>
      <c r="I7714" s="32"/>
      <c r="J7714" s="32"/>
      <c r="K7714" s="32"/>
      <c r="L7714" s="32"/>
    </row>
    <row r="7715" spans="7:12" x14ac:dyDescent="0.2">
      <c r="G7715" s="32"/>
      <c r="H7715" s="32"/>
      <c r="I7715" s="32"/>
      <c r="J7715" s="32"/>
      <c r="K7715" s="32"/>
      <c r="L7715" s="32"/>
    </row>
    <row r="7716" spans="7:12" x14ac:dyDescent="0.2">
      <c r="G7716" s="32"/>
      <c r="H7716" s="32"/>
      <c r="I7716" s="32"/>
      <c r="J7716" s="32"/>
      <c r="K7716" s="32"/>
      <c r="L7716" s="32"/>
    </row>
    <row r="7717" spans="7:12" x14ac:dyDescent="0.2">
      <c r="G7717" s="32"/>
      <c r="H7717" s="32"/>
      <c r="I7717" s="32"/>
      <c r="J7717" s="32"/>
      <c r="K7717" s="32"/>
      <c r="L7717" s="32"/>
    </row>
    <row r="7718" spans="7:12" x14ac:dyDescent="0.2">
      <c r="G7718" s="32"/>
      <c r="H7718" s="32"/>
      <c r="I7718" s="32"/>
      <c r="J7718" s="32"/>
      <c r="K7718" s="32"/>
      <c r="L7718" s="32"/>
    </row>
    <row r="7719" spans="7:12" x14ac:dyDescent="0.2">
      <c r="G7719" s="32"/>
      <c r="H7719" s="32"/>
      <c r="I7719" s="32"/>
      <c r="J7719" s="32"/>
      <c r="K7719" s="32"/>
      <c r="L7719" s="32"/>
    </row>
    <row r="7720" spans="7:12" x14ac:dyDescent="0.2">
      <c r="G7720" s="32"/>
      <c r="H7720" s="32"/>
      <c r="I7720" s="32"/>
      <c r="J7720" s="32"/>
      <c r="K7720" s="32"/>
      <c r="L7720" s="32"/>
    </row>
    <row r="7721" spans="7:12" x14ac:dyDescent="0.2">
      <c r="G7721" s="32"/>
      <c r="H7721" s="32"/>
      <c r="I7721" s="32"/>
      <c r="J7721" s="32"/>
      <c r="K7721" s="32"/>
      <c r="L7721" s="32"/>
    </row>
    <row r="7722" spans="7:12" x14ac:dyDescent="0.2">
      <c r="G7722" s="32"/>
      <c r="H7722" s="32"/>
      <c r="I7722" s="32"/>
      <c r="J7722" s="32"/>
      <c r="K7722" s="32"/>
      <c r="L7722" s="32"/>
    </row>
    <row r="7723" spans="7:12" x14ac:dyDescent="0.2">
      <c r="G7723" s="32"/>
      <c r="H7723" s="32"/>
      <c r="I7723" s="32"/>
      <c r="J7723" s="32"/>
      <c r="K7723" s="32"/>
      <c r="L7723" s="32"/>
    </row>
    <row r="7724" spans="7:12" x14ac:dyDescent="0.2">
      <c r="G7724" s="32"/>
      <c r="H7724" s="32"/>
      <c r="I7724" s="32"/>
      <c r="J7724" s="32"/>
      <c r="K7724" s="32"/>
      <c r="L7724" s="32"/>
    </row>
    <row r="7725" spans="7:12" x14ac:dyDescent="0.2">
      <c r="G7725" s="32"/>
      <c r="H7725" s="32"/>
      <c r="I7725" s="32"/>
      <c r="J7725" s="32"/>
      <c r="K7725" s="32"/>
      <c r="L7725" s="32"/>
    </row>
    <row r="7726" spans="7:12" x14ac:dyDescent="0.2">
      <c r="G7726" s="32"/>
      <c r="H7726" s="32"/>
      <c r="I7726" s="32"/>
      <c r="J7726" s="32"/>
      <c r="K7726" s="32"/>
      <c r="L7726" s="32"/>
    </row>
    <row r="7727" spans="7:12" x14ac:dyDescent="0.2">
      <c r="G7727" s="32"/>
      <c r="H7727" s="32"/>
      <c r="I7727" s="32"/>
      <c r="J7727" s="32"/>
      <c r="K7727" s="32"/>
      <c r="L7727" s="32"/>
    </row>
    <row r="7728" spans="7:12" x14ac:dyDescent="0.2">
      <c r="G7728" s="32"/>
      <c r="H7728" s="32"/>
      <c r="I7728" s="32"/>
      <c r="J7728" s="32"/>
      <c r="K7728" s="32"/>
      <c r="L7728" s="32"/>
    </row>
    <row r="7729" spans="7:12" x14ac:dyDescent="0.2">
      <c r="G7729" s="32"/>
      <c r="H7729" s="32"/>
      <c r="I7729" s="32"/>
      <c r="J7729" s="32"/>
      <c r="K7729" s="32"/>
      <c r="L7729" s="32"/>
    </row>
    <row r="7730" spans="7:12" x14ac:dyDescent="0.2">
      <c r="G7730" s="32"/>
      <c r="H7730" s="32"/>
      <c r="I7730" s="32"/>
      <c r="J7730" s="32"/>
      <c r="K7730" s="32"/>
      <c r="L7730" s="32"/>
    </row>
    <row r="7731" spans="7:12" x14ac:dyDescent="0.2">
      <c r="G7731" s="32"/>
      <c r="H7731" s="32"/>
      <c r="I7731" s="32"/>
      <c r="J7731" s="32"/>
      <c r="K7731" s="32"/>
      <c r="L7731" s="32"/>
    </row>
    <row r="7732" spans="7:12" x14ac:dyDescent="0.2">
      <c r="G7732" s="32"/>
      <c r="H7732" s="32"/>
      <c r="I7732" s="32"/>
      <c r="J7732" s="32"/>
      <c r="K7732" s="32"/>
      <c r="L7732" s="32"/>
    </row>
    <row r="7733" spans="7:12" x14ac:dyDescent="0.2">
      <c r="G7733" s="32"/>
      <c r="H7733" s="32"/>
      <c r="I7733" s="32"/>
      <c r="J7733" s="32"/>
      <c r="K7733" s="32"/>
      <c r="L7733" s="32"/>
    </row>
    <row r="7734" spans="7:12" x14ac:dyDescent="0.2">
      <c r="G7734" s="32"/>
      <c r="H7734" s="32"/>
      <c r="I7734" s="32"/>
      <c r="J7734" s="32"/>
      <c r="K7734" s="32"/>
      <c r="L7734" s="32"/>
    </row>
    <row r="7735" spans="7:12" x14ac:dyDescent="0.2">
      <c r="G7735" s="32"/>
      <c r="H7735" s="32"/>
      <c r="I7735" s="32"/>
      <c r="J7735" s="32"/>
      <c r="K7735" s="32"/>
      <c r="L7735" s="32"/>
    </row>
    <row r="7736" spans="7:12" x14ac:dyDescent="0.2">
      <c r="G7736" s="32"/>
      <c r="H7736" s="32"/>
      <c r="I7736" s="32"/>
      <c r="J7736" s="32"/>
      <c r="K7736" s="32"/>
      <c r="L7736" s="32"/>
    </row>
    <row r="7737" spans="7:12" x14ac:dyDescent="0.2">
      <c r="G7737" s="32"/>
      <c r="H7737" s="32"/>
      <c r="I7737" s="32"/>
      <c r="J7737" s="32"/>
      <c r="K7737" s="32"/>
      <c r="L7737" s="32"/>
    </row>
    <row r="7738" spans="7:12" x14ac:dyDescent="0.2">
      <c r="G7738" s="32"/>
      <c r="H7738" s="32"/>
      <c r="I7738" s="32"/>
      <c r="J7738" s="32"/>
      <c r="K7738" s="32"/>
      <c r="L7738" s="32"/>
    </row>
    <row r="7739" spans="7:12" x14ac:dyDescent="0.2">
      <c r="G7739" s="32"/>
      <c r="H7739" s="32"/>
      <c r="I7739" s="32"/>
      <c r="J7739" s="32"/>
      <c r="K7739" s="32"/>
      <c r="L7739" s="32"/>
    </row>
    <row r="7740" spans="7:12" x14ac:dyDescent="0.2">
      <c r="G7740" s="32"/>
      <c r="H7740" s="32"/>
      <c r="I7740" s="32"/>
      <c r="J7740" s="32"/>
      <c r="K7740" s="32"/>
      <c r="L7740" s="32"/>
    </row>
    <row r="7741" spans="7:12" x14ac:dyDescent="0.2">
      <c r="G7741" s="32"/>
      <c r="H7741" s="32"/>
      <c r="I7741" s="32"/>
      <c r="J7741" s="32"/>
      <c r="K7741" s="32"/>
      <c r="L7741" s="32"/>
    </row>
    <row r="7742" spans="7:12" x14ac:dyDescent="0.2">
      <c r="G7742" s="32"/>
      <c r="H7742" s="32"/>
      <c r="I7742" s="32"/>
      <c r="J7742" s="32"/>
      <c r="K7742" s="32"/>
      <c r="L7742" s="32"/>
    </row>
    <row r="7743" spans="7:12" x14ac:dyDescent="0.2">
      <c r="G7743" s="32"/>
      <c r="H7743" s="32"/>
      <c r="I7743" s="32"/>
      <c r="J7743" s="32"/>
      <c r="K7743" s="32"/>
      <c r="L7743" s="32"/>
    </row>
    <row r="7744" spans="7:12" x14ac:dyDescent="0.2">
      <c r="G7744" s="32"/>
      <c r="H7744" s="32"/>
      <c r="I7744" s="32"/>
      <c r="J7744" s="32"/>
      <c r="K7744" s="32"/>
      <c r="L7744" s="32"/>
    </row>
    <row r="7745" spans="7:12" x14ac:dyDescent="0.2">
      <c r="G7745" s="32"/>
      <c r="H7745" s="32"/>
      <c r="I7745" s="32"/>
      <c r="J7745" s="32"/>
      <c r="K7745" s="32"/>
      <c r="L7745" s="32"/>
    </row>
    <row r="7746" spans="7:12" x14ac:dyDescent="0.2">
      <c r="G7746" s="32"/>
      <c r="H7746" s="32"/>
      <c r="I7746" s="32"/>
      <c r="J7746" s="32"/>
      <c r="K7746" s="32"/>
      <c r="L7746" s="32"/>
    </row>
    <row r="7747" spans="7:12" x14ac:dyDescent="0.2">
      <c r="G7747" s="32"/>
      <c r="H7747" s="32"/>
      <c r="I7747" s="32"/>
      <c r="J7747" s="32"/>
      <c r="K7747" s="32"/>
      <c r="L7747" s="32"/>
    </row>
    <row r="7748" spans="7:12" x14ac:dyDescent="0.2">
      <c r="G7748" s="32"/>
      <c r="H7748" s="32"/>
      <c r="I7748" s="32"/>
      <c r="J7748" s="32"/>
      <c r="K7748" s="32"/>
      <c r="L7748" s="32"/>
    </row>
    <row r="7749" spans="7:12" x14ac:dyDescent="0.2">
      <c r="G7749" s="32"/>
      <c r="H7749" s="32"/>
      <c r="I7749" s="32"/>
      <c r="J7749" s="32"/>
      <c r="K7749" s="32"/>
      <c r="L7749" s="32"/>
    </row>
    <row r="7750" spans="7:12" x14ac:dyDescent="0.2">
      <c r="G7750" s="32"/>
      <c r="H7750" s="32"/>
      <c r="I7750" s="32"/>
      <c r="J7750" s="32"/>
      <c r="K7750" s="32"/>
      <c r="L7750" s="32"/>
    </row>
    <row r="7751" spans="7:12" x14ac:dyDescent="0.2">
      <c r="G7751" s="32"/>
      <c r="H7751" s="32"/>
      <c r="I7751" s="32"/>
      <c r="J7751" s="32"/>
      <c r="K7751" s="32"/>
      <c r="L7751" s="32"/>
    </row>
    <row r="7752" spans="7:12" x14ac:dyDescent="0.2">
      <c r="G7752" s="32"/>
      <c r="H7752" s="32"/>
      <c r="I7752" s="32"/>
      <c r="J7752" s="32"/>
      <c r="K7752" s="32"/>
      <c r="L7752" s="32"/>
    </row>
    <row r="7753" spans="7:12" x14ac:dyDescent="0.2">
      <c r="G7753" s="32"/>
      <c r="H7753" s="32"/>
      <c r="I7753" s="32"/>
      <c r="J7753" s="32"/>
      <c r="K7753" s="32"/>
      <c r="L7753" s="32"/>
    </row>
    <row r="7754" spans="7:12" x14ac:dyDescent="0.2">
      <c r="G7754" s="32"/>
      <c r="H7754" s="32"/>
      <c r="I7754" s="32"/>
      <c r="J7754" s="32"/>
      <c r="K7754" s="32"/>
      <c r="L7754" s="32"/>
    </row>
    <row r="7755" spans="7:12" x14ac:dyDescent="0.2">
      <c r="G7755" s="32"/>
      <c r="H7755" s="32"/>
      <c r="I7755" s="32"/>
      <c r="J7755" s="32"/>
      <c r="K7755" s="32"/>
      <c r="L7755" s="32"/>
    </row>
    <row r="7756" spans="7:12" x14ac:dyDescent="0.2">
      <c r="G7756" s="32"/>
      <c r="H7756" s="32"/>
      <c r="I7756" s="32"/>
      <c r="J7756" s="32"/>
      <c r="K7756" s="32"/>
      <c r="L7756" s="32"/>
    </row>
    <row r="7757" spans="7:12" x14ac:dyDescent="0.2">
      <c r="G7757" s="32"/>
      <c r="H7757" s="32"/>
      <c r="I7757" s="32"/>
      <c r="J7757" s="32"/>
      <c r="K7757" s="32"/>
      <c r="L7757" s="32"/>
    </row>
    <row r="7758" spans="7:12" x14ac:dyDescent="0.2">
      <c r="G7758" s="32"/>
      <c r="H7758" s="32"/>
      <c r="I7758" s="32"/>
      <c r="J7758" s="32"/>
      <c r="K7758" s="32"/>
      <c r="L7758" s="32"/>
    </row>
    <row r="7759" spans="7:12" x14ac:dyDescent="0.2">
      <c r="G7759" s="32"/>
      <c r="H7759" s="32"/>
      <c r="I7759" s="32"/>
      <c r="J7759" s="32"/>
      <c r="K7759" s="32"/>
      <c r="L7759" s="32"/>
    </row>
    <row r="7760" spans="7:12" x14ac:dyDescent="0.2">
      <c r="G7760" s="32"/>
      <c r="H7760" s="32"/>
      <c r="I7760" s="32"/>
      <c r="J7760" s="32"/>
      <c r="K7760" s="32"/>
      <c r="L7760" s="32"/>
    </row>
    <row r="7761" spans="7:12" x14ac:dyDescent="0.2">
      <c r="G7761" s="32"/>
      <c r="H7761" s="32"/>
      <c r="I7761" s="32"/>
      <c r="J7761" s="32"/>
      <c r="K7761" s="32"/>
      <c r="L7761" s="32"/>
    </row>
    <row r="7762" spans="7:12" x14ac:dyDescent="0.2">
      <c r="G7762" s="32"/>
      <c r="H7762" s="32"/>
      <c r="I7762" s="32"/>
      <c r="J7762" s="32"/>
      <c r="K7762" s="32"/>
      <c r="L7762" s="32"/>
    </row>
    <row r="7763" spans="7:12" x14ac:dyDescent="0.2">
      <c r="G7763" s="32"/>
      <c r="H7763" s="32"/>
      <c r="I7763" s="32"/>
      <c r="J7763" s="32"/>
      <c r="K7763" s="32"/>
      <c r="L7763" s="32"/>
    </row>
    <row r="7764" spans="7:12" x14ac:dyDescent="0.2">
      <c r="G7764" s="32"/>
      <c r="H7764" s="32"/>
      <c r="I7764" s="32"/>
      <c r="J7764" s="32"/>
      <c r="K7764" s="32"/>
      <c r="L7764" s="32"/>
    </row>
    <row r="7765" spans="7:12" x14ac:dyDescent="0.2">
      <c r="G7765" s="32"/>
      <c r="H7765" s="32"/>
      <c r="I7765" s="32"/>
      <c r="J7765" s="32"/>
      <c r="K7765" s="32"/>
      <c r="L7765" s="32"/>
    </row>
    <row r="7766" spans="7:12" x14ac:dyDescent="0.2">
      <c r="G7766" s="32"/>
      <c r="H7766" s="32"/>
      <c r="I7766" s="32"/>
      <c r="J7766" s="32"/>
      <c r="K7766" s="32"/>
      <c r="L7766" s="32"/>
    </row>
    <row r="7767" spans="7:12" x14ac:dyDescent="0.2">
      <c r="G7767" s="32"/>
      <c r="H7767" s="32"/>
      <c r="I7767" s="32"/>
      <c r="J7767" s="32"/>
      <c r="K7767" s="32"/>
      <c r="L7767" s="32"/>
    </row>
    <row r="7768" spans="7:12" x14ac:dyDescent="0.2">
      <c r="G7768" s="32"/>
      <c r="H7768" s="32"/>
      <c r="I7768" s="32"/>
      <c r="J7768" s="32"/>
      <c r="K7768" s="32"/>
      <c r="L7768" s="32"/>
    </row>
    <row r="7769" spans="7:12" x14ac:dyDescent="0.2">
      <c r="G7769" s="32"/>
      <c r="H7769" s="32"/>
      <c r="I7769" s="32"/>
      <c r="J7769" s="32"/>
      <c r="K7769" s="32"/>
      <c r="L7769" s="32"/>
    </row>
    <row r="7770" spans="7:12" x14ac:dyDescent="0.2">
      <c r="G7770" s="32"/>
      <c r="H7770" s="32"/>
      <c r="I7770" s="32"/>
      <c r="J7770" s="32"/>
      <c r="K7770" s="32"/>
      <c r="L7770" s="32"/>
    </row>
    <row r="7771" spans="7:12" x14ac:dyDescent="0.2">
      <c r="G7771" s="32"/>
      <c r="H7771" s="32"/>
      <c r="I7771" s="32"/>
      <c r="J7771" s="32"/>
      <c r="K7771" s="32"/>
      <c r="L7771" s="32"/>
    </row>
    <row r="7772" spans="7:12" x14ac:dyDescent="0.2">
      <c r="G7772" s="32"/>
      <c r="H7772" s="32"/>
      <c r="I7772" s="32"/>
      <c r="J7772" s="32"/>
      <c r="K7772" s="32"/>
      <c r="L7772" s="32"/>
    </row>
    <row r="7773" spans="7:12" x14ac:dyDescent="0.2">
      <c r="G7773" s="32"/>
      <c r="H7773" s="32"/>
      <c r="I7773" s="32"/>
      <c r="J7773" s="32"/>
      <c r="K7773" s="32"/>
      <c r="L7773" s="32"/>
    </row>
    <row r="7774" spans="7:12" x14ac:dyDescent="0.2">
      <c r="G7774" s="32"/>
      <c r="H7774" s="32"/>
      <c r="I7774" s="32"/>
      <c r="J7774" s="32"/>
      <c r="K7774" s="32"/>
      <c r="L7774" s="32"/>
    </row>
    <row r="7775" spans="7:12" x14ac:dyDescent="0.2">
      <c r="G7775" s="32"/>
      <c r="H7775" s="32"/>
      <c r="I7775" s="32"/>
      <c r="J7775" s="32"/>
      <c r="K7775" s="32"/>
      <c r="L7775" s="32"/>
    </row>
    <row r="7776" spans="7:12" x14ac:dyDescent="0.2">
      <c r="G7776" s="32"/>
      <c r="H7776" s="32"/>
      <c r="I7776" s="32"/>
      <c r="J7776" s="32"/>
      <c r="K7776" s="32"/>
      <c r="L7776" s="32"/>
    </row>
    <row r="7777" spans="7:12" x14ac:dyDescent="0.2">
      <c r="G7777" s="32"/>
      <c r="H7777" s="32"/>
      <c r="I7777" s="32"/>
      <c r="J7777" s="32"/>
      <c r="K7777" s="32"/>
      <c r="L7777" s="32"/>
    </row>
    <row r="7778" spans="7:12" x14ac:dyDescent="0.2">
      <c r="G7778" s="32"/>
      <c r="H7778" s="32"/>
      <c r="I7778" s="32"/>
      <c r="J7778" s="32"/>
      <c r="K7778" s="32"/>
      <c r="L7778" s="32"/>
    </row>
    <row r="7779" spans="7:12" x14ac:dyDescent="0.2">
      <c r="G7779" s="32"/>
      <c r="H7779" s="32"/>
      <c r="I7779" s="32"/>
      <c r="J7779" s="32"/>
      <c r="K7779" s="32"/>
      <c r="L7779" s="32"/>
    </row>
    <row r="7780" spans="7:12" x14ac:dyDescent="0.2">
      <c r="G7780" s="32"/>
      <c r="H7780" s="32"/>
      <c r="I7780" s="32"/>
      <c r="J7780" s="32"/>
      <c r="K7780" s="32"/>
      <c r="L7780" s="32"/>
    </row>
    <row r="7781" spans="7:12" x14ac:dyDescent="0.2">
      <c r="G7781" s="32"/>
      <c r="H7781" s="32"/>
      <c r="I7781" s="32"/>
      <c r="J7781" s="32"/>
      <c r="K7781" s="32"/>
      <c r="L7781" s="32"/>
    </row>
    <row r="7782" spans="7:12" x14ac:dyDescent="0.2">
      <c r="G7782" s="32"/>
      <c r="H7782" s="32"/>
      <c r="I7782" s="32"/>
      <c r="J7782" s="32"/>
      <c r="K7782" s="32"/>
      <c r="L7782" s="32"/>
    </row>
    <row r="7783" spans="7:12" x14ac:dyDescent="0.2">
      <c r="G7783" s="32"/>
      <c r="H7783" s="32"/>
      <c r="I7783" s="32"/>
      <c r="J7783" s="32"/>
      <c r="K7783" s="32"/>
      <c r="L7783" s="32"/>
    </row>
    <row r="7784" spans="7:12" x14ac:dyDescent="0.2">
      <c r="G7784" s="32"/>
      <c r="H7784" s="32"/>
      <c r="I7784" s="32"/>
      <c r="J7784" s="32"/>
      <c r="K7784" s="32"/>
      <c r="L7784" s="32"/>
    </row>
    <row r="7785" spans="7:12" x14ac:dyDescent="0.2">
      <c r="G7785" s="32"/>
      <c r="H7785" s="32"/>
      <c r="I7785" s="32"/>
      <c r="J7785" s="32"/>
      <c r="K7785" s="32"/>
      <c r="L7785" s="32"/>
    </row>
    <row r="7786" spans="7:12" x14ac:dyDescent="0.2">
      <c r="G7786" s="32"/>
      <c r="H7786" s="32"/>
      <c r="I7786" s="32"/>
      <c r="J7786" s="32"/>
      <c r="K7786" s="32"/>
      <c r="L7786" s="32"/>
    </row>
    <row r="7787" spans="7:12" x14ac:dyDescent="0.2">
      <c r="G7787" s="32"/>
      <c r="H7787" s="32"/>
      <c r="I7787" s="32"/>
      <c r="J7787" s="32"/>
      <c r="K7787" s="32"/>
      <c r="L7787" s="32"/>
    </row>
    <row r="7788" spans="7:12" x14ac:dyDescent="0.2">
      <c r="G7788" s="32"/>
      <c r="H7788" s="32"/>
      <c r="I7788" s="32"/>
      <c r="J7788" s="32"/>
      <c r="K7788" s="32"/>
      <c r="L7788" s="32"/>
    </row>
    <row r="7789" spans="7:12" x14ac:dyDescent="0.2">
      <c r="G7789" s="32"/>
      <c r="H7789" s="32"/>
      <c r="I7789" s="32"/>
      <c r="J7789" s="32"/>
      <c r="K7789" s="32"/>
      <c r="L7789" s="32"/>
    </row>
    <row r="7790" spans="7:12" x14ac:dyDescent="0.2">
      <c r="G7790" s="32"/>
      <c r="H7790" s="32"/>
      <c r="I7790" s="32"/>
      <c r="J7790" s="32"/>
      <c r="K7790" s="32"/>
      <c r="L7790" s="32"/>
    </row>
    <row r="7791" spans="7:12" x14ac:dyDescent="0.2">
      <c r="G7791" s="32"/>
      <c r="H7791" s="32"/>
      <c r="I7791" s="32"/>
      <c r="J7791" s="32"/>
      <c r="K7791" s="32"/>
      <c r="L7791" s="32"/>
    </row>
    <row r="7792" spans="7:12" x14ac:dyDescent="0.2">
      <c r="G7792" s="32"/>
      <c r="H7792" s="32"/>
      <c r="I7792" s="32"/>
      <c r="J7792" s="32"/>
      <c r="K7792" s="32"/>
      <c r="L7792" s="32"/>
    </row>
    <row r="7793" spans="7:12" x14ac:dyDescent="0.2">
      <c r="G7793" s="32"/>
      <c r="H7793" s="32"/>
      <c r="I7793" s="32"/>
      <c r="J7793" s="32"/>
      <c r="K7793" s="32"/>
      <c r="L7793" s="32"/>
    </row>
    <row r="7794" spans="7:12" x14ac:dyDescent="0.2">
      <c r="G7794" s="32"/>
      <c r="H7794" s="32"/>
      <c r="I7794" s="32"/>
      <c r="J7794" s="32"/>
      <c r="K7794" s="32"/>
      <c r="L7794" s="32"/>
    </row>
    <row r="7795" spans="7:12" x14ac:dyDescent="0.2">
      <c r="G7795" s="32"/>
      <c r="H7795" s="32"/>
      <c r="I7795" s="32"/>
      <c r="J7795" s="32"/>
      <c r="K7795" s="32"/>
      <c r="L7795" s="32"/>
    </row>
    <row r="7796" spans="7:12" x14ac:dyDescent="0.2">
      <c r="G7796" s="32"/>
      <c r="H7796" s="32"/>
      <c r="I7796" s="32"/>
      <c r="J7796" s="32"/>
      <c r="K7796" s="32"/>
      <c r="L7796" s="32"/>
    </row>
    <row r="7797" spans="7:12" x14ac:dyDescent="0.2">
      <c r="G7797" s="32"/>
      <c r="H7797" s="32"/>
      <c r="I7797" s="32"/>
      <c r="J7797" s="32"/>
      <c r="K7797" s="32"/>
      <c r="L7797" s="32"/>
    </row>
    <row r="7798" spans="7:12" x14ac:dyDescent="0.2">
      <c r="G7798" s="32"/>
      <c r="H7798" s="32"/>
      <c r="I7798" s="32"/>
      <c r="J7798" s="32"/>
      <c r="K7798" s="32"/>
      <c r="L7798" s="32"/>
    </row>
    <row r="7799" spans="7:12" x14ac:dyDescent="0.2">
      <c r="G7799" s="32"/>
      <c r="H7799" s="32"/>
      <c r="I7799" s="32"/>
      <c r="J7799" s="32"/>
      <c r="K7799" s="32"/>
      <c r="L7799" s="32"/>
    </row>
    <row r="7800" spans="7:12" x14ac:dyDescent="0.2">
      <c r="G7800" s="32"/>
      <c r="H7800" s="32"/>
      <c r="I7800" s="32"/>
      <c r="J7800" s="32"/>
      <c r="K7800" s="32"/>
      <c r="L7800" s="32"/>
    </row>
    <row r="7801" spans="7:12" x14ac:dyDescent="0.2">
      <c r="G7801" s="32"/>
      <c r="H7801" s="32"/>
      <c r="I7801" s="32"/>
      <c r="J7801" s="32"/>
      <c r="K7801" s="32"/>
      <c r="L7801" s="32"/>
    </row>
    <row r="7802" spans="7:12" x14ac:dyDescent="0.2">
      <c r="G7802" s="32"/>
      <c r="H7802" s="32"/>
      <c r="I7802" s="32"/>
      <c r="J7802" s="32"/>
      <c r="K7802" s="32"/>
      <c r="L7802" s="32"/>
    </row>
    <row r="7803" spans="7:12" x14ac:dyDescent="0.2">
      <c r="G7803" s="32"/>
      <c r="H7803" s="32"/>
      <c r="I7803" s="32"/>
      <c r="J7803" s="32"/>
      <c r="K7803" s="32"/>
      <c r="L7803" s="32"/>
    </row>
    <row r="7804" spans="7:12" x14ac:dyDescent="0.2">
      <c r="G7804" s="32"/>
      <c r="H7804" s="32"/>
      <c r="I7804" s="32"/>
      <c r="J7804" s="32"/>
      <c r="K7804" s="32"/>
      <c r="L7804" s="32"/>
    </row>
    <row r="7805" spans="7:12" x14ac:dyDescent="0.2">
      <c r="G7805" s="32"/>
      <c r="H7805" s="32"/>
      <c r="I7805" s="32"/>
      <c r="J7805" s="32"/>
      <c r="K7805" s="32"/>
      <c r="L7805" s="32"/>
    </row>
    <row r="7806" spans="7:12" x14ac:dyDescent="0.2">
      <c r="G7806" s="32"/>
      <c r="H7806" s="32"/>
      <c r="I7806" s="32"/>
      <c r="J7806" s="32"/>
      <c r="K7806" s="32"/>
      <c r="L7806" s="32"/>
    </row>
    <row r="7807" spans="7:12" x14ac:dyDescent="0.2">
      <c r="G7807" s="32"/>
      <c r="H7807" s="32"/>
      <c r="I7807" s="32"/>
      <c r="J7807" s="32"/>
      <c r="K7807" s="32"/>
      <c r="L7807" s="32"/>
    </row>
    <row r="7808" spans="7:12" x14ac:dyDescent="0.2">
      <c r="G7808" s="32"/>
      <c r="H7808" s="32"/>
      <c r="I7808" s="32"/>
      <c r="J7808" s="32"/>
      <c r="K7808" s="32"/>
      <c r="L7808" s="32"/>
    </row>
    <row r="7809" spans="7:12" x14ac:dyDescent="0.2">
      <c r="G7809" s="32"/>
      <c r="H7809" s="32"/>
      <c r="I7809" s="32"/>
      <c r="J7809" s="32"/>
      <c r="K7809" s="32"/>
      <c r="L7809" s="32"/>
    </row>
    <row r="7810" spans="7:12" x14ac:dyDescent="0.2">
      <c r="G7810" s="32"/>
      <c r="H7810" s="32"/>
      <c r="I7810" s="32"/>
      <c r="J7810" s="32"/>
      <c r="K7810" s="32"/>
      <c r="L7810" s="32"/>
    </row>
    <row r="7811" spans="7:12" x14ac:dyDescent="0.2">
      <c r="G7811" s="32"/>
      <c r="H7811" s="32"/>
      <c r="I7811" s="32"/>
      <c r="J7811" s="32"/>
      <c r="K7811" s="32"/>
      <c r="L7811" s="32"/>
    </row>
    <row r="7812" spans="7:12" x14ac:dyDescent="0.2">
      <c r="G7812" s="32"/>
      <c r="H7812" s="32"/>
      <c r="I7812" s="32"/>
      <c r="J7812" s="32"/>
      <c r="K7812" s="32"/>
      <c r="L7812" s="32"/>
    </row>
    <row r="7813" spans="7:12" x14ac:dyDescent="0.2">
      <c r="G7813" s="32"/>
      <c r="H7813" s="32"/>
      <c r="I7813" s="32"/>
      <c r="J7813" s="32"/>
      <c r="K7813" s="32"/>
      <c r="L7813" s="32"/>
    </row>
    <row r="7814" spans="7:12" x14ac:dyDescent="0.2">
      <c r="G7814" s="32"/>
      <c r="H7814" s="32"/>
      <c r="I7814" s="32"/>
      <c r="J7814" s="32"/>
      <c r="K7814" s="32"/>
      <c r="L7814" s="32"/>
    </row>
    <row r="7815" spans="7:12" x14ac:dyDescent="0.2">
      <c r="G7815" s="32"/>
      <c r="H7815" s="32"/>
      <c r="I7815" s="32"/>
      <c r="J7815" s="32"/>
      <c r="K7815" s="32"/>
      <c r="L7815" s="32"/>
    </row>
    <row r="7816" spans="7:12" x14ac:dyDescent="0.2">
      <c r="G7816" s="32"/>
      <c r="H7816" s="32"/>
      <c r="I7816" s="32"/>
      <c r="J7816" s="32"/>
      <c r="K7816" s="32"/>
      <c r="L7816" s="32"/>
    </row>
    <row r="7817" spans="7:12" x14ac:dyDescent="0.2">
      <c r="G7817" s="32"/>
      <c r="H7817" s="32"/>
      <c r="I7817" s="32"/>
      <c r="J7817" s="32"/>
      <c r="K7817" s="32"/>
      <c r="L7817" s="32"/>
    </row>
    <row r="7818" spans="7:12" x14ac:dyDescent="0.2">
      <c r="G7818" s="32"/>
      <c r="H7818" s="32"/>
      <c r="I7818" s="32"/>
      <c r="J7818" s="32"/>
      <c r="K7818" s="32"/>
      <c r="L7818" s="32"/>
    </row>
    <row r="7819" spans="7:12" x14ac:dyDescent="0.2">
      <c r="G7819" s="32"/>
      <c r="H7819" s="32"/>
      <c r="I7819" s="32"/>
      <c r="J7819" s="32"/>
      <c r="K7819" s="32"/>
      <c r="L7819" s="32"/>
    </row>
    <row r="7820" spans="7:12" x14ac:dyDescent="0.2">
      <c r="G7820" s="32"/>
      <c r="H7820" s="32"/>
      <c r="I7820" s="32"/>
      <c r="J7820" s="32"/>
      <c r="K7820" s="32"/>
      <c r="L7820" s="32"/>
    </row>
    <row r="7821" spans="7:12" x14ac:dyDescent="0.2">
      <c r="G7821" s="32"/>
      <c r="H7821" s="32"/>
      <c r="I7821" s="32"/>
      <c r="J7821" s="32"/>
      <c r="K7821" s="32"/>
      <c r="L7821" s="32"/>
    </row>
    <row r="7822" spans="7:12" x14ac:dyDescent="0.2">
      <c r="G7822" s="32"/>
      <c r="H7822" s="32"/>
      <c r="I7822" s="32"/>
      <c r="J7822" s="32"/>
      <c r="K7822" s="32"/>
      <c r="L7822" s="32"/>
    </row>
    <row r="7823" spans="7:12" x14ac:dyDescent="0.2">
      <c r="G7823" s="32"/>
      <c r="H7823" s="32"/>
      <c r="I7823" s="32"/>
      <c r="J7823" s="32"/>
      <c r="K7823" s="32"/>
      <c r="L7823" s="32"/>
    </row>
    <row r="7824" spans="7:12" x14ac:dyDescent="0.2">
      <c r="G7824" s="32"/>
      <c r="H7824" s="32"/>
      <c r="I7824" s="32"/>
      <c r="J7824" s="32"/>
      <c r="K7824" s="32"/>
      <c r="L7824" s="32"/>
    </row>
    <row r="7825" spans="7:12" x14ac:dyDescent="0.2">
      <c r="G7825" s="32"/>
      <c r="H7825" s="32"/>
      <c r="I7825" s="32"/>
      <c r="J7825" s="32"/>
      <c r="K7825" s="32"/>
      <c r="L7825" s="32"/>
    </row>
    <row r="7826" spans="7:12" x14ac:dyDescent="0.2">
      <c r="G7826" s="32"/>
      <c r="H7826" s="32"/>
      <c r="I7826" s="32"/>
      <c r="J7826" s="32"/>
      <c r="K7826" s="32"/>
      <c r="L7826" s="32"/>
    </row>
    <row r="7827" spans="7:12" x14ac:dyDescent="0.2">
      <c r="G7827" s="32"/>
      <c r="H7827" s="32"/>
      <c r="I7827" s="32"/>
      <c r="J7827" s="32"/>
      <c r="K7827" s="32"/>
      <c r="L7827" s="32"/>
    </row>
    <row r="7828" spans="7:12" x14ac:dyDescent="0.2">
      <c r="G7828" s="32"/>
      <c r="H7828" s="32"/>
      <c r="I7828" s="32"/>
      <c r="J7828" s="32"/>
      <c r="K7828" s="32"/>
      <c r="L7828" s="32"/>
    </row>
    <row r="7829" spans="7:12" x14ac:dyDescent="0.2">
      <c r="G7829" s="32"/>
      <c r="H7829" s="32"/>
      <c r="I7829" s="32"/>
      <c r="J7829" s="32"/>
      <c r="K7829" s="32"/>
      <c r="L7829" s="32"/>
    </row>
    <row r="7830" spans="7:12" x14ac:dyDescent="0.2">
      <c r="G7830" s="32"/>
      <c r="H7830" s="32"/>
      <c r="I7830" s="32"/>
      <c r="J7830" s="32"/>
      <c r="K7830" s="32"/>
      <c r="L7830" s="32"/>
    </row>
    <row r="7831" spans="7:12" x14ac:dyDescent="0.2">
      <c r="G7831" s="32"/>
      <c r="H7831" s="32"/>
      <c r="I7831" s="32"/>
      <c r="J7831" s="32"/>
      <c r="K7831" s="32"/>
      <c r="L7831" s="32"/>
    </row>
    <row r="7832" spans="7:12" x14ac:dyDescent="0.2">
      <c r="G7832" s="32"/>
      <c r="H7832" s="32"/>
      <c r="I7832" s="32"/>
      <c r="J7832" s="32"/>
      <c r="K7832" s="32"/>
      <c r="L7832" s="32"/>
    </row>
    <row r="7833" spans="7:12" x14ac:dyDescent="0.2">
      <c r="G7833" s="32"/>
      <c r="H7833" s="32"/>
      <c r="I7833" s="32"/>
      <c r="J7833" s="32"/>
      <c r="K7833" s="32"/>
      <c r="L7833" s="32"/>
    </row>
    <row r="7834" spans="7:12" x14ac:dyDescent="0.2">
      <c r="G7834" s="32"/>
      <c r="H7834" s="32"/>
      <c r="I7834" s="32"/>
      <c r="J7834" s="32"/>
      <c r="K7834" s="32"/>
      <c r="L7834" s="32"/>
    </row>
    <row r="7835" spans="7:12" x14ac:dyDescent="0.2">
      <c r="G7835" s="32"/>
      <c r="H7835" s="32"/>
      <c r="I7835" s="32"/>
      <c r="J7835" s="32"/>
      <c r="K7835" s="32"/>
      <c r="L7835" s="32"/>
    </row>
    <row r="7836" spans="7:12" x14ac:dyDescent="0.2">
      <c r="G7836" s="32"/>
      <c r="H7836" s="32"/>
      <c r="I7836" s="32"/>
      <c r="J7836" s="32"/>
      <c r="K7836" s="32"/>
      <c r="L7836" s="32"/>
    </row>
    <row r="7837" spans="7:12" x14ac:dyDescent="0.2">
      <c r="G7837" s="32"/>
      <c r="H7837" s="32"/>
      <c r="I7837" s="32"/>
      <c r="J7837" s="32"/>
      <c r="K7837" s="32"/>
      <c r="L7837" s="32"/>
    </row>
    <row r="7838" spans="7:12" x14ac:dyDescent="0.2">
      <c r="G7838" s="32"/>
      <c r="H7838" s="32"/>
      <c r="I7838" s="32"/>
      <c r="J7838" s="32"/>
      <c r="K7838" s="32"/>
      <c r="L7838" s="32"/>
    </row>
    <row r="7839" spans="7:12" x14ac:dyDescent="0.2">
      <c r="G7839" s="32"/>
      <c r="H7839" s="32"/>
      <c r="I7839" s="32"/>
      <c r="J7839" s="32"/>
      <c r="K7839" s="32"/>
      <c r="L7839" s="32"/>
    </row>
    <row r="7840" spans="7:12" x14ac:dyDescent="0.2">
      <c r="G7840" s="32"/>
      <c r="H7840" s="32"/>
      <c r="I7840" s="32"/>
      <c r="J7840" s="32"/>
      <c r="K7840" s="32"/>
      <c r="L7840" s="32"/>
    </row>
    <row r="7841" spans="7:12" x14ac:dyDescent="0.2">
      <c r="G7841" s="32"/>
      <c r="H7841" s="32"/>
      <c r="I7841" s="32"/>
      <c r="J7841" s="32"/>
      <c r="K7841" s="32"/>
      <c r="L7841" s="32"/>
    </row>
    <row r="7842" spans="7:12" x14ac:dyDescent="0.2">
      <c r="G7842" s="32"/>
      <c r="H7842" s="32"/>
      <c r="I7842" s="32"/>
      <c r="J7842" s="32"/>
      <c r="K7842" s="32"/>
      <c r="L7842" s="32"/>
    </row>
    <row r="7843" spans="7:12" x14ac:dyDescent="0.2">
      <c r="G7843" s="32"/>
      <c r="H7843" s="32"/>
      <c r="I7843" s="32"/>
      <c r="J7843" s="32"/>
      <c r="K7843" s="32"/>
      <c r="L7843" s="32"/>
    </row>
    <row r="7844" spans="7:12" x14ac:dyDescent="0.2">
      <c r="G7844" s="32"/>
      <c r="H7844" s="32"/>
      <c r="I7844" s="32"/>
      <c r="J7844" s="32"/>
      <c r="K7844" s="32"/>
      <c r="L7844" s="32"/>
    </row>
    <row r="7845" spans="7:12" x14ac:dyDescent="0.2">
      <c r="G7845" s="32"/>
      <c r="H7845" s="32"/>
      <c r="I7845" s="32"/>
      <c r="J7845" s="32"/>
      <c r="K7845" s="32"/>
      <c r="L7845" s="32"/>
    </row>
    <row r="7846" spans="7:12" x14ac:dyDescent="0.2">
      <c r="G7846" s="32"/>
      <c r="H7846" s="32"/>
      <c r="I7846" s="32"/>
      <c r="J7846" s="32"/>
      <c r="K7846" s="32"/>
      <c r="L7846" s="32"/>
    </row>
    <row r="7847" spans="7:12" x14ac:dyDescent="0.2">
      <c r="G7847" s="32"/>
      <c r="H7847" s="32"/>
      <c r="I7847" s="32"/>
      <c r="J7847" s="32"/>
      <c r="K7847" s="32"/>
      <c r="L7847" s="32"/>
    </row>
    <row r="7848" spans="7:12" x14ac:dyDescent="0.2">
      <c r="G7848" s="32"/>
      <c r="H7848" s="32"/>
      <c r="I7848" s="32"/>
      <c r="J7848" s="32"/>
      <c r="K7848" s="32"/>
      <c r="L7848" s="32"/>
    </row>
    <row r="7849" spans="7:12" x14ac:dyDescent="0.2">
      <c r="G7849" s="32"/>
      <c r="H7849" s="32"/>
      <c r="I7849" s="32"/>
      <c r="J7849" s="32"/>
      <c r="K7849" s="32"/>
      <c r="L7849" s="32"/>
    </row>
    <row r="7850" spans="7:12" x14ac:dyDescent="0.2">
      <c r="G7850" s="32"/>
      <c r="H7850" s="32"/>
      <c r="I7850" s="32"/>
      <c r="J7850" s="32"/>
      <c r="K7850" s="32"/>
      <c r="L7850" s="32"/>
    </row>
    <row r="7851" spans="7:12" x14ac:dyDescent="0.2">
      <c r="G7851" s="32"/>
      <c r="H7851" s="32"/>
      <c r="I7851" s="32"/>
      <c r="J7851" s="32"/>
      <c r="K7851" s="32"/>
      <c r="L7851" s="32"/>
    </row>
    <row r="7852" spans="7:12" x14ac:dyDescent="0.2">
      <c r="G7852" s="32"/>
      <c r="H7852" s="32"/>
      <c r="I7852" s="32"/>
      <c r="J7852" s="32"/>
      <c r="K7852" s="32"/>
      <c r="L7852" s="32"/>
    </row>
    <row r="7853" spans="7:12" x14ac:dyDescent="0.2">
      <c r="G7853" s="32"/>
      <c r="H7853" s="32"/>
      <c r="I7853" s="32"/>
      <c r="J7853" s="32"/>
      <c r="K7853" s="32"/>
      <c r="L7853" s="32"/>
    </row>
    <row r="7854" spans="7:12" x14ac:dyDescent="0.2">
      <c r="G7854" s="32"/>
      <c r="H7854" s="32"/>
      <c r="I7854" s="32"/>
      <c r="J7854" s="32"/>
      <c r="K7854" s="32"/>
      <c r="L7854" s="32"/>
    </row>
    <row r="7855" spans="7:12" x14ac:dyDescent="0.2">
      <c r="G7855" s="32"/>
      <c r="H7855" s="32"/>
      <c r="I7855" s="32"/>
      <c r="J7855" s="32"/>
      <c r="K7855" s="32"/>
      <c r="L7855" s="32"/>
    </row>
    <row r="7856" spans="7:12" x14ac:dyDescent="0.2">
      <c r="G7856" s="32"/>
      <c r="H7856" s="32"/>
      <c r="I7856" s="32"/>
      <c r="J7856" s="32"/>
      <c r="K7856" s="32"/>
      <c r="L7856" s="32"/>
    </row>
    <row r="7857" spans="7:12" x14ac:dyDescent="0.2">
      <c r="G7857" s="32"/>
      <c r="H7857" s="32"/>
      <c r="I7857" s="32"/>
      <c r="J7857" s="32"/>
      <c r="K7857" s="32"/>
      <c r="L7857" s="32"/>
    </row>
    <row r="7858" spans="7:12" x14ac:dyDescent="0.2">
      <c r="G7858" s="32"/>
      <c r="H7858" s="32"/>
      <c r="I7858" s="32"/>
      <c r="J7858" s="32"/>
      <c r="K7858" s="32"/>
      <c r="L7858" s="32"/>
    </row>
    <row r="7859" spans="7:12" x14ac:dyDescent="0.2">
      <c r="G7859" s="32"/>
      <c r="H7859" s="32"/>
      <c r="I7859" s="32"/>
      <c r="J7859" s="32"/>
      <c r="K7859" s="32"/>
      <c r="L7859" s="32"/>
    </row>
    <row r="7860" spans="7:12" x14ac:dyDescent="0.2">
      <c r="G7860" s="32"/>
      <c r="H7860" s="32"/>
      <c r="I7860" s="32"/>
      <c r="J7860" s="32"/>
      <c r="K7860" s="32"/>
      <c r="L7860" s="32"/>
    </row>
    <row r="7861" spans="7:12" x14ac:dyDescent="0.2">
      <c r="G7861" s="32"/>
      <c r="H7861" s="32"/>
      <c r="I7861" s="32"/>
      <c r="J7861" s="32"/>
      <c r="K7861" s="32"/>
      <c r="L7861" s="32"/>
    </row>
    <row r="7862" spans="7:12" x14ac:dyDescent="0.2">
      <c r="G7862" s="32"/>
      <c r="H7862" s="32"/>
      <c r="I7862" s="32"/>
      <c r="J7862" s="32"/>
      <c r="K7862" s="32"/>
      <c r="L7862" s="32"/>
    </row>
    <row r="7863" spans="7:12" x14ac:dyDescent="0.2">
      <c r="G7863" s="32"/>
      <c r="H7863" s="32"/>
      <c r="I7863" s="32"/>
      <c r="J7863" s="32"/>
      <c r="K7863" s="32"/>
      <c r="L7863" s="32"/>
    </row>
    <row r="7864" spans="7:12" x14ac:dyDescent="0.2">
      <c r="G7864" s="32"/>
      <c r="H7864" s="32"/>
      <c r="I7864" s="32"/>
      <c r="J7864" s="32"/>
      <c r="K7864" s="32"/>
      <c r="L7864" s="32"/>
    </row>
    <row r="7865" spans="7:12" x14ac:dyDescent="0.2">
      <c r="G7865" s="32"/>
      <c r="H7865" s="32"/>
      <c r="I7865" s="32"/>
      <c r="J7865" s="32"/>
      <c r="K7865" s="32"/>
      <c r="L7865" s="32"/>
    </row>
    <row r="7866" spans="7:12" x14ac:dyDescent="0.2">
      <c r="G7866" s="32"/>
      <c r="H7866" s="32"/>
      <c r="I7866" s="32"/>
      <c r="J7866" s="32"/>
      <c r="K7866" s="32"/>
      <c r="L7866" s="32"/>
    </row>
    <row r="7867" spans="7:12" x14ac:dyDescent="0.2">
      <c r="G7867" s="32"/>
      <c r="H7867" s="32"/>
      <c r="I7867" s="32"/>
      <c r="J7867" s="32"/>
      <c r="K7867" s="32"/>
      <c r="L7867" s="32"/>
    </row>
    <row r="7868" spans="7:12" x14ac:dyDescent="0.2">
      <c r="G7868" s="32"/>
      <c r="H7868" s="32"/>
      <c r="I7868" s="32"/>
      <c r="J7868" s="32"/>
      <c r="K7868" s="32"/>
      <c r="L7868" s="32"/>
    </row>
    <row r="7869" spans="7:12" x14ac:dyDescent="0.2">
      <c r="G7869" s="32"/>
      <c r="H7869" s="32"/>
      <c r="I7869" s="32"/>
      <c r="J7869" s="32"/>
      <c r="K7869" s="32"/>
      <c r="L7869" s="32"/>
    </row>
    <row r="7870" spans="7:12" x14ac:dyDescent="0.2">
      <c r="G7870" s="32"/>
      <c r="H7870" s="32"/>
      <c r="I7870" s="32"/>
      <c r="J7870" s="32"/>
      <c r="K7870" s="32"/>
      <c r="L7870" s="32"/>
    </row>
    <row r="7871" spans="7:12" x14ac:dyDescent="0.2">
      <c r="G7871" s="32"/>
      <c r="H7871" s="32"/>
      <c r="I7871" s="32"/>
      <c r="J7871" s="32"/>
      <c r="K7871" s="32"/>
      <c r="L7871" s="32"/>
    </row>
    <row r="7872" spans="7:12" x14ac:dyDescent="0.2">
      <c r="G7872" s="32"/>
      <c r="H7872" s="32"/>
      <c r="I7872" s="32"/>
      <c r="J7872" s="32"/>
      <c r="K7872" s="32"/>
      <c r="L7872" s="32"/>
    </row>
    <row r="7873" spans="7:12" x14ac:dyDescent="0.2">
      <c r="G7873" s="32"/>
      <c r="H7873" s="32"/>
      <c r="I7873" s="32"/>
      <c r="J7873" s="32"/>
      <c r="K7873" s="32"/>
      <c r="L7873" s="32"/>
    </row>
    <row r="7874" spans="7:12" x14ac:dyDescent="0.2">
      <c r="G7874" s="32"/>
      <c r="H7874" s="32"/>
      <c r="I7874" s="32"/>
      <c r="J7874" s="32"/>
      <c r="K7874" s="32"/>
      <c r="L7874" s="32"/>
    </row>
    <row r="7875" spans="7:12" x14ac:dyDescent="0.2">
      <c r="G7875" s="32"/>
      <c r="H7875" s="32"/>
      <c r="I7875" s="32"/>
      <c r="J7875" s="32"/>
      <c r="K7875" s="32"/>
      <c r="L7875" s="32"/>
    </row>
    <row r="7876" spans="7:12" x14ac:dyDescent="0.2">
      <c r="G7876" s="32"/>
      <c r="H7876" s="32"/>
      <c r="I7876" s="32"/>
      <c r="J7876" s="32"/>
      <c r="K7876" s="32"/>
      <c r="L7876" s="32"/>
    </row>
    <row r="7877" spans="7:12" x14ac:dyDescent="0.2">
      <c r="G7877" s="32"/>
      <c r="H7877" s="32"/>
      <c r="I7877" s="32"/>
      <c r="J7877" s="32"/>
      <c r="K7877" s="32"/>
      <c r="L7877" s="32"/>
    </row>
    <row r="7878" spans="7:12" x14ac:dyDescent="0.2">
      <c r="G7878" s="32"/>
      <c r="H7878" s="32"/>
      <c r="I7878" s="32"/>
      <c r="J7878" s="32"/>
      <c r="K7878" s="32"/>
      <c r="L7878" s="32"/>
    </row>
    <row r="7879" spans="7:12" x14ac:dyDescent="0.2">
      <c r="G7879" s="32"/>
      <c r="H7879" s="32"/>
      <c r="I7879" s="32"/>
      <c r="J7879" s="32"/>
      <c r="K7879" s="32"/>
      <c r="L7879" s="32"/>
    </row>
    <row r="7880" spans="7:12" x14ac:dyDescent="0.2">
      <c r="G7880" s="32"/>
      <c r="H7880" s="32"/>
      <c r="I7880" s="32"/>
      <c r="J7880" s="32"/>
      <c r="K7880" s="32"/>
      <c r="L7880" s="32"/>
    </row>
    <row r="7881" spans="7:12" x14ac:dyDescent="0.2">
      <c r="G7881" s="32"/>
      <c r="H7881" s="32"/>
      <c r="I7881" s="32"/>
      <c r="J7881" s="32"/>
      <c r="K7881" s="32"/>
      <c r="L7881" s="32"/>
    </row>
    <row r="7882" spans="7:12" x14ac:dyDescent="0.2">
      <c r="G7882" s="32"/>
      <c r="H7882" s="32"/>
      <c r="I7882" s="32"/>
      <c r="J7882" s="32"/>
      <c r="K7882" s="32"/>
      <c r="L7882" s="32"/>
    </row>
    <row r="7883" spans="7:12" x14ac:dyDescent="0.2">
      <c r="G7883" s="32"/>
      <c r="H7883" s="32"/>
      <c r="I7883" s="32"/>
      <c r="J7883" s="32"/>
      <c r="K7883" s="32"/>
      <c r="L7883" s="32"/>
    </row>
    <row r="7884" spans="7:12" x14ac:dyDescent="0.2">
      <c r="G7884" s="32"/>
      <c r="H7884" s="32"/>
      <c r="I7884" s="32"/>
      <c r="J7884" s="32"/>
      <c r="K7884" s="32"/>
      <c r="L7884" s="32"/>
    </row>
    <row r="7885" spans="7:12" x14ac:dyDescent="0.2">
      <c r="G7885" s="32"/>
      <c r="H7885" s="32"/>
      <c r="I7885" s="32"/>
      <c r="J7885" s="32"/>
      <c r="K7885" s="32"/>
      <c r="L7885" s="32"/>
    </row>
    <row r="7886" spans="7:12" x14ac:dyDescent="0.2">
      <c r="G7886" s="32"/>
      <c r="H7886" s="32"/>
      <c r="I7886" s="32"/>
      <c r="J7886" s="32"/>
      <c r="K7886" s="32"/>
      <c r="L7886" s="32"/>
    </row>
    <row r="7887" spans="7:12" x14ac:dyDescent="0.2">
      <c r="G7887" s="32"/>
      <c r="H7887" s="32"/>
      <c r="I7887" s="32"/>
      <c r="J7887" s="32"/>
      <c r="K7887" s="32"/>
      <c r="L7887" s="32"/>
    </row>
    <row r="7888" spans="7:12" x14ac:dyDescent="0.2">
      <c r="G7888" s="32"/>
      <c r="H7888" s="32"/>
      <c r="I7888" s="32"/>
      <c r="J7888" s="32"/>
      <c r="K7888" s="32"/>
      <c r="L7888" s="32"/>
    </row>
    <row r="7889" spans="7:12" x14ac:dyDescent="0.2">
      <c r="G7889" s="32"/>
      <c r="H7889" s="32"/>
      <c r="I7889" s="32"/>
      <c r="J7889" s="32"/>
      <c r="K7889" s="32"/>
      <c r="L7889" s="32"/>
    </row>
    <row r="7890" spans="7:12" x14ac:dyDescent="0.2">
      <c r="G7890" s="32"/>
      <c r="H7890" s="32"/>
      <c r="I7890" s="32"/>
      <c r="J7890" s="32"/>
      <c r="K7890" s="32"/>
      <c r="L7890" s="32"/>
    </row>
    <row r="7891" spans="7:12" x14ac:dyDescent="0.2">
      <c r="G7891" s="32"/>
      <c r="H7891" s="32"/>
      <c r="I7891" s="32"/>
      <c r="J7891" s="32"/>
      <c r="K7891" s="32"/>
      <c r="L7891" s="32"/>
    </row>
    <row r="7892" spans="7:12" x14ac:dyDescent="0.2">
      <c r="G7892" s="32"/>
      <c r="H7892" s="32"/>
      <c r="I7892" s="32"/>
      <c r="J7892" s="32"/>
      <c r="K7892" s="32"/>
      <c r="L7892" s="32"/>
    </row>
    <row r="7893" spans="7:12" x14ac:dyDescent="0.2">
      <c r="G7893" s="32"/>
      <c r="H7893" s="32"/>
      <c r="I7893" s="32"/>
      <c r="J7893" s="32"/>
      <c r="K7893" s="32"/>
      <c r="L7893" s="32"/>
    </row>
    <row r="7894" spans="7:12" x14ac:dyDescent="0.2">
      <c r="G7894" s="32"/>
      <c r="H7894" s="32"/>
      <c r="I7894" s="32"/>
      <c r="J7894" s="32"/>
      <c r="K7894" s="32"/>
      <c r="L7894" s="32"/>
    </row>
    <row r="7895" spans="7:12" x14ac:dyDescent="0.2">
      <c r="G7895" s="32"/>
      <c r="H7895" s="32"/>
      <c r="I7895" s="32"/>
      <c r="J7895" s="32"/>
      <c r="K7895" s="32"/>
      <c r="L7895" s="32"/>
    </row>
    <row r="7896" spans="7:12" x14ac:dyDescent="0.2">
      <c r="G7896" s="32"/>
      <c r="H7896" s="32"/>
      <c r="I7896" s="32"/>
      <c r="J7896" s="32"/>
      <c r="K7896" s="32"/>
      <c r="L7896" s="32"/>
    </row>
    <row r="7897" spans="7:12" x14ac:dyDescent="0.2">
      <c r="G7897" s="32"/>
      <c r="H7897" s="32"/>
      <c r="I7897" s="32"/>
      <c r="J7897" s="32"/>
      <c r="K7897" s="32"/>
      <c r="L7897" s="32"/>
    </row>
    <row r="7898" spans="7:12" x14ac:dyDescent="0.2">
      <c r="G7898" s="32"/>
      <c r="H7898" s="32"/>
      <c r="I7898" s="32"/>
      <c r="J7898" s="32"/>
      <c r="K7898" s="32"/>
      <c r="L7898" s="32"/>
    </row>
    <row r="7899" spans="7:12" x14ac:dyDescent="0.2">
      <c r="G7899" s="32"/>
      <c r="H7899" s="32"/>
      <c r="I7899" s="32"/>
      <c r="J7899" s="32"/>
      <c r="K7899" s="32"/>
      <c r="L7899" s="32"/>
    </row>
    <row r="7900" spans="7:12" x14ac:dyDescent="0.2">
      <c r="G7900" s="32"/>
      <c r="H7900" s="32"/>
      <c r="I7900" s="32"/>
      <c r="J7900" s="32"/>
      <c r="K7900" s="32"/>
      <c r="L7900" s="32"/>
    </row>
    <row r="7901" spans="7:12" x14ac:dyDescent="0.2">
      <c r="G7901" s="32"/>
      <c r="H7901" s="32"/>
      <c r="I7901" s="32"/>
      <c r="J7901" s="32"/>
      <c r="K7901" s="32"/>
      <c r="L7901" s="32"/>
    </row>
    <row r="7902" spans="7:12" x14ac:dyDescent="0.2">
      <c r="G7902" s="32"/>
      <c r="H7902" s="32"/>
      <c r="I7902" s="32"/>
      <c r="J7902" s="32"/>
      <c r="K7902" s="32"/>
      <c r="L7902" s="32"/>
    </row>
    <row r="7903" spans="7:12" x14ac:dyDescent="0.2">
      <c r="G7903" s="32"/>
      <c r="H7903" s="32"/>
      <c r="I7903" s="32"/>
      <c r="J7903" s="32"/>
      <c r="K7903" s="32"/>
      <c r="L7903" s="32"/>
    </row>
    <row r="7904" spans="7:12" x14ac:dyDescent="0.2">
      <c r="G7904" s="32"/>
      <c r="H7904" s="32"/>
      <c r="I7904" s="32"/>
      <c r="J7904" s="32"/>
      <c r="K7904" s="32"/>
      <c r="L7904" s="32"/>
    </row>
    <row r="7905" spans="7:12" x14ac:dyDescent="0.2">
      <c r="G7905" s="32"/>
      <c r="H7905" s="32"/>
      <c r="I7905" s="32"/>
      <c r="J7905" s="32"/>
      <c r="K7905" s="32"/>
      <c r="L7905" s="32"/>
    </row>
    <row r="7906" spans="7:12" x14ac:dyDescent="0.2">
      <c r="G7906" s="32"/>
      <c r="H7906" s="32"/>
      <c r="I7906" s="32"/>
      <c r="J7906" s="32"/>
      <c r="K7906" s="32"/>
      <c r="L7906" s="32"/>
    </row>
    <row r="7907" spans="7:12" x14ac:dyDescent="0.2">
      <c r="G7907" s="32"/>
      <c r="H7907" s="32"/>
      <c r="I7907" s="32"/>
      <c r="J7907" s="32"/>
      <c r="K7907" s="32"/>
      <c r="L7907" s="32"/>
    </row>
    <row r="7908" spans="7:12" x14ac:dyDescent="0.2">
      <c r="G7908" s="32"/>
      <c r="H7908" s="32"/>
      <c r="I7908" s="32"/>
      <c r="J7908" s="32"/>
      <c r="K7908" s="32"/>
      <c r="L7908" s="32"/>
    </row>
    <row r="7909" spans="7:12" x14ac:dyDescent="0.2">
      <c r="G7909" s="32"/>
      <c r="H7909" s="32"/>
      <c r="I7909" s="32"/>
      <c r="J7909" s="32"/>
      <c r="K7909" s="32"/>
      <c r="L7909" s="32"/>
    </row>
    <row r="7910" spans="7:12" x14ac:dyDescent="0.2">
      <c r="G7910" s="32"/>
      <c r="H7910" s="32"/>
      <c r="I7910" s="32"/>
      <c r="J7910" s="32"/>
      <c r="K7910" s="32"/>
      <c r="L7910" s="32"/>
    </row>
    <row r="7911" spans="7:12" x14ac:dyDescent="0.2">
      <c r="G7911" s="32"/>
      <c r="H7911" s="32"/>
      <c r="I7911" s="32"/>
      <c r="J7911" s="32"/>
      <c r="K7911" s="32"/>
      <c r="L7911" s="32"/>
    </row>
    <row r="7912" spans="7:12" x14ac:dyDescent="0.2">
      <c r="G7912" s="32"/>
      <c r="H7912" s="32"/>
      <c r="I7912" s="32"/>
      <c r="J7912" s="32"/>
      <c r="K7912" s="32"/>
      <c r="L7912" s="32"/>
    </row>
    <row r="7913" spans="7:12" x14ac:dyDescent="0.2">
      <c r="G7913" s="32"/>
      <c r="H7913" s="32"/>
      <c r="I7913" s="32"/>
      <c r="J7913" s="32"/>
      <c r="K7913" s="32"/>
      <c r="L7913" s="32"/>
    </row>
    <row r="7914" spans="7:12" x14ac:dyDescent="0.2">
      <c r="G7914" s="32"/>
      <c r="H7914" s="32"/>
      <c r="I7914" s="32"/>
      <c r="J7914" s="32"/>
      <c r="K7914" s="32"/>
      <c r="L7914" s="32"/>
    </row>
    <row r="7915" spans="7:12" x14ac:dyDescent="0.2">
      <c r="G7915" s="32"/>
      <c r="H7915" s="32"/>
      <c r="I7915" s="32"/>
      <c r="J7915" s="32"/>
      <c r="K7915" s="32"/>
      <c r="L7915" s="32"/>
    </row>
    <row r="7916" spans="7:12" x14ac:dyDescent="0.2">
      <c r="G7916" s="32"/>
      <c r="H7916" s="32"/>
      <c r="I7916" s="32"/>
      <c r="J7916" s="32"/>
      <c r="K7916" s="32"/>
      <c r="L7916" s="32"/>
    </row>
    <row r="7917" spans="7:12" x14ac:dyDescent="0.2">
      <c r="G7917" s="32"/>
      <c r="H7917" s="32"/>
      <c r="I7917" s="32"/>
      <c r="J7917" s="32"/>
      <c r="K7917" s="32"/>
      <c r="L7917" s="32"/>
    </row>
    <row r="7918" spans="7:12" x14ac:dyDescent="0.2">
      <c r="G7918" s="32"/>
      <c r="H7918" s="32"/>
      <c r="I7918" s="32"/>
      <c r="J7918" s="32"/>
      <c r="K7918" s="32"/>
      <c r="L7918" s="32"/>
    </row>
    <row r="7919" spans="7:12" x14ac:dyDescent="0.2">
      <c r="G7919" s="32"/>
      <c r="H7919" s="32"/>
      <c r="I7919" s="32"/>
      <c r="J7919" s="32"/>
      <c r="K7919" s="32"/>
      <c r="L7919" s="32"/>
    </row>
    <row r="7920" spans="7:12" x14ac:dyDescent="0.2">
      <c r="G7920" s="32"/>
      <c r="H7920" s="32"/>
      <c r="I7920" s="32"/>
      <c r="J7920" s="32"/>
      <c r="K7920" s="32"/>
      <c r="L7920" s="32"/>
    </row>
    <row r="7921" spans="7:12" x14ac:dyDescent="0.2">
      <c r="G7921" s="32"/>
      <c r="H7921" s="32"/>
      <c r="I7921" s="32"/>
      <c r="J7921" s="32"/>
      <c r="K7921" s="32"/>
      <c r="L7921" s="32"/>
    </row>
    <row r="7922" spans="7:12" x14ac:dyDescent="0.2">
      <c r="G7922" s="32"/>
      <c r="H7922" s="32"/>
      <c r="I7922" s="32"/>
      <c r="J7922" s="32"/>
      <c r="K7922" s="32"/>
      <c r="L7922" s="32"/>
    </row>
    <row r="7923" spans="7:12" x14ac:dyDescent="0.2">
      <c r="G7923" s="32"/>
      <c r="H7923" s="32"/>
      <c r="I7923" s="32"/>
      <c r="J7923" s="32"/>
      <c r="K7923" s="32"/>
      <c r="L7923" s="32"/>
    </row>
    <row r="7924" spans="7:12" x14ac:dyDescent="0.2">
      <c r="G7924" s="32"/>
      <c r="H7924" s="32"/>
      <c r="I7924" s="32"/>
      <c r="J7924" s="32"/>
      <c r="K7924" s="32"/>
      <c r="L7924" s="32"/>
    </row>
    <row r="7925" spans="7:12" x14ac:dyDescent="0.2">
      <c r="G7925" s="32"/>
      <c r="H7925" s="32"/>
      <c r="I7925" s="32"/>
      <c r="J7925" s="32"/>
      <c r="K7925" s="32"/>
      <c r="L7925" s="32"/>
    </row>
    <row r="7926" spans="7:12" x14ac:dyDescent="0.2">
      <c r="G7926" s="32"/>
      <c r="H7926" s="32"/>
      <c r="I7926" s="32"/>
      <c r="J7926" s="32"/>
      <c r="K7926" s="32"/>
      <c r="L7926" s="32"/>
    </row>
    <row r="7927" spans="7:12" x14ac:dyDescent="0.2">
      <c r="G7927" s="32"/>
      <c r="H7927" s="32"/>
      <c r="I7927" s="32"/>
      <c r="J7927" s="32"/>
      <c r="K7927" s="32"/>
      <c r="L7927" s="32"/>
    </row>
    <row r="7928" spans="7:12" x14ac:dyDescent="0.2">
      <c r="G7928" s="32"/>
      <c r="H7928" s="32"/>
      <c r="I7928" s="32"/>
      <c r="J7928" s="32"/>
      <c r="K7928" s="32"/>
      <c r="L7928" s="32"/>
    </row>
    <row r="7929" spans="7:12" x14ac:dyDescent="0.2">
      <c r="G7929" s="32"/>
      <c r="H7929" s="32"/>
      <c r="I7929" s="32"/>
      <c r="J7929" s="32"/>
      <c r="K7929" s="32"/>
      <c r="L7929" s="32"/>
    </row>
    <row r="7930" spans="7:12" x14ac:dyDescent="0.2">
      <c r="G7930" s="32"/>
      <c r="H7930" s="32"/>
      <c r="I7930" s="32"/>
      <c r="J7930" s="32"/>
      <c r="K7930" s="32"/>
      <c r="L7930" s="32"/>
    </row>
    <row r="7931" spans="7:12" x14ac:dyDescent="0.2">
      <c r="G7931" s="32"/>
      <c r="H7931" s="32"/>
      <c r="I7931" s="32"/>
      <c r="J7931" s="32"/>
      <c r="K7931" s="32"/>
      <c r="L7931" s="32"/>
    </row>
    <row r="7932" spans="7:12" x14ac:dyDescent="0.2">
      <c r="G7932" s="32"/>
      <c r="H7932" s="32"/>
      <c r="I7932" s="32"/>
      <c r="J7932" s="32"/>
      <c r="K7932" s="32"/>
      <c r="L7932" s="32"/>
    </row>
    <row r="7933" spans="7:12" x14ac:dyDescent="0.2">
      <c r="G7933" s="32"/>
      <c r="H7933" s="32"/>
      <c r="I7933" s="32"/>
      <c r="J7933" s="32"/>
      <c r="K7933" s="32"/>
      <c r="L7933" s="32"/>
    </row>
    <row r="7934" spans="7:12" x14ac:dyDescent="0.2">
      <c r="G7934" s="32"/>
      <c r="H7934" s="32"/>
      <c r="I7934" s="32"/>
      <c r="J7934" s="32"/>
      <c r="K7934" s="32"/>
      <c r="L7934" s="32"/>
    </row>
    <row r="7935" spans="7:12" x14ac:dyDescent="0.2">
      <c r="G7935" s="32"/>
      <c r="H7935" s="32"/>
      <c r="I7935" s="32"/>
      <c r="J7935" s="32"/>
      <c r="K7935" s="32"/>
      <c r="L7935" s="32"/>
    </row>
    <row r="7936" spans="7:12" x14ac:dyDescent="0.2">
      <c r="G7936" s="32"/>
      <c r="H7936" s="32"/>
      <c r="I7936" s="32"/>
      <c r="J7936" s="32"/>
      <c r="K7936" s="32"/>
      <c r="L7936" s="32"/>
    </row>
    <row r="7937" spans="7:12" x14ac:dyDescent="0.2">
      <c r="G7937" s="32"/>
      <c r="H7937" s="32"/>
      <c r="I7937" s="32"/>
      <c r="J7937" s="32"/>
      <c r="K7937" s="32"/>
      <c r="L7937" s="32"/>
    </row>
    <row r="7938" spans="7:12" x14ac:dyDescent="0.2">
      <c r="G7938" s="32"/>
      <c r="H7938" s="32"/>
      <c r="I7938" s="32"/>
      <c r="J7938" s="32"/>
      <c r="K7938" s="32"/>
      <c r="L7938" s="32"/>
    </row>
    <row r="7939" spans="7:12" x14ac:dyDescent="0.2">
      <c r="G7939" s="32"/>
      <c r="H7939" s="32"/>
      <c r="I7939" s="32"/>
      <c r="J7939" s="32"/>
      <c r="K7939" s="32"/>
      <c r="L7939" s="32"/>
    </row>
    <row r="7940" spans="7:12" x14ac:dyDescent="0.2">
      <c r="G7940" s="32"/>
      <c r="H7940" s="32"/>
      <c r="I7940" s="32"/>
      <c r="J7940" s="32"/>
      <c r="K7940" s="32"/>
      <c r="L7940" s="32"/>
    </row>
    <row r="7941" spans="7:12" x14ac:dyDescent="0.2">
      <c r="G7941" s="32"/>
      <c r="H7941" s="32"/>
      <c r="I7941" s="32"/>
      <c r="J7941" s="32"/>
      <c r="K7941" s="32"/>
      <c r="L7941" s="32"/>
    </row>
    <row r="7942" spans="7:12" x14ac:dyDescent="0.2">
      <c r="G7942" s="32"/>
      <c r="H7942" s="32"/>
      <c r="I7942" s="32"/>
      <c r="J7942" s="32"/>
      <c r="K7942" s="32"/>
      <c r="L7942" s="32"/>
    </row>
    <row r="7943" spans="7:12" x14ac:dyDescent="0.2">
      <c r="G7943" s="32"/>
      <c r="H7943" s="32"/>
      <c r="I7943" s="32"/>
      <c r="J7943" s="32"/>
      <c r="K7943" s="32"/>
      <c r="L7943" s="32"/>
    </row>
    <row r="7944" spans="7:12" x14ac:dyDescent="0.2">
      <c r="G7944" s="32"/>
      <c r="H7944" s="32"/>
      <c r="I7944" s="32"/>
      <c r="J7944" s="32"/>
      <c r="K7944" s="32"/>
      <c r="L7944" s="32"/>
    </row>
    <row r="7945" spans="7:12" x14ac:dyDescent="0.2">
      <c r="G7945" s="32"/>
      <c r="H7945" s="32"/>
      <c r="I7945" s="32"/>
      <c r="J7945" s="32"/>
      <c r="K7945" s="32"/>
      <c r="L7945" s="32"/>
    </row>
    <row r="7946" spans="7:12" x14ac:dyDescent="0.2">
      <c r="G7946" s="32"/>
      <c r="H7946" s="32"/>
      <c r="I7946" s="32"/>
      <c r="J7946" s="32"/>
      <c r="K7946" s="32"/>
      <c r="L7946" s="32"/>
    </row>
    <row r="7947" spans="7:12" x14ac:dyDescent="0.2">
      <c r="G7947" s="32"/>
      <c r="H7947" s="32"/>
      <c r="I7947" s="32"/>
      <c r="J7947" s="32"/>
      <c r="K7947" s="32"/>
      <c r="L7947" s="32"/>
    </row>
    <row r="7948" spans="7:12" x14ac:dyDescent="0.2">
      <c r="G7948" s="32"/>
      <c r="H7948" s="32"/>
      <c r="I7948" s="32"/>
      <c r="J7948" s="32"/>
      <c r="K7948" s="32"/>
      <c r="L7948" s="32"/>
    </row>
    <row r="7949" spans="7:12" x14ac:dyDescent="0.2">
      <c r="G7949" s="32"/>
      <c r="H7949" s="32"/>
      <c r="I7949" s="32"/>
      <c r="J7949" s="32"/>
      <c r="K7949" s="32"/>
      <c r="L7949" s="32"/>
    </row>
    <row r="7950" spans="7:12" x14ac:dyDescent="0.2">
      <c r="G7950" s="32"/>
      <c r="H7950" s="32"/>
      <c r="I7950" s="32"/>
      <c r="J7950" s="32"/>
      <c r="K7950" s="32"/>
      <c r="L7950" s="32"/>
    </row>
    <row r="7951" spans="7:12" x14ac:dyDescent="0.2">
      <c r="G7951" s="32"/>
      <c r="H7951" s="32"/>
      <c r="I7951" s="32"/>
      <c r="J7951" s="32"/>
      <c r="K7951" s="32"/>
      <c r="L7951" s="32"/>
    </row>
    <row r="7952" spans="7:12" x14ac:dyDescent="0.2">
      <c r="G7952" s="32"/>
      <c r="H7952" s="32"/>
      <c r="I7952" s="32"/>
      <c r="J7952" s="32"/>
      <c r="K7952" s="32"/>
      <c r="L7952" s="32"/>
    </row>
    <row r="7953" spans="7:12" x14ac:dyDescent="0.2">
      <c r="G7953" s="32"/>
      <c r="H7953" s="32"/>
      <c r="I7953" s="32"/>
      <c r="J7953" s="32"/>
      <c r="K7953" s="32"/>
      <c r="L7953" s="32"/>
    </row>
    <row r="7954" spans="7:12" x14ac:dyDescent="0.2">
      <c r="G7954" s="32"/>
      <c r="H7954" s="32"/>
      <c r="I7954" s="32"/>
      <c r="J7954" s="32"/>
      <c r="K7954" s="32"/>
      <c r="L7954" s="32"/>
    </row>
    <row r="7955" spans="7:12" x14ac:dyDescent="0.2">
      <c r="G7955" s="32"/>
      <c r="H7955" s="32"/>
      <c r="I7955" s="32"/>
      <c r="J7955" s="32"/>
      <c r="K7955" s="32"/>
      <c r="L7955" s="32"/>
    </row>
    <row r="7956" spans="7:12" x14ac:dyDescent="0.2">
      <c r="G7956" s="32"/>
      <c r="H7956" s="32"/>
      <c r="I7956" s="32"/>
      <c r="J7956" s="32"/>
      <c r="K7956" s="32"/>
      <c r="L7956" s="32"/>
    </row>
    <row r="7957" spans="7:12" x14ac:dyDescent="0.2">
      <c r="G7957" s="32"/>
      <c r="H7957" s="32"/>
      <c r="I7957" s="32"/>
      <c r="J7957" s="32"/>
      <c r="K7957" s="32"/>
      <c r="L7957" s="32"/>
    </row>
    <row r="7958" spans="7:12" x14ac:dyDescent="0.2">
      <c r="G7958" s="32"/>
      <c r="H7958" s="32"/>
      <c r="I7958" s="32"/>
      <c r="J7958" s="32"/>
      <c r="K7958" s="32"/>
      <c r="L7958" s="32"/>
    </row>
    <row r="7959" spans="7:12" x14ac:dyDescent="0.2">
      <c r="G7959" s="32"/>
      <c r="H7959" s="32"/>
      <c r="I7959" s="32"/>
      <c r="J7959" s="32"/>
      <c r="K7959" s="32"/>
      <c r="L7959" s="32"/>
    </row>
    <row r="7960" spans="7:12" x14ac:dyDescent="0.2">
      <c r="G7960" s="32"/>
      <c r="H7960" s="32"/>
      <c r="I7960" s="32"/>
      <c r="J7960" s="32"/>
      <c r="K7960" s="32"/>
      <c r="L7960" s="32"/>
    </row>
    <row r="7961" spans="7:12" x14ac:dyDescent="0.2">
      <c r="G7961" s="32"/>
      <c r="H7961" s="32"/>
      <c r="I7961" s="32"/>
      <c r="J7961" s="32"/>
      <c r="K7961" s="32"/>
      <c r="L7961" s="32"/>
    </row>
    <row r="7962" spans="7:12" x14ac:dyDescent="0.2">
      <c r="G7962" s="32"/>
      <c r="H7962" s="32"/>
      <c r="I7962" s="32"/>
      <c r="J7962" s="32"/>
      <c r="K7962" s="32"/>
      <c r="L7962" s="32"/>
    </row>
    <row r="7963" spans="7:12" x14ac:dyDescent="0.2">
      <c r="G7963" s="32"/>
      <c r="H7963" s="32"/>
      <c r="I7963" s="32"/>
      <c r="J7963" s="32"/>
      <c r="K7963" s="32"/>
      <c r="L7963" s="32"/>
    </row>
    <row r="7964" spans="7:12" x14ac:dyDescent="0.2">
      <c r="G7964" s="32"/>
      <c r="H7964" s="32"/>
      <c r="I7964" s="32"/>
      <c r="J7964" s="32"/>
      <c r="K7964" s="32"/>
      <c r="L7964" s="32"/>
    </row>
    <row r="7965" spans="7:12" x14ac:dyDescent="0.2">
      <c r="G7965" s="32"/>
      <c r="H7965" s="32"/>
      <c r="I7965" s="32"/>
      <c r="J7965" s="32"/>
      <c r="K7965" s="32"/>
      <c r="L7965" s="32"/>
    </row>
    <row r="7966" spans="7:12" x14ac:dyDescent="0.2">
      <c r="G7966" s="32"/>
      <c r="H7966" s="32"/>
      <c r="I7966" s="32"/>
      <c r="J7966" s="32"/>
      <c r="K7966" s="32"/>
      <c r="L7966" s="32"/>
    </row>
    <row r="7967" spans="7:12" x14ac:dyDescent="0.2">
      <c r="G7967" s="32"/>
      <c r="H7967" s="32"/>
      <c r="I7967" s="32"/>
      <c r="J7967" s="32"/>
      <c r="K7967" s="32"/>
      <c r="L7967" s="32"/>
    </row>
    <row r="7968" spans="7:12" x14ac:dyDescent="0.2">
      <c r="G7968" s="32"/>
      <c r="H7968" s="32"/>
      <c r="I7968" s="32"/>
      <c r="J7968" s="32"/>
      <c r="K7968" s="32"/>
      <c r="L7968" s="32"/>
    </row>
    <row r="7969" spans="7:12" x14ac:dyDescent="0.2">
      <c r="G7969" s="32"/>
      <c r="H7969" s="32"/>
      <c r="I7969" s="32"/>
      <c r="J7969" s="32"/>
      <c r="K7969" s="32"/>
      <c r="L7969" s="32"/>
    </row>
    <row r="7970" spans="7:12" x14ac:dyDescent="0.2">
      <c r="G7970" s="32"/>
      <c r="H7970" s="32"/>
      <c r="I7970" s="32"/>
      <c r="J7970" s="32"/>
      <c r="K7970" s="32"/>
      <c r="L7970" s="32"/>
    </row>
    <row r="7971" spans="7:12" x14ac:dyDescent="0.2">
      <c r="G7971" s="32"/>
      <c r="H7971" s="32"/>
      <c r="I7971" s="32"/>
      <c r="J7971" s="32"/>
      <c r="K7971" s="32"/>
      <c r="L7971" s="32"/>
    </row>
    <row r="7972" spans="7:12" x14ac:dyDescent="0.2">
      <c r="G7972" s="32"/>
      <c r="H7972" s="32"/>
      <c r="I7972" s="32"/>
      <c r="J7972" s="32"/>
      <c r="K7972" s="32"/>
      <c r="L7972" s="32"/>
    </row>
    <row r="7973" spans="7:12" x14ac:dyDescent="0.2">
      <c r="G7973" s="32"/>
      <c r="H7973" s="32"/>
      <c r="I7973" s="32"/>
      <c r="J7973" s="32"/>
      <c r="K7973" s="32"/>
      <c r="L7973" s="32"/>
    </row>
    <row r="7974" spans="7:12" x14ac:dyDescent="0.2">
      <c r="G7974" s="32"/>
      <c r="H7974" s="32"/>
      <c r="I7974" s="32"/>
      <c r="J7974" s="32"/>
      <c r="K7974" s="32"/>
      <c r="L7974" s="32"/>
    </row>
    <row r="7975" spans="7:12" x14ac:dyDescent="0.2">
      <c r="G7975" s="32"/>
      <c r="H7975" s="32"/>
      <c r="I7975" s="32"/>
      <c r="J7975" s="32"/>
      <c r="K7975" s="32"/>
      <c r="L7975" s="32"/>
    </row>
    <row r="7976" spans="7:12" x14ac:dyDescent="0.2">
      <c r="G7976" s="32"/>
      <c r="H7976" s="32"/>
      <c r="I7976" s="32"/>
      <c r="J7976" s="32"/>
      <c r="K7976" s="32"/>
      <c r="L7976" s="32"/>
    </row>
    <row r="7977" spans="7:12" x14ac:dyDescent="0.2">
      <c r="G7977" s="32"/>
      <c r="H7977" s="32"/>
      <c r="I7977" s="32"/>
      <c r="J7977" s="32"/>
      <c r="K7977" s="32"/>
      <c r="L7977" s="32"/>
    </row>
    <row r="7978" spans="7:12" x14ac:dyDescent="0.2">
      <c r="G7978" s="32"/>
      <c r="H7978" s="32"/>
      <c r="I7978" s="32"/>
      <c r="J7978" s="32"/>
      <c r="K7978" s="32"/>
      <c r="L7978" s="32"/>
    </row>
    <row r="7979" spans="7:12" x14ac:dyDescent="0.2">
      <c r="G7979" s="32"/>
      <c r="H7979" s="32"/>
      <c r="I7979" s="32"/>
      <c r="J7979" s="32"/>
      <c r="K7979" s="32"/>
      <c r="L7979" s="32"/>
    </row>
    <row r="7980" spans="7:12" x14ac:dyDescent="0.2">
      <c r="G7980" s="32"/>
      <c r="H7980" s="32"/>
      <c r="I7980" s="32"/>
      <c r="J7980" s="32"/>
      <c r="K7980" s="32"/>
      <c r="L7980" s="32"/>
    </row>
    <row r="7981" spans="7:12" x14ac:dyDescent="0.2">
      <c r="G7981" s="32"/>
      <c r="H7981" s="32"/>
      <c r="I7981" s="32"/>
      <c r="J7981" s="32"/>
      <c r="K7981" s="32"/>
      <c r="L7981" s="32"/>
    </row>
    <row r="7982" spans="7:12" x14ac:dyDescent="0.2">
      <c r="G7982" s="32"/>
      <c r="H7982" s="32"/>
      <c r="I7982" s="32"/>
      <c r="J7982" s="32"/>
      <c r="K7982" s="32"/>
      <c r="L7982" s="32"/>
    </row>
    <row r="7983" spans="7:12" x14ac:dyDescent="0.2">
      <c r="G7983" s="32"/>
      <c r="H7983" s="32"/>
      <c r="I7983" s="32"/>
      <c r="J7983" s="32"/>
      <c r="K7983" s="32"/>
      <c r="L7983" s="32"/>
    </row>
    <row r="7984" spans="7:12" x14ac:dyDescent="0.2">
      <c r="G7984" s="32"/>
      <c r="H7984" s="32"/>
      <c r="I7984" s="32"/>
      <c r="J7984" s="32"/>
      <c r="K7984" s="32"/>
      <c r="L7984" s="32"/>
    </row>
    <row r="7985" spans="7:12" x14ac:dyDescent="0.2">
      <c r="G7985" s="32"/>
      <c r="H7985" s="32"/>
      <c r="I7985" s="32"/>
      <c r="J7985" s="32"/>
      <c r="K7985" s="32"/>
      <c r="L7985" s="32"/>
    </row>
    <row r="7986" spans="7:12" x14ac:dyDescent="0.2">
      <c r="G7986" s="32"/>
      <c r="H7986" s="32"/>
      <c r="I7986" s="32"/>
      <c r="J7986" s="32"/>
      <c r="K7986" s="32"/>
      <c r="L7986" s="32"/>
    </row>
    <row r="7987" spans="7:12" x14ac:dyDescent="0.2">
      <c r="G7987" s="32"/>
      <c r="H7987" s="32"/>
      <c r="I7987" s="32"/>
      <c r="J7987" s="32"/>
      <c r="K7987" s="32"/>
      <c r="L7987" s="32"/>
    </row>
    <row r="7988" spans="7:12" x14ac:dyDescent="0.2">
      <c r="G7988" s="32"/>
      <c r="H7988" s="32"/>
      <c r="I7988" s="32"/>
      <c r="J7988" s="32"/>
      <c r="K7988" s="32"/>
      <c r="L7988" s="32"/>
    </row>
    <row r="7989" spans="7:12" x14ac:dyDescent="0.2">
      <c r="G7989" s="32"/>
      <c r="H7989" s="32"/>
      <c r="I7989" s="32"/>
      <c r="J7989" s="32"/>
      <c r="K7989" s="32"/>
      <c r="L7989" s="32"/>
    </row>
    <row r="7990" spans="7:12" x14ac:dyDescent="0.2">
      <c r="G7990" s="32"/>
      <c r="H7990" s="32"/>
      <c r="I7990" s="32"/>
      <c r="J7990" s="32"/>
      <c r="K7990" s="32"/>
      <c r="L7990" s="32"/>
    </row>
    <row r="7991" spans="7:12" x14ac:dyDescent="0.2">
      <c r="G7991" s="32"/>
      <c r="H7991" s="32"/>
      <c r="I7991" s="32"/>
      <c r="J7991" s="32"/>
      <c r="K7991" s="32"/>
      <c r="L7991" s="32"/>
    </row>
    <row r="7992" spans="7:12" x14ac:dyDescent="0.2">
      <c r="G7992" s="32"/>
      <c r="H7992" s="32"/>
      <c r="I7992" s="32"/>
      <c r="J7992" s="32"/>
      <c r="K7992" s="32"/>
      <c r="L7992" s="32"/>
    </row>
    <row r="7993" spans="7:12" x14ac:dyDescent="0.2">
      <c r="G7993" s="32"/>
      <c r="H7993" s="32"/>
      <c r="I7993" s="32"/>
      <c r="J7993" s="32"/>
      <c r="K7993" s="32"/>
      <c r="L7993" s="32"/>
    </row>
    <row r="7994" spans="7:12" x14ac:dyDescent="0.2">
      <c r="G7994" s="32"/>
      <c r="H7994" s="32"/>
      <c r="I7994" s="32"/>
      <c r="J7994" s="32"/>
      <c r="K7994" s="32"/>
      <c r="L7994" s="32"/>
    </row>
    <row r="7995" spans="7:12" x14ac:dyDescent="0.2">
      <c r="G7995" s="32"/>
      <c r="H7995" s="32"/>
      <c r="I7995" s="32"/>
      <c r="J7995" s="32"/>
      <c r="K7995" s="32"/>
      <c r="L7995" s="32"/>
    </row>
    <row r="7996" spans="7:12" x14ac:dyDescent="0.2">
      <c r="G7996" s="32"/>
      <c r="H7996" s="32"/>
      <c r="I7996" s="32"/>
      <c r="J7996" s="32"/>
      <c r="K7996" s="32"/>
      <c r="L7996" s="32"/>
    </row>
    <row r="7997" spans="7:12" x14ac:dyDescent="0.2">
      <c r="G7997" s="32"/>
      <c r="H7997" s="32"/>
      <c r="I7997" s="32"/>
      <c r="J7997" s="32"/>
      <c r="K7997" s="32"/>
      <c r="L7997" s="32"/>
    </row>
    <row r="7998" spans="7:12" x14ac:dyDescent="0.2">
      <c r="G7998" s="32"/>
      <c r="H7998" s="32"/>
      <c r="I7998" s="32"/>
      <c r="J7998" s="32"/>
      <c r="K7998" s="32"/>
      <c r="L7998" s="32"/>
    </row>
    <row r="7999" spans="7:12" x14ac:dyDescent="0.2">
      <c r="G7999" s="32"/>
      <c r="H7999" s="32"/>
      <c r="I7999" s="32"/>
      <c r="J7999" s="32"/>
      <c r="K7999" s="32"/>
      <c r="L7999" s="32"/>
    </row>
    <row r="8000" spans="7:12" x14ac:dyDescent="0.2">
      <c r="G8000" s="32"/>
      <c r="H8000" s="32"/>
      <c r="I8000" s="32"/>
      <c r="J8000" s="32"/>
      <c r="K8000" s="32"/>
      <c r="L8000" s="32"/>
    </row>
    <row r="8001" spans="7:12" x14ac:dyDescent="0.2">
      <c r="G8001" s="32"/>
      <c r="H8001" s="32"/>
      <c r="I8001" s="32"/>
      <c r="J8001" s="32"/>
      <c r="K8001" s="32"/>
      <c r="L8001" s="32"/>
    </row>
    <row r="8002" spans="7:12" x14ac:dyDescent="0.2">
      <c r="G8002" s="32"/>
      <c r="H8002" s="32"/>
      <c r="I8002" s="32"/>
      <c r="J8002" s="32"/>
      <c r="K8002" s="32"/>
      <c r="L8002" s="32"/>
    </row>
    <row r="8003" spans="7:12" x14ac:dyDescent="0.2">
      <c r="G8003" s="32"/>
      <c r="H8003" s="32"/>
      <c r="I8003" s="32"/>
      <c r="J8003" s="32"/>
      <c r="K8003" s="32"/>
      <c r="L8003" s="32"/>
    </row>
    <row r="8004" spans="7:12" x14ac:dyDescent="0.2">
      <c r="G8004" s="32"/>
      <c r="H8004" s="32"/>
      <c r="I8004" s="32"/>
      <c r="J8004" s="32"/>
      <c r="K8004" s="32"/>
      <c r="L8004" s="32"/>
    </row>
    <row r="8005" spans="7:12" x14ac:dyDescent="0.2">
      <c r="G8005" s="32"/>
      <c r="H8005" s="32"/>
      <c r="I8005" s="32"/>
      <c r="J8005" s="32"/>
      <c r="K8005" s="32"/>
      <c r="L8005" s="32"/>
    </row>
    <row r="8006" spans="7:12" x14ac:dyDescent="0.2">
      <c r="G8006" s="32"/>
      <c r="H8006" s="32"/>
      <c r="I8006" s="32"/>
      <c r="J8006" s="32"/>
      <c r="K8006" s="32"/>
      <c r="L8006" s="32"/>
    </row>
    <row r="8007" spans="7:12" x14ac:dyDescent="0.2">
      <c r="G8007" s="32"/>
      <c r="H8007" s="32"/>
      <c r="I8007" s="32"/>
      <c r="J8007" s="32"/>
      <c r="K8007" s="32"/>
      <c r="L8007" s="32"/>
    </row>
    <row r="8008" spans="7:12" x14ac:dyDescent="0.2">
      <c r="G8008" s="32"/>
      <c r="H8008" s="32"/>
      <c r="I8008" s="32"/>
      <c r="J8008" s="32"/>
      <c r="K8008" s="32"/>
      <c r="L8008" s="32"/>
    </row>
    <row r="8009" spans="7:12" x14ac:dyDescent="0.2">
      <c r="G8009" s="32"/>
      <c r="H8009" s="32"/>
      <c r="I8009" s="32"/>
      <c r="J8009" s="32"/>
      <c r="K8009" s="32"/>
      <c r="L8009" s="32"/>
    </row>
    <row r="8010" spans="7:12" x14ac:dyDescent="0.2">
      <c r="G8010" s="32"/>
      <c r="H8010" s="32"/>
      <c r="I8010" s="32"/>
      <c r="J8010" s="32"/>
      <c r="K8010" s="32"/>
      <c r="L8010" s="32"/>
    </row>
    <row r="8011" spans="7:12" x14ac:dyDescent="0.2">
      <c r="G8011" s="32"/>
      <c r="H8011" s="32"/>
      <c r="I8011" s="32"/>
      <c r="J8011" s="32"/>
      <c r="K8011" s="32"/>
      <c r="L8011" s="32"/>
    </row>
    <row r="8012" spans="7:12" x14ac:dyDescent="0.2">
      <c r="G8012" s="32"/>
      <c r="H8012" s="32"/>
      <c r="I8012" s="32"/>
      <c r="J8012" s="32"/>
      <c r="K8012" s="32"/>
      <c r="L8012" s="32"/>
    </row>
    <row r="8013" spans="7:12" x14ac:dyDescent="0.2">
      <c r="G8013" s="32"/>
      <c r="H8013" s="32"/>
      <c r="I8013" s="32"/>
      <c r="J8013" s="32"/>
      <c r="K8013" s="32"/>
      <c r="L8013" s="32"/>
    </row>
    <row r="8014" spans="7:12" x14ac:dyDescent="0.2">
      <c r="G8014" s="32"/>
      <c r="H8014" s="32"/>
      <c r="I8014" s="32"/>
      <c r="J8014" s="32"/>
      <c r="K8014" s="32"/>
      <c r="L8014" s="32"/>
    </row>
    <row r="8015" spans="7:12" x14ac:dyDescent="0.2">
      <c r="G8015" s="32"/>
      <c r="H8015" s="32"/>
      <c r="I8015" s="32"/>
      <c r="J8015" s="32"/>
      <c r="K8015" s="32"/>
      <c r="L8015" s="32"/>
    </row>
    <row r="8016" spans="7:12" x14ac:dyDescent="0.2">
      <c r="G8016" s="32"/>
      <c r="H8016" s="32"/>
      <c r="I8016" s="32"/>
      <c r="J8016" s="32"/>
      <c r="K8016" s="32"/>
      <c r="L8016" s="32"/>
    </row>
    <row r="8017" spans="7:12" x14ac:dyDescent="0.2">
      <c r="G8017" s="32"/>
      <c r="H8017" s="32"/>
      <c r="I8017" s="32"/>
      <c r="J8017" s="32"/>
      <c r="K8017" s="32"/>
      <c r="L8017" s="32"/>
    </row>
    <row r="8018" spans="7:12" x14ac:dyDescent="0.2">
      <c r="G8018" s="32"/>
      <c r="H8018" s="32"/>
      <c r="I8018" s="32"/>
      <c r="J8018" s="32"/>
      <c r="K8018" s="32"/>
      <c r="L8018" s="32"/>
    </row>
    <row r="8019" spans="7:12" x14ac:dyDescent="0.2">
      <c r="G8019" s="32"/>
      <c r="H8019" s="32"/>
      <c r="I8019" s="32"/>
      <c r="J8019" s="32"/>
      <c r="K8019" s="32"/>
      <c r="L8019" s="32"/>
    </row>
    <row r="8020" spans="7:12" x14ac:dyDescent="0.2">
      <c r="G8020" s="32"/>
      <c r="H8020" s="32"/>
      <c r="I8020" s="32"/>
      <c r="J8020" s="32"/>
      <c r="K8020" s="32"/>
      <c r="L8020" s="32"/>
    </row>
    <row r="8021" spans="7:12" x14ac:dyDescent="0.2">
      <c r="G8021" s="32"/>
      <c r="H8021" s="32"/>
      <c r="I8021" s="32"/>
      <c r="J8021" s="32"/>
      <c r="K8021" s="32"/>
      <c r="L8021" s="32"/>
    </row>
    <row r="8022" spans="7:12" x14ac:dyDescent="0.2">
      <c r="G8022" s="32"/>
      <c r="H8022" s="32"/>
      <c r="I8022" s="32"/>
      <c r="J8022" s="32"/>
      <c r="K8022" s="32"/>
      <c r="L8022" s="32"/>
    </row>
    <row r="8023" spans="7:12" x14ac:dyDescent="0.2">
      <c r="G8023" s="32"/>
      <c r="H8023" s="32"/>
      <c r="I8023" s="32"/>
      <c r="J8023" s="32"/>
      <c r="K8023" s="32"/>
      <c r="L8023" s="32"/>
    </row>
    <row r="8024" spans="7:12" x14ac:dyDescent="0.2">
      <c r="G8024" s="32"/>
      <c r="H8024" s="32"/>
      <c r="I8024" s="32"/>
      <c r="J8024" s="32"/>
      <c r="K8024" s="32"/>
      <c r="L8024" s="32"/>
    </row>
    <row r="8025" spans="7:12" x14ac:dyDescent="0.2">
      <c r="G8025" s="32"/>
      <c r="H8025" s="32"/>
      <c r="I8025" s="32"/>
      <c r="J8025" s="32"/>
      <c r="K8025" s="32"/>
      <c r="L8025" s="32"/>
    </row>
    <row r="8026" spans="7:12" x14ac:dyDescent="0.2">
      <c r="G8026" s="32"/>
      <c r="H8026" s="32"/>
      <c r="I8026" s="32"/>
      <c r="J8026" s="32"/>
      <c r="K8026" s="32"/>
      <c r="L8026" s="32"/>
    </row>
    <row r="8027" spans="7:12" x14ac:dyDescent="0.2">
      <c r="G8027" s="32"/>
      <c r="H8027" s="32"/>
      <c r="I8027" s="32"/>
      <c r="J8027" s="32"/>
      <c r="K8027" s="32"/>
      <c r="L8027" s="32"/>
    </row>
    <row r="8028" spans="7:12" x14ac:dyDescent="0.2">
      <c r="G8028" s="32"/>
      <c r="H8028" s="32"/>
      <c r="I8028" s="32"/>
      <c r="J8028" s="32"/>
      <c r="K8028" s="32"/>
      <c r="L8028" s="32"/>
    </row>
    <row r="8029" spans="7:12" x14ac:dyDescent="0.2">
      <c r="G8029" s="32"/>
      <c r="H8029" s="32"/>
      <c r="I8029" s="32"/>
      <c r="J8029" s="32"/>
      <c r="K8029" s="32"/>
      <c r="L8029" s="32"/>
    </row>
    <row r="8030" spans="7:12" x14ac:dyDescent="0.2">
      <c r="G8030" s="32"/>
      <c r="H8030" s="32"/>
      <c r="I8030" s="32"/>
      <c r="J8030" s="32"/>
      <c r="K8030" s="32"/>
      <c r="L8030" s="32"/>
    </row>
    <row r="8031" spans="7:12" x14ac:dyDescent="0.2">
      <c r="G8031" s="32"/>
      <c r="H8031" s="32"/>
      <c r="I8031" s="32"/>
      <c r="J8031" s="32"/>
      <c r="K8031" s="32"/>
      <c r="L8031" s="32"/>
    </row>
    <row r="8032" spans="7:12" x14ac:dyDescent="0.2">
      <c r="G8032" s="32"/>
      <c r="H8032" s="32"/>
      <c r="I8032" s="32"/>
      <c r="J8032" s="32"/>
      <c r="K8032" s="32"/>
      <c r="L8032" s="32"/>
    </row>
    <row r="8033" spans="7:12" x14ac:dyDescent="0.2">
      <c r="G8033" s="32"/>
      <c r="H8033" s="32"/>
      <c r="I8033" s="32"/>
      <c r="J8033" s="32"/>
      <c r="K8033" s="32"/>
      <c r="L8033" s="32"/>
    </row>
    <row r="8034" spans="7:12" x14ac:dyDescent="0.2">
      <c r="G8034" s="32"/>
      <c r="H8034" s="32"/>
      <c r="I8034" s="32"/>
      <c r="J8034" s="32"/>
      <c r="K8034" s="32"/>
      <c r="L8034" s="32"/>
    </row>
    <row r="8035" spans="7:12" x14ac:dyDescent="0.2">
      <c r="G8035" s="32"/>
      <c r="H8035" s="32"/>
      <c r="I8035" s="32"/>
      <c r="J8035" s="32"/>
      <c r="K8035" s="32"/>
      <c r="L8035" s="32"/>
    </row>
    <row r="8036" spans="7:12" x14ac:dyDescent="0.2">
      <c r="G8036" s="32"/>
      <c r="H8036" s="32"/>
      <c r="I8036" s="32"/>
      <c r="J8036" s="32"/>
      <c r="K8036" s="32"/>
      <c r="L8036" s="32"/>
    </row>
    <row r="8037" spans="7:12" x14ac:dyDescent="0.2">
      <c r="G8037" s="32"/>
      <c r="H8037" s="32"/>
      <c r="I8037" s="32"/>
      <c r="J8037" s="32"/>
      <c r="K8037" s="32"/>
      <c r="L8037" s="32"/>
    </row>
    <row r="8038" spans="7:12" x14ac:dyDescent="0.2">
      <c r="G8038" s="32"/>
      <c r="H8038" s="32"/>
      <c r="I8038" s="32"/>
      <c r="J8038" s="32"/>
      <c r="K8038" s="32"/>
      <c r="L8038" s="32"/>
    </row>
    <row r="8039" spans="7:12" x14ac:dyDescent="0.2">
      <c r="G8039" s="32"/>
      <c r="H8039" s="32"/>
      <c r="I8039" s="32"/>
      <c r="J8039" s="32"/>
      <c r="K8039" s="32"/>
      <c r="L8039" s="32"/>
    </row>
    <row r="8040" spans="7:12" x14ac:dyDescent="0.2">
      <c r="G8040" s="32"/>
      <c r="H8040" s="32"/>
      <c r="I8040" s="32"/>
      <c r="J8040" s="32"/>
      <c r="K8040" s="32"/>
      <c r="L8040" s="32"/>
    </row>
    <row r="8041" spans="7:12" x14ac:dyDescent="0.2">
      <c r="G8041" s="32"/>
      <c r="H8041" s="32"/>
      <c r="I8041" s="32"/>
      <c r="J8041" s="32"/>
      <c r="K8041" s="32"/>
      <c r="L8041" s="32"/>
    </row>
    <row r="8042" spans="7:12" x14ac:dyDescent="0.2">
      <c r="G8042" s="32"/>
      <c r="H8042" s="32"/>
      <c r="I8042" s="32"/>
      <c r="J8042" s="32"/>
      <c r="K8042" s="32"/>
      <c r="L8042" s="32"/>
    </row>
    <row r="8043" spans="7:12" x14ac:dyDescent="0.2">
      <c r="G8043" s="32"/>
      <c r="H8043" s="32"/>
      <c r="I8043" s="32"/>
      <c r="J8043" s="32"/>
      <c r="K8043" s="32"/>
      <c r="L8043" s="32"/>
    </row>
    <row r="8044" spans="7:12" x14ac:dyDescent="0.2">
      <c r="G8044" s="32"/>
      <c r="H8044" s="32"/>
      <c r="I8044" s="32"/>
      <c r="J8044" s="32"/>
      <c r="K8044" s="32"/>
      <c r="L8044" s="32"/>
    </row>
    <row r="8045" spans="7:12" x14ac:dyDescent="0.2">
      <c r="G8045" s="32"/>
      <c r="H8045" s="32"/>
      <c r="I8045" s="32"/>
      <c r="J8045" s="32"/>
      <c r="K8045" s="32"/>
      <c r="L8045" s="32"/>
    </row>
    <row r="8046" spans="7:12" x14ac:dyDescent="0.2">
      <c r="G8046" s="32"/>
      <c r="H8046" s="32"/>
      <c r="I8046" s="32"/>
      <c r="J8046" s="32"/>
      <c r="K8046" s="32"/>
      <c r="L8046" s="32"/>
    </row>
    <row r="8047" spans="7:12" x14ac:dyDescent="0.2">
      <c r="G8047" s="32"/>
      <c r="H8047" s="32"/>
      <c r="I8047" s="32"/>
      <c r="J8047" s="32"/>
      <c r="K8047" s="32"/>
      <c r="L8047" s="32"/>
    </row>
    <row r="8048" spans="7:12" x14ac:dyDescent="0.2">
      <c r="G8048" s="32"/>
      <c r="H8048" s="32"/>
      <c r="I8048" s="32"/>
      <c r="J8048" s="32"/>
      <c r="K8048" s="32"/>
      <c r="L8048" s="32"/>
    </row>
    <row r="8049" spans="7:12" x14ac:dyDescent="0.2">
      <c r="G8049" s="32"/>
      <c r="H8049" s="32"/>
      <c r="I8049" s="32"/>
      <c r="J8049" s="32"/>
      <c r="K8049" s="32"/>
      <c r="L8049" s="32"/>
    </row>
    <row r="8050" spans="7:12" x14ac:dyDescent="0.2">
      <c r="G8050" s="32"/>
      <c r="H8050" s="32"/>
      <c r="I8050" s="32"/>
      <c r="J8050" s="32"/>
      <c r="K8050" s="32"/>
      <c r="L8050" s="32"/>
    </row>
    <row r="8051" spans="7:12" x14ac:dyDescent="0.2">
      <c r="G8051" s="32"/>
      <c r="H8051" s="32"/>
      <c r="I8051" s="32"/>
      <c r="J8051" s="32"/>
      <c r="K8051" s="32"/>
      <c r="L8051" s="32"/>
    </row>
    <row r="8052" spans="7:12" x14ac:dyDescent="0.2">
      <c r="G8052" s="32"/>
      <c r="H8052" s="32"/>
      <c r="I8052" s="32"/>
      <c r="J8052" s="32"/>
      <c r="K8052" s="32"/>
      <c r="L8052" s="32"/>
    </row>
    <row r="8053" spans="7:12" x14ac:dyDescent="0.2">
      <c r="G8053" s="32"/>
      <c r="H8053" s="32"/>
      <c r="I8053" s="32"/>
      <c r="J8053" s="32"/>
      <c r="K8053" s="32"/>
      <c r="L8053" s="32"/>
    </row>
    <row r="8054" spans="7:12" x14ac:dyDescent="0.2">
      <c r="G8054" s="32"/>
      <c r="H8054" s="32"/>
      <c r="I8054" s="32"/>
      <c r="J8054" s="32"/>
      <c r="K8054" s="32"/>
      <c r="L8054" s="32"/>
    </row>
    <row r="8055" spans="7:12" x14ac:dyDescent="0.2">
      <c r="G8055" s="32"/>
      <c r="H8055" s="32"/>
      <c r="I8055" s="32"/>
      <c r="J8055" s="32"/>
      <c r="K8055" s="32"/>
      <c r="L8055" s="32"/>
    </row>
    <row r="8056" spans="7:12" x14ac:dyDescent="0.2">
      <c r="G8056" s="32"/>
      <c r="H8056" s="32"/>
      <c r="I8056" s="32"/>
      <c r="J8056" s="32"/>
      <c r="K8056" s="32"/>
      <c r="L8056" s="32"/>
    </row>
    <row r="8057" spans="7:12" x14ac:dyDescent="0.2">
      <c r="G8057" s="32"/>
      <c r="H8057" s="32"/>
      <c r="I8057" s="32"/>
      <c r="J8057" s="32"/>
      <c r="K8057" s="32"/>
      <c r="L8057" s="32"/>
    </row>
    <row r="8058" spans="7:12" x14ac:dyDescent="0.2">
      <c r="G8058" s="32"/>
      <c r="H8058" s="32"/>
      <c r="I8058" s="32"/>
      <c r="J8058" s="32"/>
      <c r="K8058" s="32"/>
      <c r="L8058" s="32"/>
    </row>
    <row r="8059" spans="7:12" x14ac:dyDescent="0.2">
      <c r="G8059" s="32"/>
      <c r="H8059" s="32"/>
      <c r="I8059" s="32"/>
      <c r="J8059" s="32"/>
      <c r="K8059" s="32"/>
      <c r="L8059" s="32"/>
    </row>
    <row r="8060" spans="7:12" x14ac:dyDescent="0.2">
      <c r="G8060" s="32"/>
      <c r="H8060" s="32"/>
      <c r="I8060" s="32"/>
      <c r="J8060" s="32"/>
      <c r="K8060" s="32"/>
      <c r="L8060" s="32"/>
    </row>
    <row r="8061" spans="7:12" x14ac:dyDescent="0.2">
      <c r="G8061" s="32"/>
      <c r="H8061" s="32"/>
      <c r="I8061" s="32"/>
      <c r="J8061" s="32"/>
      <c r="K8061" s="32"/>
      <c r="L8061" s="32"/>
    </row>
    <row r="8062" spans="7:12" x14ac:dyDescent="0.2">
      <c r="G8062" s="32"/>
      <c r="H8062" s="32"/>
      <c r="I8062" s="32"/>
      <c r="J8062" s="32"/>
      <c r="K8062" s="32"/>
      <c r="L8062" s="32"/>
    </row>
    <row r="8063" spans="7:12" x14ac:dyDescent="0.2">
      <c r="G8063" s="32"/>
      <c r="H8063" s="32"/>
      <c r="I8063" s="32"/>
      <c r="J8063" s="32"/>
      <c r="K8063" s="32"/>
      <c r="L8063" s="32"/>
    </row>
    <row r="8064" spans="7:12" x14ac:dyDescent="0.2">
      <c r="G8064" s="32"/>
      <c r="H8064" s="32"/>
      <c r="I8064" s="32"/>
      <c r="J8064" s="32"/>
      <c r="K8064" s="32"/>
      <c r="L8064" s="32"/>
    </row>
    <row r="8065" spans="7:12" x14ac:dyDescent="0.2">
      <c r="G8065" s="32"/>
      <c r="H8065" s="32"/>
      <c r="I8065" s="32"/>
      <c r="J8065" s="32"/>
      <c r="K8065" s="32"/>
      <c r="L8065" s="32"/>
    </row>
    <row r="8066" spans="7:12" x14ac:dyDescent="0.2">
      <c r="G8066" s="32"/>
      <c r="H8066" s="32"/>
      <c r="I8066" s="32"/>
      <c r="J8066" s="32"/>
      <c r="K8066" s="32"/>
      <c r="L8066" s="32"/>
    </row>
    <row r="8067" spans="7:12" x14ac:dyDescent="0.2">
      <c r="G8067" s="32"/>
      <c r="H8067" s="32"/>
      <c r="I8067" s="32"/>
      <c r="J8067" s="32"/>
      <c r="K8067" s="32"/>
      <c r="L8067" s="32"/>
    </row>
    <row r="8068" spans="7:12" x14ac:dyDescent="0.2">
      <c r="G8068" s="32"/>
      <c r="H8068" s="32"/>
      <c r="I8068" s="32"/>
      <c r="J8068" s="32"/>
      <c r="K8068" s="32"/>
      <c r="L8068" s="32"/>
    </row>
    <row r="8069" spans="7:12" x14ac:dyDescent="0.2">
      <c r="G8069" s="32"/>
      <c r="H8069" s="32"/>
      <c r="I8069" s="32"/>
      <c r="J8069" s="32"/>
      <c r="K8069" s="32"/>
      <c r="L8069" s="32"/>
    </row>
    <row r="8070" spans="7:12" x14ac:dyDescent="0.2">
      <c r="G8070" s="32"/>
      <c r="H8070" s="32"/>
      <c r="I8070" s="32"/>
      <c r="J8070" s="32"/>
      <c r="K8070" s="32"/>
      <c r="L8070" s="32"/>
    </row>
    <row r="8071" spans="7:12" x14ac:dyDescent="0.2">
      <c r="G8071" s="32"/>
      <c r="H8071" s="32"/>
      <c r="I8071" s="32"/>
      <c r="J8071" s="32"/>
      <c r="K8071" s="32"/>
      <c r="L8071" s="32"/>
    </row>
    <row r="8072" spans="7:12" x14ac:dyDescent="0.2">
      <c r="G8072" s="32"/>
      <c r="H8072" s="32"/>
      <c r="I8072" s="32"/>
      <c r="J8072" s="32"/>
      <c r="K8072" s="32"/>
      <c r="L8072" s="32"/>
    </row>
    <row r="8073" spans="7:12" x14ac:dyDescent="0.2">
      <c r="G8073" s="32"/>
      <c r="H8073" s="32"/>
      <c r="I8073" s="32"/>
      <c r="J8073" s="32"/>
      <c r="K8073" s="32"/>
      <c r="L8073" s="32"/>
    </row>
    <row r="8074" spans="7:12" x14ac:dyDescent="0.2">
      <c r="G8074" s="32"/>
      <c r="H8074" s="32"/>
      <c r="I8074" s="32"/>
      <c r="J8074" s="32"/>
      <c r="K8074" s="32"/>
      <c r="L8074" s="32"/>
    </row>
    <row r="8075" spans="7:12" x14ac:dyDescent="0.2">
      <c r="G8075" s="32"/>
      <c r="H8075" s="32"/>
      <c r="I8075" s="32"/>
      <c r="J8075" s="32"/>
      <c r="K8075" s="32"/>
      <c r="L8075" s="32"/>
    </row>
    <row r="8076" spans="7:12" x14ac:dyDescent="0.2">
      <c r="G8076" s="32"/>
      <c r="H8076" s="32"/>
      <c r="I8076" s="32"/>
      <c r="J8076" s="32"/>
      <c r="K8076" s="32"/>
      <c r="L8076" s="32"/>
    </row>
    <row r="8077" spans="7:12" x14ac:dyDescent="0.2">
      <c r="G8077" s="32"/>
      <c r="H8077" s="32"/>
      <c r="I8077" s="32"/>
      <c r="J8077" s="32"/>
      <c r="K8077" s="32"/>
      <c r="L8077" s="32"/>
    </row>
    <row r="8078" spans="7:12" x14ac:dyDescent="0.2">
      <c r="G8078" s="32"/>
      <c r="H8078" s="32"/>
      <c r="I8078" s="32"/>
      <c r="J8078" s="32"/>
      <c r="K8078" s="32"/>
      <c r="L8078" s="32"/>
    </row>
    <row r="8079" spans="7:12" x14ac:dyDescent="0.2">
      <c r="G8079" s="32"/>
      <c r="H8079" s="32"/>
      <c r="I8079" s="32"/>
      <c r="J8079" s="32"/>
      <c r="K8079" s="32"/>
      <c r="L8079" s="32"/>
    </row>
    <row r="8080" spans="7:12" x14ac:dyDescent="0.2">
      <c r="G8080" s="32"/>
      <c r="H8080" s="32"/>
      <c r="I8080" s="32"/>
      <c r="J8080" s="32"/>
      <c r="K8080" s="32"/>
      <c r="L8080" s="32"/>
    </row>
    <row r="8081" spans="7:12" x14ac:dyDescent="0.2">
      <c r="G8081" s="32"/>
      <c r="H8081" s="32"/>
      <c r="I8081" s="32"/>
      <c r="J8081" s="32"/>
      <c r="K8081" s="32"/>
      <c r="L8081" s="32"/>
    </row>
    <row r="8082" spans="7:12" x14ac:dyDescent="0.2">
      <c r="G8082" s="32"/>
      <c r="H8082" s="32"/>
      <c r="I8082" s="32"/>
      <c r="J8082" s="32"/>
      <c r="K8082" s="32"/>
      <c r="L8082" s="32"/>
    </row>
    <row r="8083" spans="7:12" x14ac:dyDescent="0.2">
      <c r="G8083" s="32"/>
      <c r="H8083" s="32"/>
      <c r="I8083" s="32"/>
      <c r="J8083" s="32"/>
      <c r="K8083" s="32"/>
      <c r="L8083" s="32"/>
    </row>
    <row r="8084" spans="7:12" x14ac:dyDescent="0.2">
      <c r="G8084" s="32"/>
      <c r="H8084" s="32"/>
      <c r="I8084" s="32"/>
      <c r="J8084" s="32"/>
      <c r="K8084" s="32"/>
      <c r="L8084" s="32"/>
    </row>
    <row r="8085" spans="7:12" x14ac:dyDescent="0.2">
      <c r="G8085" s="32"/>
      <c r="H8085" s="32"/>
      <c r="I8085" s="32"/>
      <c r="J8085" s="32"/>
      <c r="K8085" s="32"/>
      <c r="L8085" s="32"/>
    </row>
    <row r="8086" spans="7:12" x14ac:dyDescent="0.2">
      <c r="G8086" s="32"/>
      <c r="H8086" s="32"/>
      <c r="I8086" s="32"/>
      <c r="J8086" s="32"/>
      <c r="K8086" s="32"/>
      <c r="L8086" s="32"/>
    </row>
    <row r="8087" spans="7:12" x14ac:dyDescent="0.2">
      <c r="G8087" s="32"/>
      <c r="H8087" s="32"/>
      <c r="I8087" s="32"/>
      <c r="J8087" s="32"/>
      <c r="K8087" s="32"/>
      <c r="L8087" s="32"/>
    </row>
    <row r="8088" spans="7:12" x14ac:dyDescent="0.2">
      <c r="G8088" s="32"/>
      <c r="H8088" s="32"/>
      <c r="I8088" s="32"/>
      <c r="J8088" s="32"/>
      <c r="K8088" s="32"/>
      <c r="L8088" s="32"/>
    </row>
    <row r="8089" spans="7:12" x14ac:dyDescent="0.2">
      <c r="G8089" s="32"/>
      <c r="H8089" s="32"/>
      <c r="I8089" s="32"/>
      <c r="J8089" s="32"/>
      <c r="K8089" s="32"/>
      <c r="L8089" s="32"/>
    </row>
    <row r="8090" spans="7:12" x14ac:dyDescent="0.2">
      <c r="G8090" s="32"/>
      <c r="H8090" s="32"/>
      <c r="I8090" s="32"/>
      <c r="J8090" s="32"/>
      <c r="K8090" s="32"/>
      <c r="L8090" s="32"/>
    </row>
    <row r="8091" spans="7:12" x14ac:dyDescent="0.2">
      <c r="G8091" s="32"/>
      <c r="H8091" s="32"/>
      <c r="I8091" s="32"/>
      <c r="J8091" s="32"/>
      <c r="K8091" s="32"/>
      <c r="L8091" s="32"/>
    </row>
    <row r="8092" spans="7:12" x14ac:dyDescent="0.2">
      <c r="G8092" s="32"/>
      <c r="H8092" s="32"/>
      <c r="I8092" s="32"/>
      <c r="J8092" s="32"/>
      <c r="K8092" s="32"/>
      <c r="L8092" s="32"/>
    </row>
    <row r="8093" spans="7:12" x14ac:dyDescent="0.2">
      <c r="G8093" s="32"/>
      <c r="H8093" s="32"/>
      <c r="I8093" s="32"/>
      <c r="J8093" s="32"/>
      <c r="K8093" s="32"/>
      <c r="L8093" s="32"/>
    </row>
    <row r="8094" spans="7:12" x14ac:dyDescent="0.2">
      <c r="G8094" s="32"/>
      <c r="H8094" s="32"/>
      <c r="I8094" s="32"/>
      <c r="J8094" s="32"/>
      <c r="K8094" s="32"/>
      <c r="L8094" s="32"/>
    </row>
    <row r="8095" spans="7:12" x14ac:dyDescent="0.2">
      <c r="G8095" s="32"/>
      <c r="H8095" s="32"/>
      <c r="I8095" s="32"/>
      <c r="J8095" s="32"/>
      <c r="K8095" s="32"/>
      <c r="L8095" s="32"/>
    </row>
    <row r="8096" spans="7:12" x14ac:dyDescent="0.2">
      <c r="G8096" s="32"/>
      <c r="H8096" s="32"/>
      <c r="I8096" s="32"/>
      <c r="J8096" s="32"/>
      <c r="K8096" s="32"/>
      <c r="L8096" s="32"/>
    </row>
    <row r="8097" spans="7:12" x14ac:dyDescent="0.2">
      <c r="G8097" s="32"/>
      <c r="H8097" s="32"/>
      <c r="I8097" s="32"/>
      <c r="J8097" s="32"/>
      <c r="K8097" s="32"/>
      <c r="L8097" s="32"/>
    </row>
    <row r="8098" spans="7:12" x14ac:dyDescent="0.2">
      <c r="G8098" s="32"/>
      <c r="H8098" s="32"/>
      <c r="I8098" s="32"/>
      <c r="J8098" s="32"/>
      <c r="K8098" s="32"/>
      <c r="L8098" s="32"/>
    </row>
    <row r="8099" spans="7:12" x14ac:dyDescent="0.2">
      <c r="G8099" s="32"/>
      <c r="H8099" s="32"/>
      <c r="I8099" s="32"/>
      <c r="J8099" s="32"/>
      <c r="K8099" s="32"/>
      <c r="L8099" s="32"/>
    </row>
    <row r="8100" spans="7:12" x14ac:dyDescent="0.2">
      <c r="G8100" s="32"/>
      <c r="H8100" s="32"/>
      <c r="I8100" s="32"/>
      <c r="J8100" s="32"/>
      <c r="K8100" s="32"/>
      <c r="L8100" s="32"/>
    </row>
    <row r="8101" spans="7:12" x14ac:dyDescent="0.2">
      <c r="G8101" s="32"/>
      <c r="H8101" s="32"/>
      <c r="I8101" s="32"/>
      <c r="J8101" s="32"/>
      <c r="K8101" s="32"/>
      <c r="L8101" s="32"/>
    </row>
    <row r="8102" spans="7:12" x14ac:dyDescent="0.2">
      <c r="G8102" s="32"/>
      <c r="H8102" s="32"/>
      <c r="I8102" s="32"/>
      <c r="J8102" s="32"/>
      <c r="K8102" s="32"/>
      <c r="L8102" s="32"/>
    </row>
    <row r="8103" spans="7:12" x14ac:dyDescent="0.2">
      <c r="G8103" s="32"/>
      <c r="H8103" s="32"/>
      <c r="I8103" s="32"/>
      <c r="J8103" s="32"/>
      <c r="K8103" s="32"/>
      <c r="L8103" s="32"/>
    </row>
    <row r="8104" spans="7:12" x14ac:dyDescent="0.2">
      <c r="G8104" s="32"/>
      <c r="H8104" s="32"/>
      <c r="I8104" s="32"/>
      <c r="J8104" s="32"/>
      <c r="K8104" s="32"/>
      <c r="L8104" s="32"/>
    </row>
    <row r="8105" spans="7:12" x14ac:dyDescent="0.2">
      <c r="G8105" s="32"/>
      <c r="H8105" s="32"/>
      <c r="I8105" s="32"/>
      <c r="J8105" s="32"/>
      <c r="K8105" s="32"/>
      <c r="L8105" s="32"/>
    </row>
    <row r="8106" spans="7:12" x14ac:dyDescent="0.2">
      <c r="G8106" s="32"/>
      <c r="H8106" s="32"/>
      <c r="I8106" s="32"/>
      <c r="J8106" s="32"/>
      <c r="K8106" s="32"/>
      <c r="L8106" s="32"/>
    </row>
    <row r="8107" spans="7:12" x14ac:dyDescent="0.2">
      <c r="G8107" s="32"/>
      <c r="H8107" s="32"/>
      <c r="I8107" s="32"/>
      <c r="J8107" s="32"/>
      <c r="K8107" s="32"/>
      <c r="L8107" s="32"/>
    </row>
    <row r="8108" spans="7:12" x14ac:dyDescent="0.2">
      <c r="G8108" s="32"/>
      <c r="H8108" s="32"/>
      <c r="I8108" s="32"/>
      <c r="J8108" s="32"/>
      <c r="K8108" s="32"/>
      <c r="L8108" s="32"/>
    </row>
    <row r="8109" spans="7:12" x14ac:dyDescent="0.2">
      <c r="G8109" s="32"/>
      <c r="H8109" s="32"/>
      <c r="I8109" s="32"/>
      <c r="J8109" s="32"/>
      <c r="K8109" s="32"/>
      <c r="L8109" s="32"/>
    </row>
    <row r="8110" spans="7:12" x14ac:dyDescent="0.2">
      <c r="G8110" s="32"/>
      <c r="H8110" s="32"/>
      <c r="I8110" s="32"/>
      <c r="J8110" s="32"/>
      <c r="K8110" s="32"/>
      <c r="L8110" s="32"/>
    </row>
    <row r="8111" spans="7:12" x14ac:dyDescent="0.2">
      <c r="G8111" s="32"/>
      <c r="H8111" s="32"/>
      <c r="I8111" s="32"/>
      <c r="J8111" s="32"/>
      <c r="K8111" s="32"/>
      <c r="L8111" s="32"/>
    </row>
    <row r="8112" spans="7:12" x14ac:dyDescent="0.2">
      <c r="G8112" s="32"/>
      <c r="H8112" s="32"/>
      <c r="I8112" s="32"/>
      <c r="J8112" s="32"/>
      <c r="K8112" s="32"/>
      <c r="L8112" s="32"/>
    </row>
    <row r="8113" spans="7:12" x14ac:dyDescent="0.2">
      <c r="G8113" s="32"/>
      <c r="H8113" s="32"/>
      <c r="I8113" s="32"/>
      <c r="J8113" s="32"/>
      <c r="K8113" s="32"/>
      <c r="L8113" s="32"/>
    </row>
    <row r="8114" spans="7:12" x14ac:dyDescent="0.2">
      <c r="G8114" s="32"/>
      <c r="H8114" s="32"/>
      <c r="I8114" s="32"/>
      <c r="J8114" s="32"/>
      <c r="K8114" s="32"/>
      <c r="L8114" s="32"/>
    </row>
    <row r="8115" spans="7:12" x14ac:dyDescent="0.2">
      <c r="G8115" s="32"/>
      <c r="H8115" s="32"/>
      <c r="I8115" s="32"/>
      <c r="J8115" s="32"/>
      <c r="K8115" s="32"/>
      <c r="L8115" s="32"/>
    </row>
    <row r="8116" spans="7:12" x14ac:dyDescent="0.2">
      <c r="G8116" s="32"/>
      <c r="H8116" s="32"/>
      <c r="I8116" s="32"/>
      <c r="J8116" s="32"/>
      <c r="K8116" s="32"/>
      <c r="L8116" s="32"/>
    </row>
    <row r="8117" spans="7:12" x14ac:dyDescent="0.2">
      <c r="G8117" s="32"/>
      <c r="H8117" s="32"/>
      <c r="I8117" s="32"/>
      <c r="J8117" s="32"/>
      <c r="K8117" s="32"/>
      <c r="L8117" s="32"/>
    </row>
    <row r="8118" spans="7:12" x14ac:dyDescent="0.2">
      <c r="G8118" s="32"/>
      <c r="H8118" s="32"/>
      <c r="I8118" s="32"/>
      <c r="J8118" s="32"/>
      <c r="K8118" s="32"/>
      <c r="L8118" s="32"/>
    </row>
    <row r="8119" spans="7:12" x14ac:dyDescent="0.2">
      <c r="G8119" s="32"/>
      <c r="H8119" s="32"/>
      <c r="I8119" s="32"/>
      <c r="J8119" s="32"/>
      <c r="K8119" s="32"/>
      <c r="L8119" s="32"/>
    </row>
    <row r="8120" spans="7:12" x14ac:dyDescent="0.2">
      <c r="G8120" s="32"/>
      <c r="H8120" s="32"/>
      <c r="I8120" s="32"/>
      <c r="J8120" s="32"/>
      <c r="K8120" s="32"/>
      <c r="L8120" s="32"/>
    </row>
    <row r="8121" spans="7:12" x14ac:dyDescent="0.2">
      <c r="G8121" s="32"/>
      <c r="H8121" s="32"/>
      <c r="I8121" s="32"/>
      <c r="J8121" s="32"/>
      <c r="K8121" s="32"/>
      <c r="L8121" s="32"/>
    </row>
    <row r="8122" spans="7:12" x14ac:dyDescent="0.2">
      <c r="G8122" s="32"/>
      <c r="H8122" s="32"/>
      <c r="I8122" s="32"/>
      <c r="J8122" s="32"/>
      <c r="K8122" s="32"/>
      <c r="L8122" s="32"/>
    </row>
    <row r="8123" spans="7:12" x14ac:dyDescent="0.2">
      <c r="G8123" s="32"/>
      <c r="H8123" s="32"/>
      <c r="I8123" s="32"/>
      <c r="J8123" s="32"/>
      <c r="K8123" s="32"/>
      <c r="L8123" s="32"/>
    </row>
    <row r="8124" spans="7:12" x14ac:dyDescent="0.2">
      <c r="G8124" s="32"/>
      <c r="H8124" s="32"/>
      <c r="I8124" s="32"/>
      <c r="J8124" s="32"/>
      <c r="K8124" s="32"/>
      <c r="L8124" s="32"/>
    </row>
    <row r="8125" spans="7:12" x14ac:dyDescent="0.2">
      <c r="G8125" s="32"/>
      <c r="H8125" s="32"/>
      <c r="I8125" s="32"/>
      <c r="J8125" s="32"/>
      <c r="K8125" s="32"/>
      <c r="L8125" s="32"/>
    </row>
    <row r="8126" spans="7:12" x14ac:dyDescent="0.2">
      <c r="G8126" s="32"/>
      <c r="H8126" s="32"/>
      <c r="I8126" s="32"/>
      <c r="J8126" s="32"/>
      <c r="K8126" s="32"/>
      <c r="L8126" s="32"/>
    </row>
    <row r="8127" spans="7:12" x14ac:dyDescent="0.2">
      <c r="G8127" s="32"/>
      <c r="H8127" s="32"/>
      <c r="I8127" s="32"/>
      <c r="J8127" s="32"/>
      <c r="K8127" s="32"/>
      <c r="L8127" s="32"/>
    </row>
    <row r="8128" spans="7:12" x14ac:dyDescent="0.2">
      <c r="G8128" s="32"/>
      <c r="H8128" s="32"/>
      <c r="I8128" s="32"/>
      <c r="J8128" s="32"/>
      <c r="K8128" s="32"/>
      <c r="L8128" s="32"/>
    </row>
    <row r="8129" spans="7:12" x14ac:dyDescent="0.2">
      <c r="G8129" s="32"/>
      <c r="H8129" s="32"/>
      <c r="I8129" s="32"/>
      <c r="J8129" s="32"/>
      <c r="K8129" s="32"/>
      <c r="L8129" s="32"/>
    </row>
    <row r="8130" spans="7:12" x14ac:dyDescent="0.2">
      <c r="G8130" s="32"/>
      <c r="H8130" s="32"/>
      <c r="I8130" s="32"/>
      <c r="J8130" s="32"/>
      <c r="K8130" s="32"/>
      <c r="L8130" s="32"/>
    </row>
    <row r="8131" spans="7:12" x14ac:dyDescent="0.2">
      <c r="G8131" s="32"/>
      <c r="H8131" s="32"/>
      <c r="I8131" s="32"/>
      <c r="J8131" s="32"/>
      <c r="K8131" s="32"/>
      <c r="L8131" s="32"/>
    </row>
    <row r="8132" spans="7:12" x14ac:dyDescent="0.2">
      <c r="G8132" s="32"/>
      <c r="H8132" s="32"/>
      <c r="I8132" s="32"/>
      <c r="J8132" s="32"/>
      <c r="K8132" s="32"/>
      <c r="L8132" s="32"/>
    </row>
    <row r="8133" spans="7:12" x14ac:dyDescent="0.2">
      <c r="G8133" s="32"/>
      <c r="H8133" s="32"/>
      <c r="I8133" s="32"/>
      <c r="J8133" s="32"/>
      <c r="K8133" s="32"/>
      <c r="L8133" s="32"/>
    </row>
    <row r="8134" spans="7:12" x14ac:dyDescent="0.2">
      <c r="G8134" s="32"/>
      <c r="H8134" s="32"/>
      <c r="I8134" s="32"/>
      <c r="J8134" s="32"/>
      <c r="K8134" s="32"/>
      <c r="L8134" s="32"/>
    </row>
    <row r="8135" spans="7:12" x14ac:dyDescent="0.2">
      <c r="G8135" s="32"/>
      <c r="H8135" s="32"/>
      <c r="I8135" s="32"/>
      <c r="J8135" s="32"/>
      <c r="K8135" s="32"/>
      <c r="L8135" s="32"/>
    </row>
    <row r="8136" spans="7:12" x14ac:dyDescent="0.2">
      <c r="G8136" s="32"/>
      <c r="H8136" s="32"/>
      <c r="I8136" s="32"/>
      <c r="J8136" s="32"/>
      <c r="K8136" s="32"/>
      <c r="L8136" s="32"/>
    </row>
    <row r="8137" spans="7:12" x14ac:dyDescent="0.2">
      <c r="G8137" s="32"/>
      <c r="H8137" s="32"/>
      <c r="I8137" s="32"/>
      <c r="J8137" s="32"/>
      <c r="K8137" s="32"/>
      <c r="L8137" s="32"/>
    </row>
    <row r="8138" spans="7:12" x14ac:dyDescent="0.2">
      <c r="G8138" s="32"/>
      <c r="H8138" s="32"/>
      <c r="I8138" s="32"/>
      <c r="J8138" s="32"/>
      <c r="K8138" s="32"/>
      <c r="L8138" s="32"/>
    </row>
    <row r="8139" spans="7:12" x14ac:dyDescent="0.2">
      <c r="G8139" s="32"/>
      <c r="H8139" s="32"/>
      <c r="I8139" s="32"/>
      <c r="J8139" s="32"/>
      <c r="K8139" s="32"/>
      <c r="L8139" s="32"/>
    </row>
    <row r="8140" spans="7:12" x14ac:dyDescent="0.2">
      <c r="G8140" s="32"/>
      <c r="H8140" s="32"/>
      <c r="I8140" s="32"/>
      <c r="J8140" s="32"/>
      <c r="K8140" s="32"/>
      <c r="L8140" s="32"/>
    </row>
    <row r="8141" spans="7:12" x14ac:dyDescent="0.2">
      <c r="G8141" s="32"/>
      <c r="H8141" s="32"/>
      <c r="I8141" s="32"/>
      <c r="J8141" s="32"/>
      <c r="K8141" s="32"/>
      <c r="L8141" s="32"/>
    </row>
    <row r="8142" spans="7:12" x14ac:dyDescent="0.2">
      <c r="G8142" s="32"/>
      <c r="H8142" s="32"/>
      <c r="I8142" s="32"/>
      <c r="J8142" s="32"/>
      <c r="K8142" s="32"/>
      <c r="L8142" s="32"/>
    </row>
    <row r="8143" spans="7:12" x14ac:dyDescent="0.2">
      <c r="G8143" s="32"/>
      <c r="H8143" s="32"/>
      <c r="I8143" s="32"/>
      <c r="J8143" s="32"/>
      <c r="K8143" s="32"/>
      <c r="L8143" s="32"/>
    </row>
    <row r="8144" spans="7:12" x14ac:dyDescent="0.2">
      <c r="G8144" s="32"/>
      <c r="H8144" s="32"/>
      <c r="I8144" s="32"/>
      <c r="J8144" s="32"/>
      <c r="K8144" s="32"/>
      <c r="L8144" s="32"/>
    </row>
    <row r="8145" spans="7:12" x14ac:dyDescent="0.2">
      <c r="G8145" s="32"/>
      <c r="H8145" s="32"/>
      <c r="I8145" s="32"/>
      <c r="J8145" s="32"/>
      <c r="K8145" s="32"/>
      <c r="L8145" s="32"/>
    </row>
    <row r="8146" spans="7:12" x14ac:dyDescent="0.2">
      <c r="G8146" s="32"/>
      <c r="H8146" s="32"/>
      <c r="I8146" s="32"/>
      <c r="J8146" s="32"/>
      <c r="K8146" s="32"/>
      <c r="L8146" s="32"/>
    </row>
    <row r="8147" spans="7:12" x14ac:dyDescent="0.2">
      <c r="G8147" s="32"/>
      <c r="H8147" s="32"/>
      <c r="I8147" s="32"/>
      <c r="J8147" s="32"/>
      <c r="K8147" s="32"/>
      <c r="L8147" s="32"/>
    </row>
    <row r="8148" spans="7:12" x14ac:dyDescent="0.2">
      <c r="G8148" s="32"/>
      <c r="H8148" s="32"/>
      <c r="I8148" s="32"/>
      <c r="J8148" s="32"/>
      <c r="K8148" s="32"/>
      <c r="L8148" s="32"/>
    </row>
    <row r="8149" spans="7:12" x14ac:dyDescent="0.2">
      <c r="G8149" s="32"/>
      <c r="H8149" s="32"/>
      <c r="I8149" s="32"/>
      <c r="J8149" s="32"/>
      <c r="K8149" s="32"/>
      <c r="L8149" s="32"/>
    </row>
    <row r="8150" spans="7:12" x14ac:dyDescent="0.2">
      <c r="G8150" s="32"/>
      <c r="H8150" s="32"/>
      <c r="I8150" s="32"/>
      <c r="J8150" s="32"/>
      <c r="K8150" s="32"/>
      <c r="L8150" s="32"/>
    </row>
    <row r="8151" spans="7:12" x14ac:dyDescent="0.2">
      <c r="G8151" s="32"/>
      <c r="H8151" s="32"/>
      <c r="I8151" s="32"/>
      <c r="J8151" s="32"/>
      <c r="K8151" s="32"/>
      <c r="L8151" s="32"/>
    </row>
    <row r="8152" spans="7:12" x14ac:dyDescent="0.2">
      <c r="G8152" s="32"/>
      <c r="H8152" s="32"/>
      <c r="I8152" s="32"/>
      <c r="J8152" s="32"/>
      <c r="K8152" s="32"/>
      <c r="L8152" s="32"/>
    </row>
    <row r="8153" spans="7:12" x14ac:dyDescent="0.2">
      <c r="G8153" s="32"/>
      <c r="H8153" s="32"/>
      <c r="I8153" s="32"/>
      <c r="J8153" s="32"/>
      <c r="K8153" s="32"/>
      <c r="L8153" s="32"/>
    </row>
    <row r="8154" spans="7:12" x14ac:dyDescent="0.2">
      <c r="G8154" s="32"/>
      <c r="H8154" s="32"/>
      <c r="I8154" s="32"/>
      <c r="J8154" s="32"/>
      <c r="K8154" s="32"/>
      <c r="L8154" s="32"/>
    </row>
    <row r="8155" spans="7:12" x14ac:dyDescent="0.2">
      <c r="G8155" s="32"/>
      <c r="H8155" s="32"/>
      <c r="I8155" s="32"/>
      <c r="J8155" s="32"/>
      <c r="K8155" s="32"/>
      <c r="L8155" s="32"/>
    </row>
    <row r="8156" spans="7:12" x14ac:dyDescent="0.2">
      <c r="G8156" s="32"/>
      <c r="H8156" s="32"/>
      <c r="I8156" s="32"/>
      <c r="J8156" s="32"/>
      <c r="K8156" s="32"/>
      <c r="L8156" s="32"/>
    </row>
    <row r="8157" spans="7:12" x14ac:dyDescent="0.2">
      <c r="G8157" s="32"/>
      <c r="H8157" s="32"/>
      <c r="I8157" s="32"/>
      <c r="J8157" s="32"/>
      <c r="K8157" s="32"/>
      <c r="L8157" s="32"/>
    </row>
    <row r="8158" spans="7:12" x14ac:dyDescent="0.2">
      <c r="G8158" s="32"/>
      <c r="H8158" s="32"/>
      <c r="I8158" s="32"/>
      <c r="J8158" s="32"/>
      <c r="K8158" s="32"/>
      <c r="L8158" s="32"/>
    </row>
    <row r="8159" spans="7:12" x14ac:dyDescent="0.2">
      <c r="G8159" s="32"/>
      <c r="H8159" s="32"/>
      <c r="I8159" s="32"/>
      <c r="J8159" s="32"/>
      <c r="K8159" s="32"/>
      <c r="L8159" s="32"/>
    </row>
    <row r="8160" spans="7:12" x14ac:dyDescent="0.2">
      <c r="G8160" s="32"/>
      <c r="H8160" s="32"/>
      <c r="I8160" s="32"/>
      <c r="J8160" s="32"/>
      <c r="K8160" s="32"/>
      <c r="L8160" s="32"/>
    </row>
    <row r="8161" spans="7:12" x14ac:dyDescent="0.2">
      <c r="G8161" s="32"/>
      <c r="H8161" s="32"/>
      <c r="I8161" s="32"/>
      <c r="J8161" s="32"/>
      <c r="K8161" s="32"/>
      <c r="L8161" s="32"/>
    </row>
    <row r="8162" spans="7:12" x14ac:dyDescent="0.2">
      <c r="G8162" s="32"/>
      <c r="H8162" s="32"/>
      <c r="I8162" s="32"/>
      <c r="J8162" s="32"/>
      <c r="K8162" s="32"/>
      <c r="L8162" s="32"/>
    </row>
    <row r="8163" spans="7:12" x14ac:dyDescent="0.2">
      <c r="G8163" s="32"/>
      <c r="H8163" s="32"/>
      <c r="I8163" s="32"/>
      <c r="J8163" s="32"/>
      <c r="K8163" s="32"/>
      <c r="L8163" s="32"/>
    </row>
    <row r="8164" spans="7:12" x14ac:dyDescent="0.2">
      <c r="G8164" s="32"/>
      <c r="H8164" s="32"/>
      <c r="I8164" s="32"/>
      <c r="J8164" s="32"/>
      <c r="K8164" s="32"/>
      <c r="L8164" s="32"/>
    </row>
    <row r="8165" spans="7:12" x14ac:dyDescent="0.2">
      <c r="G8165" s="32"/>
      <c r="H8165" s="32"/>
      <c r="I8165" s="32"/>
      <c r="J8165" s="32"/>
      <c r="K8165" s="32"/>
      <c r="L8165" s="32"/>
    </row>
    <row r="8166" spans="7:12" x14ac:dyDescent="0.2">
      <c r="G8166" s="32"/>
      <c r="H8166" s="32"/>
      <c r="I8166" s="32"/>
      <c r="J8166" s="32"/>
      <c r="K8166" s="32"/>
      <c r="L8166" s="32"/>
    </row>
    <row r="8167" spans="7:12" x14ac:dyDescent="0.2">
      <c r="G8167" s="32"/>
      <c r="H8167" s="32"/>
      <c r="I8167" s="32"/>
      <c r="J8167" s="32"/>
      <c r="K8167" s="32"/>
      <c r="L8167" s="32"/>
    </row>
    <row r="8168" spans="7:12" x14ac:dyDescent="0.2">
      <c r="G8168" s="32"/>
      <c r="H8168" s="32"/>
      <c r="I8168" s="32"/>
      <c r="J8168" s="32"/>
      <c r="K8168" s="32"/>
      <c r="L8168" s="32"/>
    </row>
    <row r="8169" spans="7:12" x14ac:dyDescent="0.2">
      <c r="G8169" s="32"/>
      <c r="H8169" s="32"/>
      <c r="I8169" s="32"/>
      <c r="J8169" s="32"/>
      <c r="K8169" s="32"/>
      <c r="L8169" s="32"/>
    </row>
    <row r="8170" spans="7:12" x14ac:dyDescent="0.2">
      <c r="G8170" s="32"/>
      <c r="H8170" s="32"/>
      <c r="I8170" s="32"/>
      <c r="J8170" s="32"/>
      <c r="K8170" s="32"/>
      <c r="L8170" s="32"/>
    </row>
    <row r="8171" spans="7:12" x14ac:dyDescent="0.2">
      <c r="G8171" s="32"/>
      <c r="H8171" s="32"/>
      <c r="I8171" s="32"/>
      <c r="J8171" s="32"/>
      <c r="K8171" s="32"/>
      <c r="L8171" s="32"/>
    </row>
    <row r="8172" spans="7:12" x14ac:dyDescent="0.2">
      <c r="G8172" s="32"/>
      <c r="H8172" s="32"/>
      <c r="I8172" s="32"/>
      <c r="J8172" s="32"/>
      <c r="K8172" s="32"/>
      <c r="L8172" s="32"/>
    </row>
    <row r="8173" spans="7:12" x14ac:dyDescent="0.2">
      <c r="G8173" s="32"/>
      <c r="H8173" s="32"/>
      <c r="I8173" s="32"/>
      <c r="J8173" s="32"/>
      <c r="K8173" s="32"/>
      <c r="L8173" s="32"/>
    </row>
    <row r="8174" spans="7:12" x14ac:dyDescent="0.2">
      <c r="G8174" s="32"/>
      <c r="H8174" s="32"/>
      <c r="I8174" s="32"/>
      <c r="J8174" s="32"/>
      <c r="K8174" s="32"/>
      <c r="L8174" s="32"/>
    </row>
    <row r="8175" spans="7:12" x14ac:dyDescent="0.2">
      <c r="G8175" s="32"/>
      <c r="H8175" s="32"/>
      <c r="I8175" s="32"/>
      <c r="J8175" s="32"/>
      <c r="K8175" s="32"/>
      <c r="L8175" s="32"/>
    </row>
    <row r="8176" spans="7:12" x14ac:dyDescent="0.2">
      <c r="G8176" s="32"/>
      <c r="H8176" s="32"/>
      <c r="I8176" s="32"/>
      <c r="J8176" s="32"/>
      <c r="K8176" s="32"/>
      <c r="L8176" s="32"/>
    </row>
    <row r="8177" spans="7:12" x14ac:dyDescent="0.2">
      <c r="G8177" s="32"/>
      <c r="H8177" s="32"/>
      <c r="I8177" s="32"/>
      <c r="J8177" s="32"/>
      <c r="K8177" s="32"/>
      <c r="L8177" s="32"/>
    </row>
    <row r="8178" spans="7:12" x14ac:dyDescent="0.2">
      <c r="G8178" s="32"/>
      <c r="H8178" s="32"/>
      <c r="I8178" s="32"/>
      <c r="J8178" s="32"/>
      <c r="K8178" s="32"/>
      <c r="L8178" s="32"/>
    </row>
    <row r="8179" spans="7:12" x14ac:dyDescent="0.2">
      <c r="G8179" s="32"/>
      <c r="H8179" s="32"/>
      <c r="I8179" s="32"/>
      <c r="J8179" s="32"/>
      <c r="K8179" s="32"/>
      <c r="L8179" s="32"/>
    </row>
    <row r="8180" spans="7:12" x14ac:dyDescent="0.2">
      <c r="G8180" s="32"/>
      <c r="H8180" s="32"/>
      <c r="I8180" s="32"/>
      <c r="J8180" s="32"/>
      <c r="K8180" s="32"/>
      <c r="L8180" s="32"/>
    </row>
    <row r="8181" spans="7:12" x14ac:dyDescent="0.2">
      <c r="G8181" s="32"/>
      <c r="H8181" s="32"/>
      <c r="I8181" s="32"/>
      <c r="J8181" s="32"/>
      <c r="K8181" s="32"/>
      <c r="L8181" s="32"/>
    </row>
    <row r="8182" spans="7:12" x14ac:dyDescent="0.2">
      <c r="G8182" s="32"/>
      <c r="H8182" s="32"/>
      <c r="I8182" s="32"/>
      <c r="J8182" s="32"/>
      <c r="K8182" s="32"/>
      <c r="L8182" s="32"/>
    </row>
    <row r="8183" spans="7:12" x14ac:dyDescent="0.2">
      <c r="G8183" s="32"/>
      <c r="H8183" s="32"/>
      <c r="I8183" s="32"/>
      <c r="J8183" s="32"/>
      <c r="K8183" s="32"/>
      <c r="L8183" s="32"/>
    </row>
    <row r="8184" spans="7:12" x14ac:dyDescent="0.2">
      <c r="G8184" s="32"/>
      <c r="H8184" s="32"/>
      <c r="I8184" s="32"/>
      <c r="J8184" s="32"/>
      <c r="K8184" s="32"/>
      <c r="L8184" s="32"/>
    </row>
    <row r="8185" spans="7:12" x14ac:dyDescent="0.2">
      <c r="G8185" s="32"/>
      <c r="H8185" s="32"/>
      <c r="I8185" s="32"/>
      <c r="J8185" s="32"/>
      <c r="K8185" s="32"/>
      <c r="L8185" s="32"/>
    </row>
    <row r="8186" spans="7:12" x14ac:dyDescent="0.2">
      <c r="G8186" s="32"/>
      <c r="H8186" s="32"/>
      <c r="I8186" s="32"/>
      <c r="J8186" s="32"/>
      <c r="K8186" s="32"/>
      <c r="L8186" s="32"/>
    </row>
    <row r="8187" spans="7:12" x14ac:dyDescent="0.2">
      <c r="G8187" s="32"/>
      <c r="H8187" s="32"/>
      <c r="I8187" s="32"/>
      <c r="J8187" s="32"/>
      <c r="K8187" s="32"/>
      <c r="L8187" s="32"/>
    </row>
    <row r="8188" spans="7:12" x14ac:dyDescent="0.2">
      <c r="G8188" s="32"/>
      <c r="H8188" s="32"/>
      <c r="I8188" s="32"/>
      <c r="J8188" s="32"/>
      <c r="K8188" s="32"/>
      <c r="L8188" s="32"/>
    </row>
    <row r="8189" spans="7:12" x14ac:dyDescent="0.2">
      <c r="G8189" s="32"/>
      <c r="H8189" s="32"/>
      <c r="I8189" s="32"/>
      <c r="J8189" s="32"/>
      <c r="K8189" s="32"/>
      <c r="L8189" s="32"/>
    </row>
    <row r="8190" spans="7:12" x14ac:dyDescent="0.2">
      <c r="G8190" s="32"/>
      <c r="H8190" s="32"/>
      <c r="I8190" s="32"/>
      <c r="J8190" s="32"/>
      <c r="K8190" s="32"/>
      <c r="L8190" s="32"/>
    </row>
    <row r="8191" spans="7:12" x14ac:dyDescent="0.2">
      <c r="G8191" s="32"/>
      <c r="H8191" s="32"/>
      <c r="I8191" s="32"/>
      <c r="J8191" s="32"/>
      <c r="K8191" s="32"/>
      <c r="L8191" s="32"/>
    </row>
    <row r="8192" spans="7:12" x14ac:dyDescent="0.2">
      <c r="G8192" s="32"/>
      <c r="H8192" s="32"/>
      <c r="I8192" s="32"/>
      <c r="J8192" s="32"/>
      <c r="K8192" s="32"/>
      <c r="L8192" s="32"/>
    </row>
    <row r="8193" spans="7:12" x14ac:dyDescent="0.2">
      <c r="G8193" s="32"/>
      <c r="H8193" s="32"/>
      <c r="I8193" s="32"/>
      <c r="J8193" s="32"/>
      <c r="K8193" s="32"/>
      <c r="L8193" s="32"/>
    </row>
    <row r="8194" spans="7:12" x14ac:dyDescent="0.2">
      <c r="G8194" s="32"/>
      <c r="H8194" s="32"/>
      <c r="I8194" s="32"/>
      <c r="J8194" s="32"/>
      <c r="K8194" s="32"/>
      <c r="L8194" s="32"/>
    </row>
    <row r="8195" spans="7:12" x14ac:dyDescent="0.2">
      <c r="G8195" s="32"/>
      <c r="H8195" s="32"/>
      <c r="I8195" s="32"/>
      <c r="J8195" s="32"/>
      <c r="K8195" s="32"/>
      <c r="L8195" s="32"/>
    </row>
    <row r="8196" spans="7:12" x14ac:dyDescent="0.2">
      <c r="G8196" s="32"/>
      <c r="H8196" s="32"/>
      <c r="I8196" s="32"/>
      <c r="J8196" s="32"/>
      <c r="K8196" s="32"/>
      <c r="L8196" s="32"/>
    </row>
    <row r="8197" spans="7:12" x14ac:dyDescent="0.2">
      <c r="G8197" s="32"/>
      <c r="H8197" s="32"/>
      <c r="I8197" s="32"/>
      <c r="J8197" s="32"/>
      <c r="K8197" s="32"/>
      <c r="L8197" s="32"/>
    </row>
    <row r="8198" spans="7:12" x14ac:dyDescent="0.2">
      <c r="G8198" s="32"/>
      <c r="H8198" s="32"/>
      <c r="I8198" s="32"/>
      <c r="J8198" s="32"/>
      <c r="K8198" s="32"/>
      <c r="L8198" s="32"/>
    </row>
    <row r="8199" spans="7:12" x14ac:dyDescent="0.2">
      <c r="G8199" s="32"/>
      <c r="H8199" s="32"/>
      <c r="I8199" s="32"/>
      <c r="J8199" s="32"/>
      <c r="K8199" s="32"/>
      <c r="L8199" s="32"/>
    </row>
    <row r="8200" spans="7:12" x14ac:dyDescent="0.2">
      <c r="G8200" s="32"/>
      <c r="H8200" s="32"/>
      <c r="I8200" s="32"/>
      <c r="J8200" s="32"/>
      <c r="K8200" s="32"/>
      <c r="L8200" s="32"/>
    </row>
    <row r="8201" spans="7:12" x14ac:dyDescent="0.2">
      <c r="G8201" s="32"/>
      <c r="H8201" s="32"/>
      <c r="I8201" s="32"/>
      <c r="J8201" s="32"/>
      <c r="K8201" s="32"/>
      <c r="L8201" s="32"/>
    </row>
    <row r="8202" spans="7:12" x14ac:dyDescent="0.2">
      <c r="G8202" s="32"/>
      <c r="H8202" s="32"/>
      <c r="I8202" s="32"/>
      <c r="J8202" s="32"/>
      <c r="K8202" s="32"/>
      <c r="L8202" s="32"/>
    </row>
    <row r="8203" spans="7:12" x14ac:dyDescent="0.2">
      <c r="G8203" s="32"/>
      <c r="H8203" s="32"/>
      <c r="I8203" s="32"/>
      <c r="J8203" s="32"/>
      <c r="K8203" s="32"/>
      <c r="L8203" s="32"/>
    </row>
    <row r="8204" spans="7:12" x14ac:dyDescent="0.2">
      <c r="G8204" s="32"/>
      <c r="H8204" s="32"/>
      <c r="I8204" s="32"/>
      <c r="J8204" s="32"/>
      <c r="K8204" s="32"/>
      <c r="L8204" s="32"/>
    </row>
    <row r="8205" spans="7:12" x14ac:dyDescent="0.2">
      <c r="G8205" s="32"/>
      <c r="H8205" s="32"/>
      <c r="I8205" s="32"/>
      <c r="J8205" s="32"/>
      <c r="K8205" s="32"/>
      <c r="L8205" s="32"/>
    </row>
    <row r="8206" spans="7:12" x14ac:dyDescent="0.2">
      <c r="G8206" s="32"/>
      <c r="H8206" s="32"/>
      <c r="I8206" s="32"/>
      <c r="J8206" s="32"/>
      <c r="K8206" s="32"/>
      <c r="L8206" s="32"/>
    </row>
    <row r="8207" spans="7:12" x14ac:dyDescent="0.2">
      <c r="G8207" s="32"/>
      <c r="H8207" s="32"/>
      <c r="I8207" s="32"/>
      <c r="J8207" s="32"/>
      <c r="K8207" s="32"/>
      <c r="L8207" s="32"/>
    </row>
    <row r="8208" spans="7:12" x14ac:dyDescent="0.2">
      <c r="G8208" s="32"/>
      <c r="H8208" s="32"/>
      <c r="I8208" s="32"/>
      <c r="J8208" s="32"/>
      <c r="K8208" s="32"/>
      <c r="L8208" s="32"/>
    </row>
    <row r="8209" spans="7:12" x14ac:dyDescent="0.2">
      <c r="G8209" s="32"/>
      <c r="H8209" s="32"/>
      <c r="I8209" s="32"/>
      <c r="J8209" s="32"/>
      <c r="K8209" s="32"/>
      <c r="L8209" s="32"/>
    </row>
    <row r="8210" spans="7:12" x14ac:dyDescent="0.2">
      <c r="G8210" s="32"/>
      <c r="H8210" s="32"/>
      <c r="I8210" s="32"/>
      <c r="J8210" s="32"/>
      <c r="K8210" s="32"/>
      <c r="L8210" s="32"/>
    </row>
    <row r="8211" spans="7:12" x14ac:dyDescent="0.2">
      <c r="G8211" s="32"/>
      <c r="H8211" s="32"/>
      <c r="I8211" s="32"/>
      <c r="J8211" s="32"/>
      <c r="K8211" s="32"/>
      <c r="L8211" s="32"/>
    </row>
    <row r="8212" spans="7:12" x14ac:dyDescent="0.2">
      <c r="G8212" s="32"/>
      <c r="H8212" s="32"/>
      <c r="I8212" s="32"/>
      <c r="J8212" s="32"/>
      <c r="K8212" s="32"/>
      <c r="L8212" s="32"/>
    </row>
    <row r="8213" spans="7:12" x14ac:dyDescent="0.2">
      <c r="G8213" s="32"/>
      <c r="H8213" s="32"/>
      <c r="I8213" s="32"/>
      <c r="J8213" s="32"/>
      <c r="K8213" s="32"/>
      <c r="L8213" s="32"/>
    </row>
    <row r="8214" spans="7:12" x14ac:dyDescent="0.2">
      <c r="G8214" s="32"/>
      <c r="H8214" s="32"/>
      <c r="I8214" s="32"/>
      <c r="J8214" s="32"/>
      <c r="K8214" s="32"/>
      <c r="L8214" s="32"/>
    </row>
    <row r="8215" spans="7:12" x14ac:dyDescent="0.2">
      <c r="G8215" s="32"/>
      <c r="H8215" s="32"/>
      <c r="I8215" s="32"/>
      <c r="J8215" s="32"/>
      <c r="K8215" s="32"/>
      <c r="L8215" s="32"/>
    </row>
    <row r="8216" spans="7:12" x14ac:dyDescent="0.2">
      <c r="G8216" s="32"/>
      <c r="H8216" s="32"/>
      <c r="I8216" s="32"/>
      <c r="J8216" s="32"/>
      <c r="K8216" s="32"/>
      <c r="L8216" s="32"/>
    </row>
    <row r="8217" spans="7:12" x14ac:dyDescent="0.2">
      <c r="G8217" s="32"/>
      <c r="H8217" s="32"/>
      <c r="I8217" s="32"/>
      <c r="J8217" s="32"/>
      <c r="K8217" s="32"/>
      <c r="L8217" s="32"/>
    </row>
    <row r="8218" spans="7:12" x14ac:dyDescent="0.2">
      <c r="G8218" s="32"/>
      <c r="H8218" s="32"/>
      <c r="I8218" s="32"/>
      <c r="J8218" s="32"/>
      <c r="K8218" s="32"/>
      <c r="L8218" s="32"/>
    </row>
    <row r="8219" spans="7:12" x14ac:dyDescent="0.2">
      <c r="G8219" s="32"/>
      <c r="H8219" s="32"/>
      <c r="I8219" s="32"/>
      <c r="J8219" s="32"/>
      <c r="K8219" s="32"/>
      <c r="L8219" s="32"/>
    </row>
    <row r="8220" spans="7:12" x14ac:dyDescent="0.2">
      <c r="G8220" s="32"/>
      <c r="H8220" s="32"/>
      <c r="I8220" s="32"/>
      <c r="J8220" s="32"/>
      <c r="K8220" s="32"/>
      <c r="L8220" s="32"/>
    </row>
    <row r="8221" spans="7:12" x14ac:dyDescent="0.2">
      <c r="G8221" s="32"/>
      <c r="H8221" s="32"/>
      <c r="I8221" s="32"/>
      <c r="J8221" s="32"/>
      <c r="K8221" s="32"/>
      <c r="L8221" s="32"/>
    </row>
    <row r="8222" spans="7:12" x14ac:dyDescent="0.2">
      <c r="G8222" s="32"/>
      <c r="H8222" s="32"/>
      <c r="I8222" s="32"/>
      <c r="J8222" s="32"/>
      <c r="K8222" s="32"/>
      <c r="L8222" s="32"/>
    </row>
    <row r="8223" spans="7:12" x14ac:dyDescent="0.2">
      <c r="G8223" s="32"/>
      <c r="H8223" s="32"/>
      <c r="I8223" s="32"/>
      <c r="J8223" s="32"/>
      <c r="K8223" s="32"/>
      <c r="L8223" s="32"/>
    </row>
    <row r="8224" spans="7:12" x14ac:dyDescent="0.2">
      <c r="G8224" s="32"/>
      <c r="H8224" s="32"/>
      <c r="I8224" s="32"/>
      <c r="J8224" s="32"/>
      <c r="K8224" s="32"/>
      <c r="L8224" s="32"/>
    </row>
    <row r="8225" spans="7:12" x14ac:dyDescent="0.2">
      <c r="G8225" s="32"/>
      <c r="H8225" s="32"/>
      <c r="I8225" s="32"/>
      <c r="J8225" s="32"/>
      <c r="K8225" s="32"/>
      <c r="L8225" s="32"/>
    </row>
    <row r="8226" spans="7:12" x14ac:dyDescent="0.2">
      <c r="G8226" s="32"/>
      <c r="H8226" s="32"/>
      <c r="I8226" s="32"/>
      <c r="J8226" s="32"/>
      <c r="K8226" s="32"/>
      <c r="L8226" s="32"/>
    </row>
    <row r="8227" spans="7:12" x14ac:dyDescent="0.2">
      <c r="G8227" s="32"/>
      <c r="H8227" s="32"/>
      <c r="I8227" s="32"/>
      <c r="J8227" s="32"/>
      <c r="K8227" s="32"/>
      <c r="L8227" s="32"/>
    </row>
    <row r="8228" spans="7:12" x14ac:dyDescent="0.2">
      <c r="G8228" s="32"/>
      <c r="H8228" s="32"/>
      <c r="I8228" s="32"/>
      <c r="J8228" s="32"/>
      <c r="K8228" s="32"/>
      <c r="L8228" s="32"/>
    </row>
    <row r="8229" spans="7:12" x14ac:dyDescent="0.2">
      <c r="G8229" s="32"/>
      <c r="H8229" s="32"/>
      <c r="I8229" s="32"/>
      <c r="J8229" s="32"/>
      <c r="K8229" s="32"/>
      <c r="L8229" s="32"/>
    </row>
    <row r="8230" spans="7:12" x14ac:dyDescent="0.2">
      <c r="G8230" s="32"/>
      <c r="H8230" s="32"/>
      <c r="I8230" s="32"/>
      <c r="J8230" s="32"/>
      <c r="K8230" s="32"/>
      <c r="L8230" s="32"/>
    </row>
    <row r="8231" spans="7:12" x14ac:dyDescent="0.2">
      <c r="G8231" s="32"/>
      <c r="H8231" s="32"/>
      <c r="I8231" s="32"/>
      <c r="J8231" s="32"/>
      <c r="K8231" s="32"/>
      <c r="L8231" s="32"/>
    </row>
    <row r="8232" spans="7:12" x14ac:dyDescent="0.2">
      <c r="G8232" s="32"/>
      <c r="H8232" s="32"/>
      <c r="I8232" s="32"/>
      <c r="J8232" s="32"/>
      <c r="K8232" s="32"/>
      <c r="L8232" s="32"/>
    </row>
    <row r="8233" spans="7:12" x14ac:dyDescent="0.2">
      <c r="G8233" s="32"/>
      <c r="H8233" s="32"/>
      <c r="I8233" s="32"/>
      <c r="J8233" s="32"/>
      <c r="K8233" s="32"/>
      <c r="L8233" s="32"/>
    </row>
    <row r="8234" spans="7:12" x14ac:dyDescent="0.2">
      <c r="G8234" s="32"/>
      <c r="H8234" s="32"/>
      <c r="I8234" s="32"/>
      <c r="J8234" s="32"/>
      <c r="K8234" s="32"/>
      <c r="L8234" s="32"/>
    </row>
    <row r="8235" spans="7:12" x14ac:dyDescent="0.2">
      <c r="G8235" s="32"/>
      <c r="H8235" s="32"/>
      <c r="I8235" s="32"/>
      <c r="J8235" s="32"/>
      <c r="K8235" s="32"/>
      <c r="L8235" s="32"/>
    </row>
    <row r="8236" spans="7:12" x14ac:dyDescent="0.2">
      <c r="G8236" s="32"/>
      <c r="H8236" s="32"/>
      <c r="I8236" s="32"/>
      <c r="J8236" s="32"/>
      <c r="K8236" s="32"/>
      <c r="L8236" s="32"/>
    </row>
    <row r="8237" spans="7:12" x14ac:dyDescent="0.2">
      <c r="G8237" s="32"/>
      <c r="H8237" s="32"/>
      <c r="I8237" s="32"/>
      <c r="J8237" s="32"/>
      <c r="K8237" s="32"/>
      <c r="L8237" s="32"/>
    </row>
    <row r="8238" spans="7:12" x14ac:dyDescent="0.2">
      <c r="G8238" s="32"/>
      <c r="H8238" s="32"/>
      <c r="I8238" s="32"/>
      <c r="J8238" s="32"/>
      <c r="K8238" s="32"/>
      <c r="L8238" s="32"/>
    </row>
    <row r="8239" spans="7:12" x14ac:dyDescent="0.2">
      <c r="G8239" s="32"/>
      <c r="H8239" s="32"/>
      <c r="I8239" s="32"/>
      <c r="J8239" s="32"/>
      <c r="K8239" s="32"/>
      <c r="L8239" s="32"/>
    </row>
    <row r="8240" spans="7:12" x14ac:dyDescent="0.2">
      <c r="G8240" s="32"/>
      <c r="H8240" s="32"/>
      <c r="I8240" s="32"/>
      <c r="J8240" s="32"/>
      <c r="K8240" s="32"/>
      <c r="L8240" s="32"/>
    </row>
    <row r="8241" spans="7:12" x14ac:dyDescent="0.2">
      <c r="G8241" s="32"/>
      <c r="H8241" s="32"/>
      <c r="I8241" s="32"/>
      <c r="J8241" s="32"/>
      <c r="K8241" s="32"/>
      <c r="L8241" s="32"/>
    </row>
    <row r="8242" spans="7:12" x14ac:dyDescent="0.2">
      <c r="G8242" s="32"/>
      <c r="H8242" s="32"/>
      <c r="I8242" s="32"/>
      <c r="J8242" s="32"/>
      <c r="K8242" s="32"/>
      <c r="L8242" s="32"/>
    </row>
    <row r="8243" spans="7:12" x14ac:dyDescent="0.2">
      <c r="G8243" s="32"/>
      <c r="H8243" s="32"/>
      <c r="I8243" s="32"/>
      <c r="J8243" s="32"/>
      <c r="K8243" s="32"/>
      <c r="L8243" s="32"/>
    </row>
    <row r="8244" spans="7:12" x14ac:dyDescent="0.2">
      <c r="G8244" s="32"/>
      <c r="H8244" s="32"/>
      <c r="I8244" s="32"/>
      <c r="J8244" s="32"/>
      <c r="K8244" s="32"/>
      <c r="L8244" s="32"/>
    </row>
    <row r="8245" spans="7:12" x14ac:dyDescent="0.2">
      <c r="G8245" s="32"/>
      <c r="H8245" s="32"/>
      <c r="I8245" s="32"/>
      <c r="J8245" s="32"/>
      <c r="K8245" s="32"/>
      <c r="L8245" s="32"/>
    </row>
    <row r="8246" spans="7:12" x14ac:dyDescent="0.2">
      <c r="G8246" s="32"/>
      <c r="H8246" s="32"/>
      <c r="I8246" s="32"/>
      <c r="J8246" s="32"/>
      <c r="K8246" s="32"/>
      <c r="L8246" s="32"/>
    </row>
    <row r="8247" spans="7:12" x14ac:dyDescent="0.2">
      <c r="G8247" s="32"/>
      <c r="H8247" s="32"/>
      <c r="I8247" s="32"/>
      <c r="J8247" s="32"/>
      <c r="K8247" s="32"/>
      <c r="L8247" s="32"/>
    </row>
    <row r="8248" spans="7:12" x14ac:dyDescent="0.2">
      <c r="G8248" s="32"/>
      <c r="H8248" s="32"/>
      <c r="I8248" s="32"/>
      <c r="J8248" s="32"/>
      <c r="K8248" s="32"/>
      <c r="L8248" s="32"/>
    </row>
    <row r="8249" spans="7:12" x14ac:dyDescent="0.2">
      <c r="G8249" s="32"/>
      <c r="H8249" s="32"/>
      <c r="I8249" s="32"/>
      <c r="J8249" s="32"/>
      <c r="K8249" s="32"/>
      <c r="L8249" s="32"/>
    </row>
    <row r="8250" spans="7:12" x14ac:dyDescent="0.2">
      <c r="G8250" s="32"/>
      <c r="H8250" s="32"/>
      <c r="I8250" s="32"/>
      <c r="J8250" s="32"/>
      <c r="K8250" s="32"/>
      <c r="L8250" s="32"/>
    </row>
    <row r="8251" spans="7:12" x14ac:dyDescent="0.2">
      <c r="G8251" s="32"/>
      <c r="H8251" s="32"/>
      <c r="I8251" s="32"/>
      <c r="J8251" s="32"/>
      <c r="K8251" s="32"/>
      <c r="L8251" s="32"/>
    </row>
    <row r="8252" spans="7:12" x14ac:dyDescent="0.2">
      <c r="G8252" s="32"/>
      <c r="H8252" s="32"/>
      <c r="I8252" s="32"/>
      <c r="J8252" s="32"/>
      <c r="K8252" s="32"/>
      <c r="L8252" s="32"/>
    </row>
    <row r="8253" spans="7:12" x14ac:dyDescent="0.2">
      <c r="G8253" s="32"/>
      <c r="H8253" s="32"/>
      <c r="I8253" s="32"/>
      <c r="J8253" s="32"/>
      <c r="K8253" s="32"/>
      <c r="L8253" s="32"/>
    </row>
    <row r="8254" spans="7:12" x14ac:dyDescent="0.2">
      <c r="G8254" s="32"/>
      <c r="H8254" s="32"/>
      <c r="I8254" s="32"/>
      <c r="J8254" s="32"/>
      <c r="K8254" s="32"/>
      <c r="L8254" s="32"/>
    </row>
    <row r="8255" spans="7:12" x14ac:dyDescent="0.2">
      <c r="G8255" s="32"/>
      <c r="H8255" s="32"/>
      <c r="I8255" s="32"/>
      <c r="J8255" s="32"/>
      <c r="K8255" s="32"/>
      <c r="L8255" s="32"/>
    </row>
    <row r="8256" spans="7:12" x14ac:dyDescent="0.2">
      <c r="G8256" s="32"/>
      <c r="H8256" s="32"/>
      <c r="I8256" s="32"/>
      <c r="J8256" s="32"/>
      <c r="K8256" s="32"/>
      <c r="L8256" s="32"/>
    </row>
    <row r="8257" spans="7:12" x14ac:dyDescent="0.2">
      <c r="G8257" s="32"/>
      <c r="H8257" s="32"/>
      <c r="I8257" s="32"/>
      <c r="J8257" s="32"/>
      <c r="K8257" s="32"/>
      <c r="L8257" s="32"/>
    </row>
    <row r="8258" spans="7:12" x14ac:dyDescent="0.2">
      <c r="G8258" s="32"/>
      <c r="H8258" s="32"/>
      <c r="I8258" s="32"/>
      <c r="J8258" s="32"/>
      <c r="K8258" s="32"/>
      <c r="L8258" s="32"/>
    </row>
    <row r="8259" spans="7:12" x14ac:dyDescent="0.2">
      <c r="G8259" s="32"/>
      <c r="H8259" s="32"/>
      <c r="I8259" s="32"/>
      <c r="J8259" s="32"/>
      <c r="K8259" s="32"/>
      <c r="L8259" s="32"/>
    </row>
    <row r="8260" spans="7:12" x14ac:dyDescent="0.2">
      <c r="G8260" s="32"/>
      <c r="H8260" s="32"/>
      <c r="I8260" s="32"/>
      <c r="J8260" s="32"/>
      <c r="K8260" s="32"/>
      <c r="L8260" s="32"/>
    </row>
    <row r="8261" spans="7:12" x14ac:dyDescent="0.2">
      <c r="G8261" s="32"/>
      <c r="H8261" s="32"/>
      <c r="I8261" s="32"/>
      <c r="J8261" s="32"/>
      <c r="K8261" s="32"/>
      <c r="L8261" s="32"/>
    </row>
    <row r="8262" spans="7:12" x14ac:dyDescent="0.2">
      <c r="G8262" s="32"/>
      <c r="H8262" s="32"/>
      <c r="I8262" s="32"/>
      <c r="J8262" s="32"/>
      <c r="K8262" s="32"/>
      <c r="L8262" s="32"/>
    </row>
    <row r="8263" spans="7:12" x14ac:dyDescent="0.2">
      <c r="G8263" s="32"/>
      <c r="H8263" s="32"/>
      <c r="I8263" s="32"/>
      <c r="J8263" s="32"/>
      <c r="K8263" s="32"/>
      <c r="L8263" s="32"/>
    </row>
    <row r="8264" spans="7:12" x14ac:dyDescent="0.2">
      <c r="G8264" s="32"/>
      <c r="H8264" s="32"/>
      <c r="I8264" s="32"/>
      <c r="J8264" s="32"/>
      <c r="K8264" s="32"/>
      <c r="L8264" s="32"/>
    </row>
    <row r="8265" spans="7:12" x14ac:dyDescent="0.2">
      <c r="G8265" s="32"/>
      <c r="H8265" s="32"/>
      <c r="I8265" s="32"/>
      <c r="J8265" s="32"/>
      <c r="K8265" s="32"/>
      <c r="L8265" s="32"/>
    </row>
    <row r="8266" spans="7:12" x14ac:dyDescent="0.2">
      <c r="G8266" s="32"/>
      <c r="H8266" s="32"/>
      <c r="I8266" s="32"/>
      <c r="J8266" s="32"/>
      <c r="K8266" s="32"/>
      <c r="L8266" s="32"/>
    </row>
    <row r="8267" spans="7:12" x14ac:dyDescent="0.2">
      <c r="G8267" s="32"/>
      <c r="H8267" s="32"/>
      <c r="I8267" s="32"/>
      <c r="J8267" s="32"/>
      <c r="K8267" s="32"/>
      <c r="L8267" s="32"/>
    </row>
    <row r="8268" spans="7:12" x14ac:dyDescent="0.2">
      <c r="G8268" s="32"/>
      <c r="H8268" s="32"/>
      <c r="I8268" s="32"/>
      <c r="J8268" s="32"/>
      <c r="K8268" s="32"/>
      <c r="L8268" s="32"/>
    </row>
    <row r="8269" spans="7:12" x14ac:dyDescent="0.2">
      <c r="G8269" s="32"/>
      <c r="H8269" s="32"/>
      <c r="I8269" s="32"/>
      <c r="J8269" s="32"/>
      <c r="K8269" s="32"/>
      <c r="L8269" s="32"/>
    </row>
    <row r="8270" spans="7:12" x14ac:dyDescent="0.2">
      <c r="G8270" s="32"/>
      <c r="H8270" s="32"/>
      <c r="I8270" s="32"/>
      <c r="J8270" s="32"/>
      <c r="K8270" s="32"/>
      <c r="L8270" s="32"/>
    </row>
    <row r="8271" spans="7:12" x14ac:dyDescent="0.2">
      <c r="G8271" s="32"/>
      <c r="H8271" s="32"/>
      <c r="I8271" s="32"/>
      <c r="J8271" s="32"/>
      <c r="K8271" s="32"/>
      <c r="L8271" s="32"/>
    </row>
    <row r="8272" spans="7:12" x14ac:dyDescent="0.2">
      <c r="G8272" s="32"/>
      <c r="H8272" s="32"/>
      <c r="I8272" s="32"/>
      <c r="J8272" s="32"/>
      <c r="K8272" s="32"/>
      <c r="L8272" s="32"/>
    </row>
    <row r="8273" spans="7:12" x14ac:dyDescent="0.2">
      <c r="G8273" s="32"/>
      <c r="H8273" s="32"/>
      <c r="I8273" s="32"/>
      <c r="J8273" s="32"/>
      <c r="K8273" s="32"/>
      <c r="L8273" s="32"/>
    </row>
    <row r="8274" spans="7:12" x14ac:dyDescent="0.2">
      <c r="G8274" s="32"/>
      <c r="H8274" s="32"/>
      <c r="I8274" s="32"/>
      <c r="J8274" s="32"/>
      <c r="K8274" s="32"/>
      <c r="L8274" s="32"/>
    </row>
    <row r="8275" spans="7:12" x14ac:dyDescent="0.2">
      <c r="G8275" s="32"/>
      <c r="H8275" s="32"/>
      <c r="I8275" s="32"/>
      <c r="J8275" s="32"/>
      <c r="K8275" s="32"/>
      <c r="L8275" s="32"/>
    </row>
    <row r="8276" spans="7:12" x14ac:dyDescent="0.2">
      <c r="G8276" s="32"/>
      <c r="H8276" s="32"/>
      <c r="I8276" s="32"/>
      <c r="J8276" s="32"/>
      <c r="K8276" s="32"/>
      <c r="L8276" s="32"/>
    </row>
    <row r="8277" spans="7:12" x14ac:dyDescent="0.2">
      <c r="G8277" s="32"/>
      <c r="H8277" s="32"/>
      <c r="I8277" s="32"/>
      <c r="J8277" s="32"/>
      <c r="K8277" s="32"/>
      <c r="L8277" s="32"/>
    </row>
    <row r="8278" spans="7:12" x14ac:dyDescent="0.2">
      <c r="G8278" s="32"/>
      <c r="H8278" s="32"/>
      <c r="I8278" s="32"/>
      <c r="J8278" s="32"/>
      <c r="K8278" s="32"/>
      <c r="L8278" s="32"/>
    </row>
    <row r="8279" spans="7:12" x14ac:dyDescent="0.2">
      <c r="G8279" s="32"/>
      <c r="H8279" s="32"/>
      <c r="I8279" s="32"/>
      <c r="J8279" s="32"/>
      <c r="K8279" s="32"/>
      <c r="L8279" s="32"/>
    </row>
    <row r="8280" spans="7:12" x14ac:dyDescent="0.2">
      <c r="G8280" s="32"/>
      <c r="H8280" s="32"/>
      <c r="I8280" s="32"/>
      <c r="J8280" s="32"/>
      <c r="K8280" s="32"/>
      <c r="L8280" s="32"/>
    </row>
    <row r="8281" spans="7:12" x14ac:dyDescent="0.2">
      <c r="G8281" s="32"/>
      <c r="H8281" s="32"/>
      <c r="I8281" s="32"/>
      <c r="J8281" s="32"/>
      <c r="K8281" s="32"/>
      <c r="L8281" s="32"/>
    </row>
    <row r="8282" spans="7:12" x14ac:dyDescent="0.2">
      <c r="G8282" s="32"/>
      <c r="H8282" s="32"/>
      <c r="I8282" s="32"/>
      <c r="J8282" s="32"/>
      <c r="K8282" s="32"/>
      <c r="L8282" s="32"/>
    </row>
    <row r="8283" spans="7:12" x14ac:dyDescent="0.2">
      <c r="G8283" s="32"/>
      <c r="H8283" s="32"/>
      <c r="I8283" s="32"/>
      <c r="J8283" s="32"/>
      <c r="K8283" s="32"/>
      <c r="L8283" s="32"/>
    </row>
    <row r="8284" spans="7:12" x14ac:dyDescent="0.2">
      <c r="G8284" s="32"/>
      <c r="H8284" s="32"/>
      <c r="I8284" s="32"/>
      <c r="J8284" s="32"/>
      <c r="K8284" s="32"/>
      <c r="L8284" s="32"/>
    </row>
    <row r="8285" spans="7:12" x14ac:dyDescent="0.2">
      <c r="G8285" s="32"/>
      <c r="H8285" s="32"/>
      <c r="I8285" s="32"/>
      <c r="J8285" s="32"/>
      <c r="K8285" s="32"/>
      <c r="L8285" s="32"/>
    </row>
    <row r="8286" spans="7:12" x14ac:dyDescent="0.2">
      <c r="G8286" s="32"/>
      <c r="H8286" s="32"/>
      <c r="I8286" s="32"/>
      <c r="J8286" s="32"/>
      <c r="K8286" s="32"/>
      <c r="L8286" s="32"/>
    </row>
    <row r="8287" spans="7:12" x14ac:dyDescent="0.2">
      <c r="G8287" s="32"/>
      <c r="H8287" s="32"/>
      <c r="I8287" s="32"/>
      <c r="J8287" s="32"/>
      <c r="K8287" s="32"/>
      <c r="L8287" s="32"/>
    </row>
    <row r="8288" spans="7:12" x14ac:dyDescent="0.2">
      <c r="G8288" s="32"/>
      <c r="H8288" s="32"/>
      <c r="I8288" s="32"/>
      <c r="J8288" s="32"/>
      <c r="K8288" s="32"/>
      <c r="L8288" s="32"/>
    </row>
    <row r="8289" spans="7:12" x14ac:dyDescent="0.2">
      <c r="G8289" s="32"/>
      <c r="H8289" s="32"/>
      <c r="I8289" s="32"/>
      <c r="J8289" s="32"/>
      <c r="K8289" s="32"/>
      <c r="L8289" s="32"/>
    </row>
    <row r="8290" spans="7:12" x14ac:dyDescent="0.2">
      <c r="G8290" s="32"/>
      <c r="H8290" s="32"/>
      <c r="I8290" s="32"/>
      <c r="J8290" s="32"/>
      <c r="K8290" s="32"/>
      <c r="L8290" s="32"/>
    </row>
    <row r="8291" spans="7:12" x14ac:dyDescent="0.2">
      <c r="G8291" s="32"/>
      <c r="H8291" s="32"/>
      <c r="I8291" s="32"/>
      <c r="J8291" s="32"/>
      <c r="K8291" s="32"/>
      <c r="L8291" s="32"/>
    </row>
    <row r="8292" spans="7:12" x14ac:dyDescent="0.2">
      <c r="G8292" s="32"/>
      <c r="H8292" s="32"/>
      <c r="I8292" s="32"/>
      <c r="J8292" s="32"/>
      <c r="K8292" s="32"/>
      <c r="L8292" s="32"/>
    </row>
    <row r="8293" spans="7:12" x14ac:dyDescent="0.2">
      <c r="G8293" s="32"/>
      <c r="H8293" s="32"/>
      <c r="I8293" s="32"/>
      <c r="J8293" s="32"/>
      <c r="K8293" s="32"/>
      <c r="L8293" s="32"/>
    </row>
    <row r="8294" spans="7:12" x14ac:dyDescent="0.2">
      <c r="G8294" s="32"/>
      <c r="H8294" s="32"/>
      <c r="I8294" s="32"/>
      <c r="J8294" s="32"/>
      <c r="K8294" s="32"/>
      <c r="L8294" s="32"/>
    </row>
    <row r="8295" spans="7:12" x14ac:dyDescent="0.2">
      <c r="G8295" s="32"/>
      <c r="H8295" s="32"/>
      <c r="I8295" s="32"/>
      <c r="J8295" s="32"/>
      <c r="K8295" s="32"/>
      <c r="L8295" s="32"/>
    </row>
    <row r="8296" spans="7:12" x14ac:dyDescent="0.2">
      <c r="G8296" s="32"/>
      <c r="H8296" s="32"/>
      <c r="I8296" s="32"/>
      <c r="J8296" s="32"/>
      <c r="K8296" s="32"/>
      <c r="L8296" s="32"/>
    </row>
    <row r="8297" spans="7:12" x14ac:dyDescent="0.2">
      <c r="G8297" s="32"/>
      <c r="H8297" s="32"/>
      <c r="I8297" s="32"/>
      <c r="J8297" s="32"/>
      <c r="K8297" s="32"/>
      <c r="L8297" s="32"/>
    </row>
    <row r="8298" spans="7:12" x14ac:dyDescent="0.2">
      <c r="G8298" s="32"/>
      <c r="H8298" s="32"/>
      <c r="I8298" s="32"/>
      <c r="J8298" s="32"/>
      <c r="K8298" s="32"/>
      <c r="L8298" s="32"/>
    </row>
    <row r="8299" spans="7:12" x14ac:dyDescent="0.2">
      <c r="G8299" s="32"/>
      <c r="H8299" s="32"/>
      <c r="I8299" s="32"/>
      <c r="J8299" s="32"/>
      <c r="K8299" s="32"/>
      <c r="L8299" s="32"/>
    </row>
    <row r="8300" spans="7:12" x14ac:dyDescent="0.2">
      <c r="G8300" s="32"/>
      <c r="H8300" s="32"/>
      <c r="I8300" s="32"/>
      <c r="J8300" s="32"/>
      <c r="K8300" s="32"/>
      <c r="L8300" s="32"/>
    </row>
    <row r="8301" spans="7:12" x14ac:dyDescent="0.2">
      <c r="G8301" s="32"/>
      <c r="H8301" s="32"/>
      <c r="I8301" s="32"/>
      <c r="J8301" s="32"/>
      <c r="K8301" s="32"/>
      <c r="L8301" s="32"/>
    </row>
    <row r="8302" spans="7:12" x14ac:dyDescent="0.2">
      <c r="G8302" s="32"/>
      <c r="H8302" s="32"/>
      <c r="I8302" s="32"/>
      <c r="J8302" s="32"/>
      <c r="K8302" s="32"/>
      <c r="L8302" s="32"/>
    </row>
    <row r="8303" spans="7:12" x14ac:dyDescent="0.2">
      <c r="G8303" s="32"/>
      <c r="H8303" s="32"/>
      <c r="I8303" s="32"/>
      <c r="J8303" s="32"/>
      <c r="K8303" s="32"/>
      <c r="L8303" s="32"/>
    </row>
    <row r="8304" spans="7:12" x14ac:dyDescent="0.2">
      <c r="G8304" s="32"/>
      <c r="H8304" s="32"/>
      <c r="I8304" s="32"/>
      <c r="J8304" s="32"/>
      <c r="K8304" s="32"/>
      <c r="L8304" s="32"/>
    </row>
    <row r="8305" spans="7:12" x14ac:dyDescent="0.2">
      <c r="G8305" s="32"/>
      <c r="H8305" s="32"/>
      <c r="I8305" s="32"/>
      <c r="J8305" s="32"/>
      <c r="K8305" s="32"/>
      <c r="L8305" s="32"/>
    </row>
    <row r="8306" spans="7:12" x14ac:dyDescent="0.2">
      <c r="G8306" s="32"/>
      <c r="H8306" s="32"/>
      <c r="I8306" s="32"/>
      <c r="J8306" s="32"/>
      <c r="K8306" s="32"/>
      <c r="L8306" s="32"/>
    </row>
    <row r="8307" spans="7:12" x14ac:dyDescent="0.2">
      <c r="G8307" s="32"/>
      <c r="H8307" s="32"/>
      <c r="I8307" s="32"/>
      <c r="J8307" s="32"/>
      <c r="K8307" s="32"/>
      <c r="L8307" s="32"/>
    </row>
    <row r="8308" spans="7:12" x14ac:dyDescent="0.2">
      <c r="G8308" s="32"/>
      <c r="H8308" s="32"/>
      <c r="I8308" s="32"/>
      <c r="J8308" s="32"/>
      <c r="K8308" s="32"/>
      <c r="L8308" s="32"/>
    </row>
    <row r="8309" spans="7:12" x14ac:dyDescent="0.2">
      <c r="G8309" s="32"/>
      <c r="H8309" s="32"/>
      <c r="I8309" s="32"/>
      <c r="J8309" s="32"/>
      <c r="K8309" s="32"/>
      <c r="L8309" s="32"/>
    </row>
    <row r="8310" spans="7:12" x14ac:dyDescent="0.2">
      <c r="G8310" s="32"/>
      <c r="H8310" s="32"/>
      <c r="I8310" s="32"/>
      <c r="J8310" s="32"/>
      <c r="K8310" s="32"/>
      <c r="L8310" s="32"/>
    </row>
    <row r="8311" spans="7:12" x14ac:dyDescent="0.2">
      <c r="G8311" s="32"/>
      <c r="H8311" s="32"/>
      <c r="I8311" s="32"/>
      <c r="J8311" s="32"/>
      <c r="K8311" s="32"/>
      <c r="L8311" s="32"/>
    </row>
    <row r="8312" spans="7:12" x14ac:dyDescent="0.2">
      <c r="G8312" s="32"/>
      <c r="H8312" s="32"/>
      <c r="I8312" s="32"/>
      <c r="J8312" s="32"/>
      <c r="K8312" s="32"/>
      <c r="L8312" s="32"/>
    </row>
    <row r="8313" spans="7:12" x14ac:dyDescent="0.2">
      <c r="G8313" s="32"/>
      <c r="H8313" s="32"/>
      <c r="I8313" s="32"/>
      <c r="J8313" s="32"/>
      <c r="K8313" s="32"/>
      <c r="L8313" s="32"/>
    </row>
    <row r="8314" spans="7:12" x14ac:dyDescent="0.2">
      <c r="G8314" s="32"/>
      <c r="H8314" s="32"/>
      <c r="I8314" s="32"/>
      <c r="J8314" s="32"/>
      <c r="K8314" s="32"/>
      <c r="L8314" s="32"/>
    </row>
    <row r="8315" spans="7:12" x14ac:dyDescent="0.2">
      <c r="G8315" s="32"/>
      <c r="H8315" s="32"/>
      <c r="I8315" s="32"/>
      <c r="J8315" s="32"/>
      <c r="K8315" s="32"/>
      <c r="L8315" s="32"/>
    </row>
    <row r="8316" spans="7:12" x14ac:dyDescent="0.2">
      <c r="G8316" s="32"/>
      <c r="H8316" s="32"/>
      <c r="I8316" s="32"/>
      <c r="J8316" s="32"/>
      <c r="K8316" s="32"/>
      <c r="L8316" s="32"/>
    </row>
    <row r="8317" spans="7:12" x14ac:dyDescent="0.2">
      <c r="G8317" s="32"/>
      <c r="H8317" s="32"/>
      <c r="I8317" s="32"/>
      <c r="J8317" s="32"/>
      <c r="K8317" s="32"/>
      <c r="L8317" s="32"/>
    </row>
    <row r="8318" spans="7:12" x14ac:dyDescent="0.2">
      <c r="G8318" s="32"/>
      <c r="H8318" s="32"/>
      <c r="I8318" s="32"/>
      <c r="J8318" s="32"/>
      <c r="K8318" s="32"/>
      <c r="L8318" s="32"/>
    </row>
    <row r="8319" spans="7:12" x14ac:dyDescent="0.2">
      <c r="G8319" s="32"/>
      <c r="H8319" s="32"/>
      <c r="I8319" s="32"/>
      <c r="J8319" s="32"/>
      <c r="K8319" s="32"/>
      <c r="L8319" s="32"/>
    </row>
    <row r="8320" spans="7:12" x14ac:dyDescent="0.2">
      <c r="G8320" s="32"/>
      <c r="H8320" s="32"/>
      <c r="I8320" s="32"/>
      <c r="J8320" s="32"/>
      <c r="K8320" s="32"/>
      <c r="L8320" s="32"/>
    </row>
    <row r="8321" spans="7:12" x14ac:dyDescent="0.2">
      <c r="G8321" s="32"/>
      <c r="H8321" s="32"/>
      <c r="I8321" s="32"/>
      <c r="J8321" s="32"/>
      <c r="K8321" s="32"/>
      <c r="L8321" s="32"/>
    </row>
    <row r="8322" spans="7:12" x14ac:dyDescent="0.2">
      <c r="G8322" s="32"/>
      <c r="H8322" s="32"/>
      <c r="I8322" s="32"/>
      <c r="J8322" s="32"/>
      <c r="K8322" s="32"/>
      <c r="L8322" s="32"/>
    </row>
    <row r="8323" spans="7:12" x14ac:dyDescent="0.2">
      <c r="G8323" s="32"/>
      <c r="H8323" s="32"/>
      <c r="I8323" s="32"/>
      <c r="J8323" s="32"/>
      <c r="K8323" s="32"/>
      <c r="L8323" s="32"/>
    </row>
    <row r="8324" spans="7:12" x14ac:dyDescent="0.2">
      <c r="G8324" s="32"/>
      <c r="H8324" s="32"/>
      <c r="I8324" s="32"/>
      <c r="J8324" s="32"/>
      <c r="K8324" s="32"/>
      <c r="L8324" s="32"/>
    </row>
    <row r="8325" spans="7:12" x14ac:dyDescent="0.2">
      <c r="G8325" s="32"/>
      <c r="H8325" s="32"/>
      <c r="I8325" s="32"/>
      <c r="J8325" s="32"/>
      <c r="K8325" s="32"/>
      <c r="L8325" s="32"/>
    </row>
    <row r="8326" spans="7:12" x14ac:dyDescent="0.2">
      <c r="G8326" s="32"/>
      <c r="H8326" s="32"/>
      <c r="I8326" s="32"/>
      <c r="J8326" s="32"/>
      <c r="K8326" s="32"/>
      <c r="L8326" s="32"/>
    </row>
    <row r="8327" spans="7:12" x14ac:dyDescent="0.2">
      <c r="G8327" s="32"/>
      <c r="H8327" s="32"/>
      <c r="I8327" s="32"/>
      <c r="J8327" s="32"/>
      <c r="K8327" s="32"/>
      <c r="L8327" s="32"/>
    </row>
    <row r="8328" spans="7:12" x14ac:dyDescent="0.2">
      <c r="G8328" s="32"/>
      <c r="H8328" s="32"/>
      <c r="I8328" s="32"/>
      <c r="J8328" s="32"/>
      <c r="K8328" s="32"/>
      <c r="L8328" s="32"/>
    </row>
    <row r="8329" spans="7:12" x14ac:dyDescent="0.2">
      <c r="G8329" s="32"/>
      <c r="H8329" s="32"/>
      <c r="I8329" s="32"/>
      <c r="J8329" s="32"/>
      <c r="K8329" s="32"/>
      <c r="L8329" s="32"/>
    </row>
    <row r="8330" spans="7:12" x14ac:dyDescent="0.2">
      <c r="G8330" s="32"/>
      <c r="H8330" s="32"/>
      <c r="I8330" s="32"/>
      <c r="J8330" s="32"/>
      <c r="K8330" s="32"/>
      <c r="L8330" s="32"/>
    </row>
    <row r="8331" spans="7:12" x14ac:dyDescent="0.2">
      <c r="G8331" s="32"/>
      <c r="H8331" s="32"/>
      <c r="I8331" s="32"/>
      <c r="J8331" s="32"/>
      <c r="K8331" s="32"/>
      <c r="L8331" s="32"/>
    </row>
    <row r="8332" spans="7:12" x14ac:dyDescent="0.2">
      <c r="G8332" s="32"/>
      <c r="H8332" s="32"/>
      <c r="I8332" s="32"/>
      <c r="J8332" s="32"/>
      <c r="K8332" s="32"/>
      <c r="L8332" s="32"/>
    </row>
    <row r="8333" spans="7:12" x14ac:dyDescent="0.2">
      <c r="G8333" s="32"/>
      <c r="H8333" s="32"/>
      <c r="I8333" s="32"/>
      <c r="J8333" s="32"/>
      <c r="K8333" s="32"/>
      <c r="L8333" s="32"/>
    </row>
    <row r="8334" spans="7:12" x14ac:dyDescent="0.2">
      <c r="G8334" s="32"/>
      <c r="H8334" s="32"/>
      <c r="I8334" s="32"/>
      <c r="J8334" s="32"/>
      <c r="K8334" s="32"/>
      <c r="L8334" s="32"/>
    </row>
    <row r="8335" spans="7:12" x14ac:dyDescent="0.2">
      <c r="G8335" s="32"/>
      <c r="H8335" s="32"/>
      <c r="I8335" s="32"/>
      <c r="J8335" s="32"/>
      <c r="K8335" s="32"/>
      <c r="L8335" s="32"/>
    </row>
    <row r="8336" spans="7:12" x14ac:dyDescent="0.2">
      <c r="G8336" s="32"/>
      <c r="H8336" s="32"/>
      <c r="I8336" s="32"/>
      <c r="J8336" s="32"/>
      <c r="K8336" s="32"/>
      <c r="L8336" s="32"/>
    </row>
    <row r="8337" spans="7:12" x14ac:dyDescent="0.2">
      <c r="G8337" s="32"/>
      <c r="H8337" s="32"/>
      <c r="I8337" s="32"/>
      <c r="J8337" s="32"/>
      <c r="K8337" s="32"/>
      <c r="L8337" s="32"/>
    </row>
    <row r="8338" spans="7:12" x14ac:dyDescent="0.2">
      <c r="G8338" s="32"/>
      <c r="H8338" s="32"/>
      <c r="I8338" s="32"/>
      <c r="J8338" s="32"/>
      <c r="K8338" s="32"/>
      <c r="L8338" s="32"/>
    </row>
    <row r="8339" spans="7:12" x14ac:dyDescent="0.2">
      <c r="G8339" s="32"/>
      <c r="H8339" s="32"/>
      <c r="I8339" s="32"/>
      <c r="J8339" s="32"/>
      <c r="K8339" s="32"/>
      <c r="L8339" s="32"/>
    </row>
    <row r="8340" spans="7:12" x14ac:dyDescent="0.2">
      <c r="G8340" s="32"/>
      <c r="H8340" s="32"/>
      <c r="I8340" s="32"/>
      <c r="J8340" s="32"/>
      <c r="K8340" s="32"/>
      <c r="L8340" s="32"/>
    </row>
    <row r="8341" spans="7:12" x14ac:dyDescent="0.2">
      <c r="G8341" s="32"/>
      <c r="H8341" s="32"/>
      <c r="I8341" s="32"/>
      <c r="J8341" s="32"/>
      <c r="K8341" s="32"/>
      <c r="L8341" s="32"/>
    </row>
    <row r="8342" spans="7:12" x14ac:dyDescent="0.2">
      <c r="G8342" s="32"/>
      <c r="H8342" s="32"/>
      <c r="I8342" s="32"/>
      <c r="J8342" s="32"/>
      <c r="K8342" s="32"/>
      <c r="L8342" s="32"/>
    </row>
    <row r="8343" spans="7:12" x14ac:dyDescent="0.2">
      <c r="G8343" s="32"/>
      <c r="H8343" s="32"/>
      <c r="I8343" s="32"/>
      <c r="J8343" s="32"/>
      <c r="K8343" s="32"/>
      <c r="L8343" s="32"/>
    </row>
    <row r="8344" spans="7:12" x14ac:dyDescent="0.2">
      <c r="G8344" s="32"/>
      <c r="H8344" s="32"/>
      <c r="I8344" s="32"/>
      <c r="J8344" s="32"/>
      <c r="K8344" s="32"/>
      <c r="L8344" s="32"/>
    </row>
    <row r="8345" spans="7:12" x14ac:dyDescent="0.2">
      <c r="G8345" s="32"/>
      <c r="H8345" s="32"/>
      <c r="I8345" s="32"/>
      <c r="J8345" s="32"/>
      <c r="K8345" s="32"/>
      <c r="L8345" s="32"/>
    </row>
    <row r="8346" spans="7:12" x14ac:dyDescent="0.2">
      <c r="G8346" s="32"/>
      <c r="H8346" s="32"/>
      <c r="I8346" s="32"/>
      <c r="J8346" s="32"/>
      <c r="K8346" s="32"/>
      <c r="L8346" s="32"/>
    </row>
    <row r="8347" spans="7:12" x14ac:dyDescent="0.2">
      <c r="G8347" s="32"/>
      <c r="H8347" s="32"/>
      <c r="I8347" s="32"/>
      <c r="J8347" s="32"/>
      <c r="K8347" s="32"/>
      <c r="L8347" s="32"/>
    </row>
    <row r="8348" spans="7:12" x14ac:dyDescent="0.2">
      <c r="G8348" s="32"/>
      <c r="H8348" s="32"/>
      <c r="I8348" s="32"/>
      <c r="J8348" s="32"/>
      <c r="K8348" s="32"/>
      <c r="L8348" s="32"/>
    </row>
    <row r="8349" spans="7:12" x14ac:dyDescent="0.2">
      <c r="G8349" s="32"/>
      <c r="H8349" s="32"/>
      <c r="I8349" s="32"/>
      <c r="J8349" s="32"/>
      <c r="K8349" s="32"/>
      <c r="L8349" s="32"/>
    </row>
    <row r="8350" spans="7:12" x14ac:dyDescent="0.2">
      <c r="G8350" s="32"/>
      <c r="H8350" s="32"/>
      <c r="I8350" s="32"/>
      <c r="J8350" s="32"/>
      <c r="K8350" s="32"/>
      <c r="L8350" s="32"/>
    </row>
    <row r="8351" spans="7:12" x14ac:dyDescent="0.2">
      <c r="G8351" s="32"/>
      <c r="H8351" s="32"/>
      <c r="I8351" s="32"/>
      <c r="J8351" s="32"/>
      <c r="K8351" s="32"/>
      <c r="L8351" s="32"/>
    </row>
    <row r="8352" spans="7:12" x14ac:dyDescent="0.2">
      <c r="G8352" s="32"/>
      <c r="H8352" s="32"/>
      <c r="I8352" s="32"/>
      <c r="J8352" s="32"/>
      <c r="K8352" s="32"/>
      <c r="L8352" s="32"/>
    </row>
    <row r="8353" spans="7:12" x14ac:dyDescent="0.2">
      <c r="G8353" s="32"/>
      <c r="H8353" s="32"/>
      <c r="I8353" s="32"/>
      <c r="J8353" s="32"/>
      <c r="K8353" s="32"/>
      <c r="L8353" s="32"/>
    </row>
    <row r="8354" spans="7:12" x14ac:dyDescent="0.2">
      <c r="G8354" s="32"/>
      <c r="H8354" s="32"/>
      <c r="I8354" s="32"/>
      <c r="J8354" s="32"/>
      <c r="K8354" s="32"/>
      <c r="L8354" s="32"/>
    </row>
    <row r="8355" spans="7:12" x14ac:dyDescent="0.2">
      <c r="G8355" s="32"/>
      <c r="H8355" s="32"/>
      <c r="I8355" s="32"/>
      <c r="J8355" s="32"/>
      <c r="K8355" s="32"/>
      <c r="L8355" s="32"/>
    </row>
    <row r="8356" spans="7:12" x14ac:dyDescent="0.2">
      <c r="G8356" s="32"/>
      <c r="H8356" s="32"/>
      <c r="I8356" s="32"/>
      <c r="J8356" s="32"/>
      <c r="K8356" s="32"/>
      <c r="L8356" s="32"/>
    </row>
    <row r="8357" spans="7:12" x14ac:dyDescent="0.2">
      <c r="G8357" s="32"/>
      <c r="H8357" s="32"/>
      <c r="I8357" s="32"/>
      <c r="J8357" s="32"/>
      <c r="K8357" s="32"/>
      <c r="L8357" s="32"/>
    </row>
    <row r="8358" spans="7:12" x14ac:dyDescent="0.2">
      <c r="G8358" s="32"/>
      <c r="H8358" s="32"/>
      <c r="I8358" s="32"/>
      <c r="J8358" s="32"/>
      <c r="K8358" s="32"/>
      <c r="L8358" s="32"/>
    </row>
    <row r="8359" spans="7:12" x14ac:dyDescent="0.2">
      <c r="G8359" s="32"/>
      <c r="H8359" s="32"/>
      <c r="I8359" s="32"/>
      <c r="J8359" s="32"/>
      <c r="K8359" s="32"/>
      <c r="L8359" s="32"/>
    </row>
    <row r="8360" spans="7:12" x14ac:dyDescent="0.2">
      <c r="G8360" s="32"/>
      <c r="H8360" s="32"/>
      <c r="I8360" s="32"/>
      <c r="J8360" s="32"/>
      <c r="K8360" s="32"/>
      <c r="L8360" s="32"/>
    </row>
    <row r="8361" spans="7:12" x14ac:dyDescent="0.2">
      <c r="G8361" s="32"/>
      <c r="H8361" s="32"/>
      <c r="I8361" s="32"/>
      <c r="J8361" s="32"/>
      <c r="K8361" s="32"/>
      <c r="L8361" s="32"/>
    </row>
    <row r="8362" spans="7:12" x14ac:dyDescent="0.2">
      <c r="G8362" s="32"/>
      <c r="H8362" s="32"/>
      <c r="I8362" s="32"/>
      <c r="J8362" s="32"/>
      <c r="K8362" s="32"/>
      <c r="L8362" s="32"/>
    </row>
    <row r="8363" spans="7:12" x14ac:dyDescent="0.2">
      <c r="G8363" s="32"/>
      <c r="H8363" s="32"/>
      <c r="I8363" s="32"/>
      <c r="J8363" s="32"/>
      <c r="K8363" s="32"/>
      <c r="L8363" s="32"/>
    </row>
    <row r="8364" spans="7:12" x14ac:dyDescent="0.2">
      <c r="G8364" s="32"/>
      <c r="H8364" s="32"/>
      <c r="I8364" s="32"/>
      <c r="J8364" s="32"/>
      <c r="K8364" s="32"/>
      <c r="L8364" s="32"/>
    </row>
    <row r="8365" spans="7:12" x14ac:dyDescent="0.2">
      <c r="G8365" s="32"/>
      <c r="H8365" s="32"/>
      <c r="I8365" s="32"/>
      <c r="J8365" s="32"/>
      <c r="K8365" s="32"/>
      <c r="L8365" s="32"/>
    </row>
    <row r="8366" spans="7:12" x14ac:dyDescent="0.2">
      <c r="G8366" s="32"/>
      <c r="H8366" s="32"/>
      <c r="I8366" s="32"/>
      <c r="J8366" s="32"/>
      <c r="K8366" s="32"/>
      <c r="L8366" s="32"/>
    </row>
    <row r="8367" spans="7:12" x14ac:dyDescent="0.2">
      <c r="G8367" s="32"/>
      <c r="H8367" s="32"/>
      <c r="I8367" s="32"/>
      <c r="J8367" s="32"/>
      <c r="K8367" s="32"/>
      <c r="L8367" s="32"/>
    </row>
    <row r="8368" spans="7:12" x14ac:dyDescent="0.2">
      <c r="G8368" s="32"/>
      <c r="H8368" s="32"/>
      <c r="I8368" s="32"/>
      <c r="J8368" s="32"/>
      <c r="K8368" s="32"/>
      <c r="L8368" s="32"/>
    </row>
    <row r="8369" spans="7:12" x14ac:dyDescent="0.2">
      <c r="G8369" s="32"/>
      <c r="H8369" s="32"/>
      <c r="I8369" s="32"/>
      <c r="J8369" s="32"/>
      <c r="K8369" s="32"/>
      <c r="L8369" s="32"/>
    </row>
    <row r="8370" spans="7:12" x14ac:dyDescent="0.2">
      <c r="G8370" s="32"/>
      <c r="H8370" s="32"/>
      <c r="I8370" s="32"/>
      <c r="J8370" s="32"/>
      <c r="K8370" s="32"/>
      <c r="L8370" s="32"/>
    </row>
    <row r="8371" spans="7:12" x14ac:dyDescent="0.2">
      <c r="G8371" s="32"/>
      <c r="H8371" s="32"/>
      <c r="I8371" s="32"/>
      <c r="J8371" s="32"/>
      <c r="K8371" s="32"/>
      <c r="L8371" s="32"/>
    </row>
    <row r="8372" spans="7:12" x14ac:dyDescent="0.2">
      <c r="G8372" s="32"/>
      <c r="H8372" s="32"/>
      <c r="I8372" s="32"/>
      <c r="J8372" s="32"/>
      <c r="K8372" s="32"/>
      <c r="L8372" s="32"/>
    </row>
    <row r="8373" spans="7:12" x14ac:dyDescent="0.2">
      <c r="G8373" s="32"/>
      <c r="H8373" s="32"/>
      <c r="I8373" s="32"/>
      <c r="J8373" s="32"/>
      <c r="K8373" s="32"/>
      <c r="L8373" s="32"/>
    </row>
    <row r="8374" spans="7:12" x14ac:dyDescent="0.2">
      <c r="G8374" s="32"/>
      <c r="H8374" s="32"/>
      <c r="I8374" s="32"/>
      <c r="J8374" s="32"/>
      <c r="K8374" s="32"/>
      <c r="L8374" s="32"/>
    </row>
    <row r="8375" spans="7:12" x14ac:dyDescent="0.2">
      <c r="G8375" s="32"/>
      <c r="H8375" s="32"/>
      <c r="I8375" s="32"/>
      <c r="J8375" s="32"/>
      <c r="K8375" s="32"/>
      <c r="L8375" s="32"/>
    </row>
    <row r="8376" spans="7:12" x14ac:dyDescent="0.2">
      <c r="G8376" s="32"/>
      <c r="H8376" s="32"/>
      <c r="I8376" s="32"/>
      <c r="J8376" s="32"/>
      <c r="K8376" s="32"/>
      <c r="L8376" s="32"/>
    </row>
    <row r="8377" spans="7:12" x14ac:dyDescent="0.2">
      <c r="G8377" s="32"/>
      <c r="H8377" s="32"/>
      <c r="I8377" s="32"/>
      <c r="J8377" s="32"/>
      <c r="K8377" s="32"/>
      <c r="L8377" s="32"/>
    </row>
    <row r="8378" spans="7:12" x14ac:dyDescent="0.2">
      <c r="G8378" s="32"/>
      <c r="H8378" s="32"/>
      <c r="I8378" s="32"/>
      <c r="J8378" s="32"/>
      <c r="K8378" s="32"/>
      <c r="L8378" s="32"/>
    </row>
    <row r="8379" spans="7:12" x14ac:dyDescent="0.2">
      <c r="G8379" s="32"/>
      <c r="H8379" s="32"/>
      <c r="I8379" s="32"/>
      <c r="J8379" s="32"/>
      <c r="K8379" s="32"/>
      <c r="L8379" s="32"/>
    </row>
    <row r="8380" spans="7:12" x14ac:dyDescent="0.2">
      <c r="G8380" s="32"/>
      <c r="H8380" s="32"/>
      <c r="I8380" s="32"/>
      <c r="J8380" s="32"/>
      <c r="K8380" s="32"/>
      <c r="L8380" s="32"/>
    </row>
    <row r="8381" spans="7:12" x14ac:dyDescent="0.2">
      <c r="G8381" s="32"/>
      <c r="H8381" s="32"/>
      <c r="I8381" s="32"/>
      <c r="J8381" s="32"/>
      <c r="K8381" s="32"/>
      <c r="L8381" s="32"/>
    </row>
    <row r="8382" spans="7:12" x14ac:dyDescent="0.2">
      <c r="G8382" s="32"/>
      <c r="H8382" s="32"/>
      <c r="I8382" s="32"/>
      <c r="J8382" s="32"/>
      <c r="K8382" s="32"/>
      <c r="L8382" s="32"/>
    </row>
    <row r="8383" spans="7:12" x14ac:dyDescent="0.2">
      <c r="G8383" s="32"/>
      <c r="H8383" s="32"/>
      <c r="I8383" s="32"/>
      <c r="J8383" s="32"/>
      <c r="K8383" s="32"/>
      <c r="L8383" s="32"/>
    </row>
    <row r="8384" spans="7:12" x14ac:dyDescent="0.2">
      <c r="G8384" s="32"/>
      <c r="H8384" s="32"/>
      <c r="I8384" s="32"/>
      <c r="J8384" s="32"/>
      <c r="K8384" s="32"/>
      <c r="L8384" s="32"/>
    </row>
    <row r="8385" spans="7:12" x14ac:dyDescent="0.2">
      <c r="G8385" s="32"/>
      <c r="H8385" s="32"/>
      <c r="I8385" s="32"/>
      <c r="J8385" s="32"/>
      <c r="K8385" s="32"/>
      <c r="L8385" s="32"/>
    </row>
    <row r="8386" spans="7:12" x14ac:dyDescent="0.2">
      <c r="G8386" s="32"/>
      <c r="H8386" s="32"/>
      <c r="I8386" s="32"/>
      <c r="J8386" s="32"/>
      <c r="K8386" s="32"/>
      <c r="L8386" s="32"/>
    </row>
    <row r="8387" spans="7:12" x14ac:dyDescent="0.2">
      <c r="G8387" s="32"/>
      <c r="H8387" s="32"/>
      <c r="I8387" s="32"/>
      <c r="J8387" s="32"/>
      <c r="K8387" s="32"/>
      <c r="L8387" s="32"/>
    </row>
    <row r="8388" spans="7:12" x14ac:dyDescent="0.2">
      <c r="G8388" s="32"/>
      <c r="H8388" s="32"/>
      <c r="I8388" s="32"/>
      <c r="J8388" s="32"/>
      <c r="K8388" s="32"/>
      <c r="L8388" s="32"/>
    </row>
    <row r="8389" spans="7:12" x14ac:dyDescent="0.2">
      <c r="G8389" s="32"/>
      <c r="H8389" s="32"/>
      <c r="I8389" s="32"/>
      <c r="J8389" s="32"/>
      <c r="K8389" s="32"/>
      <c r="L8389" s="32"/>
    </row>
    <row r="8390" spans="7:12" x14ac:dyDescent="0.2">
      <c r="G8390" s="32"/>
      <c r="H8390" s="32"/>
      <c r="I8390" s="32"/>
      <c r="J8390" s="32"/>
      <c r="K8390" s="32"/>
      <c r="L8390" s="32"/>
    </row>
    <row r="8391" spans="7:12" x14ac:dyDescent="0.2">
      <c r="G8391" s="32"/>
      <c r="H8391" s="32"/>
      <c r="I8391" s="32"/>
      <c r="J8391" s="32"/>
      <c r="K8391" s="32"/>
      <c r="L8391" s="32"/>
    </row>
    <row r="8392" spans="7:12" x14ac:dyDescent="0.2">
      <c r="G8392" s="32"/>
      <c r="H8392" s="32"/>
      <c r="I8392" s="32"/>
      <c r="J8392" s="32"/>
      <c r="K8392" s="32"/>
      <c r="L8392" s="32"/>
    </row>
    <row r="8393" spans="7:12" x14ac:dyDescent="0.2">
      <c r="G8393" s="32"/>
      <c r="H8393" s="32"/>
      <c r="I8393" s="32"/>
      <c r="J8393" s="32"/>
      <c r="K8393" s="32"/>
      <c r="L8393" s="32"/>
    </row>
    <row r="8394" spans="7:12" x14ac:dyDescent="0.2">
      <c r="G8394" s="32"/>
      <c r="H8394" s="32"/>
      <c r="I8394" s="32"/>
      <c r="J8394" s="32"/>
      <c r="K8394" s="32"/>
      <c r="L8394" s="32"/>
    </row>
    <row r="8395" spans="7:12" x14ac:dyDescent="0.2">
      <c r="G8395" s="32"/>
      <c r="H8395" s="32"/>
      <c r="I8395" s="32"/>
      <c r="J8395" s="32"/>
      <c r="K8395" s="32"/>
      <c r="L8395" s="32"/>
    </row>
    <row r="8396" spans="7:12" x14ac:dyDescent="0.2">
      <c r="G8396" s="32"/>
      <c r="H8396" s="32"/>
      <c r="I8396" s="32"/>
      <c r="J8396" s="32"/>
      <c r="K8396" s="32"/>
      <c r="L8396" s="32"/>
    </row>
    <row r="8397" spans="7:12" x14ac:dyDescent="0.2">
      <c r="G8397" s="32"/>
      <c r="H8397" s="32"/>
      <c r="I8397" s="32"/>
      <c r="J8397" s="32"/>
      <c r="K8397" s="32"/>
      <c r="L8397" s="32"/>
    </row>
    <row r="8398" spans="7:12" x14ac:dyDescent="0.2">
      <c r="G8398" s="32"/>
      <c r="H8398" s="32"/>
      <c r="I8398" s="32"/>
      <c r="J8398" s="32"/>
      <c r="K8398" s="32"/>
      <c r="L8398" s="32"/>
    </row>
    <row r="8399" spans="7:12" x14ac:dyDescent="0.2">
      <c r="G8399" s="32"/>
      <c r="H8399" s="32"/>
      <c r="I8399" s="32"/>
      <c r="J8399" s="32"/>
      <c r="K8399" s="32"/>
      <c r="L8399" s="32"/>
    </row>
    <row r="8400" spans="7:12" x14ac:dyDescent="0.2">
      <c r="G8400" s="32"/>
      <c r="H8400" s="32"/>
      <c r="I8400" s="32"/>
      <c r="J8400" s="32"/>
      <c r="K8400" s="32"/>
      <c r="L8400" s="32"/>
    </row>
    <row r="8401" spans="7:12" x14ac:dyDescent="0.2">
      <c r="G8401" s="32"/>
      <c r="H8401" s="32"/>
      <c r="I8401" s="32"/>
      <c r="J8401" s="32"/>
      <c r="K8401" s="32"/>
      <c r="L8401" s="32"/>
    </row>
    <row r="8402" spans="7:12" x14ac:dyDescent="0.2">
      <c r="G8402" s="32"/>
      <c r="H8402" s="32"/>
      <c r="I8402" s="32"/>
      <c r="J8402" s="32"/>
      <c r="K8402" s="32"/>
      <c r="L8402" s="32"/>
    </row>
    <row r="8403" spans="7:12" x14ac:dyDescent="0.2">
      <c r="G8403" s="32"/>
      <c r="H8403" s="32"/>
      <c r="I8403" s="32"/>
      <c r="J8403" s="32"/>
      <c r="K8403" s="32"/>
      <c r="L8403" s="32"/>
    </row>
    <row r="8404" spans="7:12" x14ac:dyDescent="0.2">
      <c r="G8404" s="32"/>
      <c r="H8404" s="32"/>
      <c r="I8404" s="32"/>
      <c r="J8404" s="32"/>
      <c r="K8404" s="32"/>
      <c r="L8404" s="32"/>
    </row>
    <row r="8405" spans="7:12" x14ac:dyDescent="0.2">
      <c r="G8405" s="32"/>
      <c r="H8405" s="32"/>
      <c r="I8405" s="32"/>
      <c r="J8405" s="32"/>
      <c r="K8405" s="32"/>
      <c r="L8405" s="32"/>
    </row>
    <row r="8406" spans="7:12" x14ac:dyDescent="0.2">
      <c r="G8406" s="32"/>
      <c r="H8406" s="32"/>
      <c r="I8406" s="32"/>
      <c r="J8406" s="32"/>
      <c r="K8406" s="32"/>
      <c r="L8406" s="32"/>
    </row>
    <row r="8407" spans="7:12" x14ac:dyDescent="0.2">
      <c r="G8407" s="32"/>
      <c r="H8407" s="32"/>
      <c r="I8407" s="32"/>
      <c r="J8407" s="32"/>
      <c r="K8407" s="32"/>
      <c r="L8407" s="32"/>
    </row>
    <row r="8408" spans="7:12" x14ac:dyDescent="0.2">
      <c r="G8408" s="32"/>
      <c r="H8408" s="32"/>
      <c r="I8408" s="32"/>
      <c r="J8408" s="32"/>
      <c r="K8408" s="32"/>
      <c r="L8408" s="32"/>
    </row>
    <row r="8409" spans="7:12" x14ac:dyDescent="0.2">
      <c r="G8409" s="32"/>
      <c r="H8409" s="32"/>
      <c r="I8409" s="32"/>
      <c r="J8409" s="32"/>
      <c r="K8409" s="32"/>
      <c r="L8409" s="32"/>
    </row>
    <row r="8410" spans="7:12" x14ac:dyDescent="0.2">
      <c r="G8410" s="32"/>
      <c r="H8410" s="32"/>
      <c r="I8410" s="32"/>
      <c r="J8410" s="32"/>
      <c r="K8410" s="32"/>
      <c r="L8410" s="32"/>
    </row>
    <row r="8411" spans="7:12" x14ac:dyDescent="0.2">
      <c r="G8411" s="32"/>
      <c r="H8411" s="32"/>
      <c r="I8411" s="32"/>
      <c r="J8411" s="32"/>
      <c r="K8411" s="32"/>
      <c r="L8411" s="32"/>
    </row>
    <row r="8412" spans="7:12" x14ac:dyDescent="0.2">
      <c r="G8412" s="32"/>
      <c r="H8412" s="32"/>
      <c r="I8412" s="32"/>
      <c r="J8412" s="32"/>
      <c r="K8412" s="32"/>
      <c r="L8412" s="32"/>
    </row>
    <row r="8413" spans="7:12" x14ac:dyDescent="0.2">
      <c r="G8413" s="32"/>
      <c r="H8413" s="32"/>
      <c r="I8413" s="32"/>
      <c r="J8413" s="32"/>
      <c r="K8413" s="32"/>
      <c r="L8413" s="32"/>
    </row>
    <row r="8414" spans="7:12" x14ac:dyDescent="0.2">
      <c r="G8414" s="32"/>
      <c r="H8414" s="32"/>
      <c r="I8414" s="32"/>
      <c r="J8414" s="32"/>
      <c r="K8414" s="32"/>
      <c r="L8414" s="32"/>
    </row>
    <row r="8415" spans="7:12" x14ac:dyDescent="0.2">
      <c r="G8415" s="32"/>
      <c r="H8415" s="32"/>
      <c r="I8415" s="32"/>
      <c r="J8415" s="32"/>
      <c r="K8415" s="32"/>
      <c r="L8415" s="32"/>
    </row>
    <row r="8416" spans="7:12" x14ac:dyDescent="0.2">
      <c r="G8416" s="32"/>
      <c r="H8416" s="32"/>
      <c r="I8416" s="32"/>
      <c r="J8416" s="32"/>
      <c r="K8416" s="32"/>
      <c r="L8416" s="32"/>
    </row>
    <row r="8417" spans="7:12" x14ac:dyDescent="0.2">
      <c r="G8417" s="32"/>
      <c r="H8417" s="32"/>
      <c r="I8417" s="32"/>
      <c r="J8417" s="32"/>
      <c r="K8417" s="32"/>
      <c r="L8417" s="32"/>
    </row>
    <row r="8418" spans="7:12" x14ac:dyDescent="0.2">
      <c r="G8418" s="32"/>
      <c r="H8418" s="32"/>
      <c r="I8418" s="32"/>
      <c r="J8418" s="32"/>
      <c r="K8418" s="32"/>
      <c r="L8418" s="32"/>
    </row>
    <row r="8419" spans="7:12" x14ac:dyDescent="0.2">
      <c r="G8419" s="32"/>
      <c r="H8419" s="32"/>
      <c r="I8419" s="32"/>
      <c r="J8419" s="32"/>
      <c r="K8419" s="32"/>
      <c r="L8419" s="32"/>
    </row>
    <row r="8420" spans="7:12" x14ac:dyDescent="0.2">
      <c r="G8420" s="32"/>
      <c r="H8420" s="32"/>
      <c r="I8420" s="32"/>
      <c r="J8420" s="32"/>
      <c r="K8420" s="32"/>
      <c r="L8420" s="32"/>
    </row>
    <row r="8421" spans="7:12" x14ac:dyDescent="0.2">
      <c r="G8421" s="32"/>
      <c r="H8421" s="32"/>
      <c r="I8421" s="32"/>
      <c r="J8421" s="32"/>
      <c r="K8421" s="32"/>
      <c r="L8421" s="32"/>
    </row>
    <row r="8422" spans="7:12" x14ac:dyDescent="0.2">
      <c r="G8422" s="32"/>
      <c r="H8422" s="32"/>
      <c r="I8422" s="32"/>
      <c r="J8422" s="32"/>
      <c r="K8422" s="32"/>
      <c r="L8422" s="32"/>
    </row>
    <row r="8423" spans="7:12" x14ac:dyDescent="0.2">
      <c r="G8423" s="32"/>
      <c r="H8423" s="32"/>
      <c r="I8423" s="32"/>
      <c r="J8423" s="32"/>
      <c r="K8423" s="32"/>
      <c r="L8423" s="32"/>
    </row>
    <row r="8424" spans="7:12" x14ac:dyDescent="0.2">
      <c r="G8424" s="32"/>
      <c r="H8424" s="32"/>
      <c r="I8424" s="32"/>
      <c r="J8424" s="32"/>
      <c r="K8424" s="32"/>
      <c r="L8424" s="32"/>
    </row>
    <row r="8425" spans="7:12" x14ac:dyDescent="0.2">
      <c r="G8425" s="32"/>
      <c r="H8425" s="32"/>
      <c r="I8425" s="32"/>
      <c r="J8425" s="32"/>
      <c r="K8425" s="32"/>
      <c r="L8425" s="32"/>
    </row>
    <row r="8426" spans="7:12" x14ac:dyDescent="0.2">
      <c r="G8426" s="32"/>
      <c r="H8426" s="32"/>
      <c r="I8426" s="32"/>
      <c r="J8426" s="32"/>
      <c r="K8426" s="32"/>
      <c r="L8426" s="32"/>
    </row>
    <row r="8427" spans="7:12" x14ac:dyDescent="0.2">
      <c r="G8427" s="32"/>
      <c r="H8427" s="32"/>
      <c r="I8427" s="32"/>
      <c r="J8427" s="32"/>
      <c r="K8427" s="32"/>
      <c r="L8427" s="32"/>
    </row>
    <row r="8428" spans="7:12" x14ac:dyDescent="0.2">
      <c r="G8428" s="32"/>
      <c r="H8428" s="32"/>
      <c r="I8428" s="32"/>
      <c r="J8428" s="32"/>
      <c r="K8428" s="32"/>
      <c r="L8428" s="32"/>
    </row>
    <row r="8429" spans="7:12" x14ac:dyDescent="0.2">
      <c r="G8429" s="32"/>
      <c r="H8429" s="32"/>
      <c r="I8429" s="32"/>
      <c r="J8429" s="32"/>
      <c r="K8429" s="32"/>
      <c r="L8429" s="32"/>
    </row>
    <row r="8430" spans="7:12" x14ac:dyDescent="0.2">
      <c r="G8430" s="32"/>
      <c r="H8430" s="32"/>
      <c r="I8430" s="32"/>
      <c r="J8430" s="32"/>
      <c r="K8430" s="32"/>
      <c r="L8430" s="32"/>
    </row>
    <row r="8431" spans="7:12" x14ac:dyDescent="0.2">
      <c r="G8431" s="32"/>
      <c r="H8431" s="32"/>
      <c r="I8431" s="32"/>
      <c r="J8431" s="32"/>
      <c r="K8431" s="32"/>
      <c r="L8431" s="32"/>
    </row>
    <row r="8432" spans="7:12" x14ac:dyDescent="0.2">
      <c r="G8432" s="32"/>
      <c r="H8432" s="32"/>
      <c r="I8432" s="32"/>
      <c r="J8432" s="32"/>
      <c r="K8432" s="32"/>
      <c r="L8432" s="32"/>
    </row>
    <row r="8433" spans="7:12" x14ac:dyDescent="0.2">
      <c r="G8433" s="32"/>
      <c r="H8433" s="32"/>
      <c r="I8433" s="32"/>
      <c r="J8433" s="32"/>
      <c r="K8433" s="32"/>
      <c r="L8433" s="32"/>
    </row>
    <row r="8434" spans="7:12" x14ac:dyDescent="0.2">
      <c r="G8434" s="32"/>
      <c r="H8434" s="32"/>
      <c r="I8434" s="32"/>
      <c r="J8434" s="32"/>
      <c r="K8434" s="32"/>
      <c r="L8434" s="32"/>
    </row>
    <row r="8435" spans="7:12" x14ac:dyDescent="0.2">
      <c r="G8435" s="32"/>
      <c r="H8435" s="32"/>
      <c r="I8435" s="32"/>
      <c r="J8435" s="32"/>
      <c r="K8435" s="32"/>
      <c r="L8435" s="32"/>
    </row>
    <row r="8436" spans="7:12" x14ac:dyDescent="0.2">
      <c r="G8436" s="32"/>
      <c r="H8436" s="32"/>
      <c r="I8436" s="32"/>
      <c r="J8436" s="32"/>
      <c r="K8436" s="32"/>
      <c r="L8436" s="32"/>
    </row>
    <row r="8437" spans="7:12" x14ac:dyDescent="0.2">
      <c r="G8437" s="32"/>
      <c r="H8437" s="32"/>
      <c r="I8437" s="32"/>
      <c r="J8437" s="32"/>
      <c r="K8437" s="32"/>
      <c r="L8437" s="32"/>
    </row>
    <row r="8438" spans="7:12" x14ac:dyDescent="0.2">
      <c r="G8438" s="32"/>
      <c r="H8438" s="32"/>
      <c r="I8438" s="32"/>
      <c r="J8438" s="32"/>
      <c r="K8438" s="32"/>
      <c r="L8438" s="32"/>
    </row>
    <row r="8439" spans="7:12" x14ac:dyDescent="0.2">
      <c r="G8439" s="32"/>
      <c r="H8439" s="32"/>
      <c r="I8439" s="32"/>
      <c r="J8439" s="32"/>
      <c r="K8439" s="32"/>
      <c r="L8439" s="32"/>
    </row>
    <row r="8440" spans="7:12" x14ac:dyDescent="0.2">
      <c r="G8440" s="32"/>
      <c r="H8440" s="32"/>
      <c r="I8440" s="32"/>
      <c r="J8440" s="32"/>
      <c r="K8440" s="32"/>
      <c r="L8440" s="32"/>
    </row>
    <row r="8441" spans="7:12" x14ac:dyDescent="0.2">
      <c r="G8441" s="32"/>
      <c r="H8441" s="32"/>
      <c r="I8441" s="32"/>
      <c r="J8441" s="32"/>
      <c r="K8441" s="32"/>
      <c r="L8441" s="32"/>
    </row>
    <row r="8442" spans="7:12" x14ac:dyDescent="0.2">
      <c r="G8442" s="32"/>
      <c r="H8442" s="32"/>
      <c r="I8442" s="32"/>
      <c r="J8442" s="32"/>
      <c r="K8442" s="32"/>
      <c r="L8442" s="32"/>
    </row>
    <row r="8443" spans="7:12" x14ac:dyDescent="0.2">
      <c r="G8443" s="32"/>
      <c r="H8443" s="32"/>
      <c r="I8443" s="32"/>
      <c r="J8443" s="32"/>
      <c r="K8443" s="32"/>
      <c r="L8443" s="32"/>
    </row>
    <row r="8444" spans="7:12" x14ac:dyDescent="0.2">
      <c r="G8444" s="32"/>
      <c r="H8444" s="32"/>
      <c r="I8444" s="32"/>
      <c r="J8444" s="32"/>
      <c r="K8444" s="32"/>
      <c r="L8444" s="32"/>
    </row>
    <row r="8445" spans="7:12" x14ac:dyDescent="0.2">
      <c r="G8445" s="32"/>
      <c r="H8445" s="32"/>
      <c r="I8445" s="32"/>
      <c r="J8445" s="32"/>
      <c r="K8445" s="32"/>
      <c r="L8445" s="32"/>
    </row>
    <row r="8446" spans="7:12" x14ac:dyDescent="0.2">
      <c r="G8446" s="32"/>
      <c r="H8446" s="32"/>
      <c r="I8446" s="32"/>
      <c r="J8446" s="32"/>
      <c r="K8446" s="32"/>
      <c r="L8446" s="32"/>
    </row>
    <row r="8447" spans="7:12" x14ac:dyDescent="0.2">
      <c r="G8447" s="32"/>
      <c r="H8447" s="32"/>
      <c r="I8447" s="32"/>
      <c r="J8447" s="32"/>
      <c r="K8447" s="32"/>
      <c r="L8447" s="32"/>
    </row>
    <row r="8448" spans="7:12" x14ac:dyDescent="0.2">
      <c r="G8448" s="32"/>
      <c r="H8448" s="32"/>
      <c r="I8448" s="32"/>
      <c r="J8448" s="32"/>
      <c r="K8448" s="32"/>
      <c r="L8448" s="32"/>
    </row>
    <row r="8449" spans="7:12" x14ac:dyDescent="0.2">
      <c r="G8449" s="32"/>
      <c r="H8449" s="32"/>
      <c r="I8449" s="32"/>
      <c r="J8449" s="32"/>
      <c r="K8449" s="32"/>
      <c r="L8449" s="32"/>
    </row>
    <row r="8450" spans="7:12" x14ac:dyDescent="0.2">
      <c r="G8450" s="32"/>
      <c r="H8450" s="32"/>
      <c r="I8450" s="32"/>
      <c r="J8450" s="32"/>
      <c r="K8450" s="32"/>
      <c r="L8450" s="32"/>
    </row>
    <row r="8451" spans="7:12" x14ac:dyDescent="0.2">
      <c r="G8451" s="32"/>
      <c r="H8451" s="32"/>
      <c r="I8451" s="32"/>
      <c r="J8451" s="32"/>
      <c r="K8451" s="32"/>
      <c r="L8451" s="32"/>
    </row>
    <row r="8452" spans="7:12" x14ac:dyDescent="0.2">
      <c r="G8452" s="32"/>
      <c r="H8452" s="32"/>
      <c r="I8452" s="32"/>
      <c r="J8452" s="32"/>
      <c r="K8452" s="32"/>
      <c r="L8452" s="32"/>
    </row>
    <row r="8453" spans="7:12" x14ac:dyDescent="0.2">
      <c r="G8453" s="32"/>
      <c r="H8453" s="32"/>
      <c r="I8453" s="32"/>
      <c r="J8453" s="32"/>
      <c r="K8453" s="32"/>
      <c r="L8453" s="32"/>
    </row>
    <row r="8454" spans="7:12" x14ac:dyDescent="0.2">
      <c r="G8454" s="32"/>
      <c r="H8454" s="32"/>
      <c r="I8454" s="32"/>
      <c r="J8454" s="32"/>
      <c r="K8454" s="32"/>
      <c r="L8454" s="32"/>
    </row>
    <row r="8455" spans="7:12" x14ac:dyDescent="0.2">
      <c r="G8455" s="32"/>
      <c r="H8455" s="32"/>
      <c r="I8455" s="32"/>
      <c r="J8455" s="32"/>
      <c r="K8455" s="32"/>
      <c r="L8455" s="32"/>
    </row>
    <row r="8456" spans="7:12" x14ac:dyDescent="0.2">
      <c r="G8456" s="32"/>
      <c r="H8456" s="32"/>
      <c r="I8456" s="32"/>
      <c r="J8456" s="32"/>
      <c r="K8456" s="32"/>
      <c r="L8456" s="32"/>
    </row>
    <row r="8457" spans="7:12" x14ac:dyDescent="0.2">
      <c r="G8457" s="32"/>
      <c r="H8457" s="32"/>
      <c r="I8457" s="32"/>
      <c r="J8457" s="32"/>
      <c r="K8457" s="32"/>
      <c r="L8457" s="32"/>
    </row>
    <row r="8458" spans="7:12" x14ac:dyDescent="0.2">
      <c r="G8458" s="32"/>
      <c r="H8458" s="32"/>
      <c r="I8458" s="32"/>
      <c r="J8458" s="32"/>
      <c r="K8458" s="32"/>
      <c r="L8458" s="32"/>
    </row>
    <row r="8459" spans="7:12" x14ac:dyDescent="0.2">
      <c r="G8459" s="32"/>
      <c r="H8459" s="32"/>
      <c r="I8459" s="32"/>
      <c r="J8459" s="32"/>
      <c r="K8459" s="32"/>
      <c r="L8459" s="32"/>
    </row>
    <row r="8460" spans="7:12" x14ac:dyDescent="0.2">
      <c r="G8460" s="32"/>
      <c r="H8460" s="32"/>
      <c r="I8460" s="32"/>
      <c r="J8460" s="32"/>
      <c r="K8460" s="32"/>
      <c r="L8460" s="32"/>
    </row>
    <row r="8461" spans="7:12" x14ac:dyDescent="0.2">
      <c r="G8461" s="32"/>
      <c r="H8461" s="32"/>
      <c r="I8461" s="32"/>
      <c r="J8461" s="32"/>
      <c r="K8461" s="32"/>
      <c r="L8461" s="32"/>
    </row>
    <row r="8462" spans="7:12" x14ac:dyDescent="0.2">
      <c r="G8462" s="32"/>
      <c r="H8462" s="32"/>
      <c r="I8462" s="32"/>
      <c r="J8462" s="32"/>
      <c r="K8462" s="32"/>
      <c r="L8462" s="32"/>
    </row>
    <row r="8463" spans="7:12" x14ac:dyDescent="0.2">
      <c r="G8463" s="32"/>
      <c r="H8463" s="32"/>
      <c r="I8463" s="32"/>
      <c r="J8463" s="32"/>
      <c r="K8463" s="32"/>
      <c r="L8463" s="32"/>
    </row>
    <row r="8464" spans="7:12" x14ac:dyDescent="0.2">
      <c r="G8464" s="32"/>
      <c r="H8464" s="32"/>
      <c r="I8464" s="32"/>
      <c r="J8464" s="32"/>
      <c r="K8464" s="32"/>
      <c r="L8464" s="32"/>
    </row>
    <row r="8465" spans="7:12" x14ac:dyDescent="0.2">
      <c r="G8465" s="32"/>
      <c r="H8465" s="32"/>
      <c r="I8465" s="32"/>
      <c r="J8465" s="32"/>
      <c r="K8465" s="32"/>
      <c r="L8465" s="32"/>
    </row>
    <row r="8466" spans="7:12" x14ac:dyDescent="0.2">
      <c r="G8466" s="32"/>
      <c r="H8466" s="32"/>
      <c r="I8466" s="32"/>
      <c r="J8466" s="32"/>
      <c r="K8466" s="32"/>
      <c r="L8466" s="32"/>
    </row>
    <row r="8467" spans="7:12" x14ac:dyDescent="0.2">
      <c r="G8467" s="32"/>
      <c r="H8467" s="32"/>
      <c r="I8467" s="32"/>
      <c r="J8467" s="32"/>
      <c r="K8467" s="32"/>
      <c r="L8467" s="32"/>
    </row>
    <row r="8468" spans="7:12" x14ac:dyDescent="0.2">
      <c r="G8468" s="32"/>
      <c r="H8468" s="32"/>
      <c r="I8468" s="32"/>
      <c r="J8468" s="32"/>
      <c r="K8468" s="32"/>
      <c r="L8468" s="32"/>
    </row>
    <row r="8469" spans="7:12" x14ac:dyDescent="0.2">
      <c r="G8469" s="32"/>
      <c r="H8469" s="32"/>
      <c r="I8469" s="32"/>
      <c r="J8469" s="32"/>
      <c r="K8469" s="32"/>
      <c r="L8469" s="32"/>
    </row>
    <row r="8470" spans="7:12" x14ac:dyDescent="0.2">
      <c r="G8470" s="32"/>
      <c r="H8470" s="32"/>
      <c r="I8470" s="32"/>
      <c r="J8470" s="32"/>
      <c r="K8470" s="32"/>
      <c r="L8470" s="32"/>
    </row>
    <row r="8471" spans="7:12" x14ac:dyDescent="0.2">
      <c r="G8471" s="32"/>
      <c r="H8471" s="32"/>
      <c r="I8471" s="32"/>
      <c r="J8471" s="32"/>
      <c r="K8471" s="32"/>
      <c r="L8471" s="32"/>
    </row>
    <row r="8472" spans="7:12" x14ac:dyDescent="0.2">
      <c r="G8472" s="32"/>
      <c r="H8472" s="32"/>
      <c r="I8472" s="32"/>
      <c r="J8472" s="32"/>
      <c r="K8472" s="32"/>
      <c r="L8472" s="32"/>
    </row>
    <row r="8473" spans="7:12" x14ac:dyDescent="0.2">
      <c r="G8473" s="32"/>
      <c r="H8473" s="32"/>
      <c r="I8473" s="32"/>
      <c r="J8473" s="32"/>
      <c r="K8473" s="32"/>
      <c r="L8473" s="32"/>
    </row>
    <row r="8474" spans="7:12" x14ac:dyDescent="0.2">
      <c r="G8474" s="32"/>
      <c r="H8474" s="32"/>
      <c r="I8474" s="32"/>
      <c r="J8474" s="32"/>
      <c r="K8474" s="32"/>
      <c r="L8474" s="32"/>
    </row>
    <row r="8475" spans="7:12" x14ac:dyDescent="0.2">
      <c r="G8475" s="32"/>
      <c r="H8475" s="32"/>
      <c r="I8475" s="32"/>
      <c r="J8475" s="32"/>
      <c r="K8475" s="32"/>
      <c r="L8475" s="32"/>
    </row>
    <row r="8476" spans="7:12" x14ac:dyDescent="0.2">
      <c r="G8476" s="32"/>
      <c r="H8476" s="32"/>
      <c r="I8476" s="32"/>
      <c r="J8476" s="32"/>
      <c r="K8476" s="32"/>
      <c r="L8476" s="32"/>
    </row>
    <row r="8477" spans="7:12" x14ac:dyDescent="0.2">
      <c r="G8477" s="32"/>
      <c r="H8477" s="32"/>
      <c r="I8477" s="32"/>
      <c r="J8477" s="32"/>
      <c r="K8477" s="32"/>
      <c r="L8477" s="32"/>
    </row>
    <row r="8478" spans="7:12" x14ac:dyDescent="0.2">
      <c r="G8478" s="32"/>
      <c r="H8478" s="32"/>
      <c r="I8478" s="32"/>
      <c r="J8478" s="32"/>
      <c r="K8478" s="32"/>
      <c r="L8478" s="32"/>
    </row>
    <row r="8479" spans="7:12" x14ac:dyDescent="0.2">
      <c r="G8479" s="32"/>
      <c r="H8479" s="32"/>
      <c r="I8479" s="32"/>
      <c r="J8479" s="32"/>
      <c r="K8479" s="32"/>
      <c r="L8479" s="32"/>
    </row>
    <row r="8480" spans="7:12" x14ac:dyDescent="0.2">
      <c r="G8480" s="32"/>
      <c r="H8480" s="32"/>
      <c r="I8480" s="32"/>
      <c r="J8480" s="32"/>
      <c r="K8480" s="32"/>
      <c r="L8480" s="32"/>
    </row>
    <row r="8481" spans="7:12" x14ac:dyDescent="0.2">
      <c r="G8481" s="32"/>
      <c r="H8481" s="32"/>
      <c r="I8481" s="32"/>
      <c r="J8481" s="32"/>
      <c r="K8481" s="32"/>
      <c r="L8481" s="32"/>
    </row>
    <row r="8482" spans="7:12" x14ac:dyDescent="0.2">
      <c r="G8482" s="32"/>
      <c r="H8482" s="32"/>
      <c r="I8482" s="32"/>
      <c r="J8482" s="32"/>
      <c r="K8482" s="32"/>
      <c r="L8482" s="32"/>
    </row>
    <row r="8483" spans="7:12" x14ac:dyDescent="0.2">
      <c r="G8483" s="32"/>
      <c r="H8483" s="32"/>
      <c r="I8483" s="32"/>
      <c r="J8483" s="32"/>
      <c r="K8483" s="32"/>
      <c r="L8483" s="32"/>
    </row>
    <row r="8484" spans="7:12" x14ac:dyDescent="0.2">
      <c r="G8484" s="32"/>
      <c r="H8484" s="32"/>
      <c r="I8484" s="32"/>
      <c r="J8484" s="32"/>
      <c r="K8484" s="32"/>
      <c r="L8484" s="32"/>
    </row>
    <row r="8485" spans="7:12" x14ac:dyDescent="0.2">
      <c r="G8485" s="32"/>
      <c r="H8485" s="32"/>
      <c r="I8485" s="32"/>
      <c r="J8485" s="32"/>
      <c r="K8485" s="32"/>
      <c r="L8485" s="32"/>
    </row>
    <row r="8486" spans="7:12" x14ac:dyDescent="0.2">
      <c r="G8486" s="32"/>
      <c r="H8486" s="32"/>
      <c r="I8486" s="32"/>
      <c r="J8486" s="32"/>
      <c r="K8486" s="32"/>
      <c r="L8486" s="32"/>
    </row>
    <row r="8487" spans="7:12" x14ac:dyDescent="0.2">
      <c r="G8487" s="32"/>
      <c r="H8487" s="32"/>
      <c r="I8487" s="32"/>
      <c r="J8487" s="32"/>
      <c r="K8487" s="32"/>
      <c r="L8487" s="32"/>
    </row>
    <row r="8488" spans="7:12" x14ac:dyDescent="0.2">
      <c r="G8488" s="32"/>
      <c r="H8488" s="32"/>
      <c r="I8488" s="32"/>
      <c r="J8488" s="32"/>
      <c r="K8488" s="32"/>
      <c r="L8488" s="32"/>
    </row>
    <row r="8489" spans="7:12" x14ac:dyDescent="0.2">
      <c r="G8489" s="32"/>
      <c r="H8489" s="32"/>
      <c r="I8489" s="32"/>
      <c r="J8489" s="32"/>
      <c r="K8489" s="32"/>
      <c r="L8489" s="32"/>
    </row>
    <row r="8490" spans="7:12" x14ac:dyDescent="0.2">
      <c r="G8490" s="32"/>
      <c r="H8490" s="32"/>
      <c r="I8490" s="32"/>
      <c r="J8490" s="32"/>
      <c r="K8490" s="32"/>
      <c r="L8490" s="32"/>
    </row>
    <row r="8491" spans="7:12" x14ac:dyDescent="0.2">
      <c r="G8491" s="32"/>
      <c r="H8491" s="32"/>
      <c r="I8491" s="32"/>
      <c r="J8491" s="32"/>
      <c r="K8491" s="32"/>
      <c r="L8491" s="32"/>
    </row>
    <row r="8492" spans="7:12" x14ac:dyDescent="0.2">
      <c r="G8492" s="32"/>
      <c r="H8492" s="32"/>
      <c r="I8492" s="32"/>
      <c r="J8492" s="32"/>
      <c r="K8492" s="32"/>
      <c r="L8492" s="32"/>
    </row>
    <row r="8493" spans="7:12" x14ac:dyDescent="0.2">
      <c r="G8493" s="32"/>
      <c r="H8493" s="32"/>
      <c r="I8493" s="32"/>
      <c r="J8493" s="32"/>
      <c r="K8493" s="32"/>
      <c r="L8493" s="32"/>
    </row>
    <row r="8494" spans="7:12" x14ac:dyDescent="0.2">
      <c r="G8494" s="32"/>
      <c r="H8494" s="32"/>
      <c r="I8494" s="32"/>
      <c r="J8494" s="32"/>
      <c r="K8494" s="32"/>
      <c r="L8494" s="32"/>
    </row>
    <row r="8495" spans="7:12" x14ac:dyDescent="0.2">
      <c r="G8495" s="32"/>
      <c r="H8495" s="32"/>
      <c r="I8495" s="32"/>
      <c r="J8495" s="32"/>
      <c r="K8495" s="32"/>
      <c r="L8495" s="32"/>
    </row>
    <row r="8496" spans="7:12" x14ac:dyDescent="0.2">
      <c r="G8496" s="32"/>
      <c r="H8496" s="32"/>
      <c r="I8496" s="32"/>
      <c r="J8496" s="32"/>
      <c r="K8496" s="32"/>
      <c r="L8496" s="32"/>
    </row>
    <row r="8497" spans="7:12" x14ac:dyDescent="0.2">
      <c r="G8497" s="32"/>
      <c r="H8497" s="32"/>
      <c r="I8497" s="32"/>
      <c r="J8497" s="32"/>
      <c r="K8497" s="32"/>
      <c r="L8497" s="32"/>
    </row>
    <row r="8498" spans="7:12" x14ac:dyDescent="0.2">
      <c r="G8498" s="32"/>
      <c r="H8498" s="32"/>
      <c r="I8498" s="32"/>
      <c r="J8498" s="32"/>
      <c r="K8498" s="32"/>
      <c r="L8498" s="32"/>
    </row>
    <row r="8499" spans="7:12" x14ac:dyDescent="0.2">
      <c r="G8499" s="32"/>
      <c r="H8499" s="32"/>
      <c r="I8499" s="32"/>
      <c r="J8499" s="32"/>
      <c r="K8499" s="32"/>
      <c r="L8499" s="32"/>
    </row>
    <row r="8500" spans="7:12" x14ac:dyDescent="0.2">
      <c r="G8500" s="32"/>
      <c r="H8500" s="32"/>
      <c r="I8500" s="32"/>
      <c r="J8500" s="32"/>
      <c r="K8500" s="32"/>
      <c r="L8500" s="32"/>
    </row>
    <row r="8501" spans="7:12" x14ac:dyDescent="0.2">
      <c r="G8501" s="32"/>
      <c r="H8501" s="32"/>
      <c r="I8501" s="32"/>
      <c r="J8501" s="32"/>
      <c r="K8501" s="32"/>
      <c r="L8501" s="32"/>
    </row>
    <row r="8502" spans="7:12" x14ac:dyDescent="0.2">
      <c r="G8502" s="32"/>
      <c r="H8502" s="32"/>
      <c r="I8502" s="32"/>
      <c r="J8502" s="32"/>
      <c r="K8502" s="32"/>
      <c r="L8502" s="32"/>
    </row>
    <row r="8503" spans="7:12" x14ac:dyDescent="0.2">
      <c r="G8503" s="32"/>
      <c r="H8503" s="32"/>
      <c r="I8503" s="32"/>
      <c r="J8503" s="32"/>
      <c r="K8503" s="32"/>
      <c r="L8503" s="32"/>
    </row>
    <row r="8504" spans="7:12" x14ac:dyDescent="0.2">
      <c r="G8504" s="32"/>
      <c r="H8504" s="32"/>
      <c r="I8504" s="32"/>
      <c r="J8504" s="32"/>
      <c r="K8504" s="32"/>
      <c r="L8504" s="32"/>
    </row>
    <row r="8505" spans="7:12" x14ac:dyDescent="0.2">
      <c r="G8505" s="32"/>
      <c r="H8505" s="32"/>
      <c r="I8505" s="32"/>
      <c r="J8505" s="32"/>
      <c r="K8505" s="32"/>
      <c r="L8505" s="32"/>
    </row>
    <row r="8506" spans="7:12" x14ac:dyDescent="0.2">
      <c r="G8506" s="32"/>
      <c r="H8506" s="32"/>
      <c r="I8506" s="32"/>
      <c r="J8506" s="32"/>
      <c r="K8506" s="32"/>
      <c r="L8506" s="32"/>
    </row>
    <row r="8507" spans="7:12" x14ac:dyDescent="0.2">
      <c r="G8507" s="32"/>
      <c r="H8507" s="32"/>
      <c r="I8507" s="32"/>
      <c r="J8507" s="32"/>
      <c r="K8507" s="32"/>
      <c r="L8507" s="32"/>
    </row>
    <row r="8508" spans="7:12" x14ac:dyDescent="0.2">
      <c r="G8508" s="32"/>
      <c r="H8508" s="32"/>
      <c r="I8508" s="32"/>
      <c r="J8508" s="32"/>
      <c r="K8508" s="32"/>
      <c r="L8508" s="32"/>
    </row>
    <row r="8509" spans="7:12" x14ac:dyDescent="0.2">
      <c r="G8509" s="32"/>
      <c r="H8509" s="32"/>
      <c r="I8509" s="32"/>
      <c r="J8509" s="32"/>
      <c r="K8509" s="32"/>
      <c r="L8509" s="32"/>
    </row>
    <row r="8510" spans="7:12" x14ac:dyDescent="0.2">
      <c r="G8510" s="32"/>
      <c r="H8510" s="32"/>
      <c r="I8510" s="32"/>
      <c r="J8510" s="32"/>
      <c r="K8510" s="32"/>
      <c r="L8510" s="32"/>
    </row>
    <row r="8511" spans="7:12" x14ac:dyDescent="0.2">
      <c r="G8511" s="32"/>
      <c r="H8511" s="32"/>
      <c r="I8511" s="32"/>
      <c r="J8511" s="32"/>
      <c r="K8511" s="32"/>
      <c r="L8511" s="32"/>
    </row>
    <row r="8512" spans="7:12" x14ac:dyDescent="0.2">
      <c r="G8512" s="32"/>
      <c r="H8512" s="32"/>
      <c r="I8512" s="32"/>
      <c r="J8512" s="32"/>
      <c r="K8512" s="32"/>
      <c r="L8512" s="32"/>
    </row>
    <row r="8513" spans="7:12" x14ac:dyDescent="0.2">
      <c r="G8513" s="32"/>
      <c r="H8513" s="32"/>
      <c r="I8513" s="32"/>
      <c r="J8513" s="32"/>
      <c r="K8513" s="32"/>
      <c r="L8513" s="32"/>
    </row>
    <row r="8514" spans="7:12" x14ac:dyDescent="0.2">
      <c r="G8514" s="32"/>
      <c r="H8514" s="32"/>
      <c r="I8514" s="32"/>
      <c r="J8514" s="32"/>
      <c r="K8514" s="32"/>
      <c r="L8514" s="32"/>
    </row>
    <row r="8515" spans="7:12" x14ac:dyDescent="0.2">
      <c r="G8515" s="32"/>
      <c r="H8515" s="32"/>
      <c r="I8515" s="32"/>
      <c r="J8515" s="32"/>
      <c r="K8515" s="32"/>
      <c r="L8515" s="32"/>
    </row>
    <row r="8516" spans="7:12" x14ac:dyDescent="0.2">
      <c r="G8516" s="32"/>
      <c r="H8516" s="32"/>
      <c r="I8516" s="32"/>
      <c r="J8516" s="32"/>
      <c r="K8516" s="32"/>
      <c r="L8516" s="32"/>
    </row>
    <row r="8517" spans="7:12" x14ac:dyDescent="0.2">
      <c r="G8517" s="32"/>
      <c r="H8517" s="32"/>
      <c r="I8517" s="32"/>
      <c r="J8517" s="32"/>
      <c r="K8517" s="32"/>
      <c r="L8517" s="32"/>
    </row>
    <row r="8518" spans="7:12" x14ac:dyDescent="0.2">
      <c r="G8518" s="32"/>
      <c r="H8518" s="32"/>
      <c r="I8518" s="32"/>
      <c r="J8518" s="32"/>
      <c r="K8518" s="32"/>
      <c r="L8518" s="32"/>
    </row>
    <row r="8519" spans="7:12" x14ac:dyDescent="0.2">
      <c r="G8519" s="32"/>
      <c r="H8519" s="32"/>
      <c r="I8519" s="32"/>
      <c r="J8519" s="32"/>
      <c r="K8519" s="32"/>
      <c r="L8519" s="32"/>
    </row>
    <row r="8520" spans="7:12" x14ac:dyDescent="0.2">
      <c r="G8520" s="32"/>
      <c r="H8520" s="32"/>
      <c r="I8520" s="32"/>
      <c r="J8520" s="32"/>
      <c r="K8520" s="32"/>
      <c r="L8520" s="32"/>
    </row>
    <row r="8521" spans="7:12" x14ac:dyDescent="0.2">
      <c r="G8521" s="32"/>
      <c r="H8521" s="32"/>
      <c r="I8521" s="32"/>
      <c r="J8521" s="32"/>
      <c r="K8521" s="32"/>
      <c r="L8521" s="32"/>
    </row>
    <row r="8522" spans="7:12" x14ac:dyDescent="0.2">
      <c r="G8522" s="32"/>
      <c r="H8522" s="32"/>
      <c r="I8522" s="32"/>
      <c r="J8522" s="32"/>
      <c r="K8522" s="32"/>
      <c r="L8522" s="32"/>
    </row>
    <row r="8523" spans="7:12" x14ac:dyDescent="0.2">
      <c r="G8523" s="32"/>
      <c r="H8523" s="32"/>
      <c r="I8523" s="32"/>
      <c r="J8523" s="32"/>
      <c r="K8523" s="32"/>
      <c r="L8523" s="32"/>
    </row>
    <row r="8524" spans="7:12" x14ac:dyDescent="0.2">
      <c r="G8524" s="32"/>
      <c r="H8524" s="32"/>
      <c r="I8524" s="32"/>
      <c r="J8524" s="32"/>
      <c r="K8524" s="32"/>
      <c r="L8524" s="32"/>
    </row>
    <row r="8525" spans="7:12" x14ac:dyDescent="0.2">
      <c r="G8525" s="32"/>
      <c r="H8525" s="32"/>
      <c r="I8525" s="32"/>
      <c r="J8525" s="32"/>
      <c r="K8525" s="32"/>
      <c r="L8525" s="32"/>
    </row>
    <row r="8526" spans="7:12" x14ac:dyDescent="0.2">
      <c r="G8526" s="32"/>
      <c r="H8526" s="32"/>
      <c r="I8526" s="32"/>
      <c r="J8526" s="32"/>
      <c r="K8526" s="32"/>
      <c r="L8526" s="32"/>
    </row>
    <row r="8527" spans="7:12" x14ac:dyDescent="0.2">
      <c r="G8527" s="32"/>
      <c r="H8527" s="32"/>
      <c r="I8527" s="32"/>
      <c r="J8527" s="32"/>
      <c r="K8527" s="32"/>
      <c r="L8527" s="32"/>
    </row>
    <row r="8528" spans="7:12" x14ac:dyDescent="0.2">
      <c r="G8528" s="32"/>
      <c r="H8528" s="32"/>
      <c r="I8528" s="32"/>
      <c r="J8528" s="32"/>
      <c r="K8528" s="32"/>
      <c r="L8528" s="32"/>
    </row>
    <row r="8529" spans="7:12" x14ac:dyDescent="0.2">
      <c r="G8529" s="32"/>
      <c r="H8529" s="32"/>
      <c r="I8529" s="32"/>
      <c r="J8529" s="32"/>
      <c r="K8529" s="32"/>
      <c r="L8529" s="32"/>
    </row>
    <row r="8530" spans="7:12" x14ac:dyDescent="0.2">
      <c r="G8530" s="32"/>
      <c r="H8530" s="32"/>
      <c r="I8530" s="32"/>
      <c r="J8530" s="32"/>
      <c r="K8530" s="32"/>
      <c r="L8530" s="32"/>
    </row>
    <row r="8531" spans="7:12" x14ac:dyDescent="0.2">
      <c r="G8531" s="32"/>
      <c r="H8531" s="32"/>
      <c r="I8531" s="32"/>
      <c r="J8531" s="32"/>
      <c r="K8531" s="32"/>
      <c r="L8531" s="32"/>
    </row>
    <row r="8532" spans="7:12" x14ac:dyDescent="0.2">
      <c r="G8532" s="32"/>
      <c r="H8532" s="32"/>
      <c r="I8532" s="32"/>
      <c r="J8532" s="32"/>
      <c r="K8532" s="32"/>
      <c r="L8532" s="32"/>
    </row>
    <row r="8533" spans="7:12" x14ac:dyDescent="0.2">
      <c r="G8533" s="32"/>
      <c r="H8533" s="32"/>
      <c r="I8533" s="32"/>
      <c r="J8533" s="32"/>
      <c r="K8533" s="32"/>
      <c r="L8533" s="32"/>
    </row>
    <row r="8534" spans="7:12" x14ac:dyDescent="0.2">
      <c r="G8534" s="32"/>
      <c r="H8534" s="32"/>
      <c r="I8534" s="32"/>
      <c r="J8534" s="32"/>
      <c r="K8534" s="32"/>
      <c r="L8534" s="32"/>
    </row>
    <row r="8535" spans="7:12" x14ac:dyDescent="0.2">
      <c r="G8535" s="32"/>
      <c r="H8535" s="32"/>
      <c r="I8535" s="32"/>
      <c r="J8535" s="32"/>
      <c r="K8535" s="32"/>
      <c r="L8535" s="32"/>
    </row>
    <row r="8536" spans="7:12" x14ac:dyDescent="0.2">
      <c r="G8536" s="32"/>
      <c r="H8536" s="32"/>
      <c r="I8536" s="32"/>
      <c r="J8536" s="32"/>
      <c r="K8536" s="32"/>
      <c r="L8536" s="32"/>
    </row>
    <row r="8537" spans="7:12" x14ac:dyDescent="0.2">
      <c r="G8537" s="32"/>
      <c r="H8537" s="32"/>
      <c r="I8537" s="32"/>
      <c r="J8537" s="32"/>
      <c r="K8537" s="32"/>
      <c r="L8537" s="32"/>
    </row>
    <row r="8538" spans="7:12" x14ac:dyDescent="0.2">
      <c r="G8538" s="32"/>
      <c r="H8538" s="32"/>
      <c r="I8538" s="32"/>
      <c r="J8538" s="32"/>
      <c r="K8538" s="32"/>
      <c r="L8538" s="32"/>
    </row>
    <row r="8539" spans="7:12" x14ac:dyDescent="0.2">
      <c r="G8539" s="32"/>
      <c r="H8539" s="32"/>
      <c r="I8539" s="32"/>
      <c r="J8539" s="32"/>
      <c r="K8539" s="32"/>
      <c r="L8539" s="32"/>
    </row>
    <row r="8540" spans="7:12" x14ac:dyDescent="0.2">
      <c r="G8540" s="32"/>
      <c r="H8540" s="32"/>
      <c r="I8540" s="32"/>
      <c r="J8540" s="32"/>
      <c r="K8540" s="32"/>
      <c r="L8540" s="32"/>
    </row>
    <row r="8541" spans="7:12" x14ac:dyDescent="0.2">
      <c r="G8541" s="32"/>
      <c r="H8541" s="32"/>
      <c r="I8541" s="32"/>
      <c r="J8541" s="32"/>
      <c r="K8541" s="32"/>
      <c r="L8541" s="32"/>
    </row>
    <row r="8542" spans="7:12" x14ac:dyDescent="0.2">
      <c r="G8542" s="32"/>
      <c r="H8542" s="32"/>
      <c r="I8542" s="32"/>
      <c r="J8542" s="32"/>
      <c r="K8542" s="32"/>
      <c r="L8542" s="32"/>
    </row>
    <row r="8543" spans="7:12" x14ac:dyDescent="0.2">
      <c r="G8543" s="32"/>
      <c r="H8543" s="32"/>
      <c r="I8543" s="32"/>
      <c r="J8543" s="32"/>
      <c r="K8543" s="32"/>
      <c r="L8543" s="32"/>
    </row>
    <row r="8544" spans="7:12" x14ac:dyDescent="0.2">
      <c r="G8544" s="32"/>
      <c r="H8544" s="32"/>
      <c r="I8544" s="32"/>
      <c r="J8544" s="32"/>
      <c r="K8544" s="32"/>
      <c r="L8544" s="32"/>
    </row>
    <row r="8545" spans="7:12" x14ac:dyDescent="0.2">
      <c r="G8545" s="32"/>
      <c r="H8545" s="32"/>
      <c r="I8545" s="32"/>
      <c r="J8545" s="32"/>
      <c r="K8545" s="32"/>
      <c r="L8545" s="32"/>
    </row>
    <row r="8546" spans="7:12" x14ac:dyDescent="0.2">
      <c r="G8546" s="32"/>
      <c r="H8546" s="32"/>
      <c r="I8546" s="32"/>
      <c r="J8546" s="32"/>
      <c r="K8546" s="32"/>
      <c r="L8546" s="32"/>
    </row>
    <row r="8547" spans="7:12" x14ac:dyDescent="0.2">
      <c r="G8547" s="32"/>
      <c r="H8547" s="32"/>
      <c r="I8547" s="32"/>
      <c r="J8547" s="32"/>
      <c r="K8547" s="32"/>
      <c r="L8547" s="32"/>
    </row>
    <row r="8548" spans="7:12" x14ac:dyDescent="0.2">
      <c r="G8548" s="32"/>
      <c r="H8548" s="32"/>
      <c r="I8548" s="32"/>
      <c r="J8548" s="32"/>
      <c r="K8548" s="32"/>
      <c r="L8548" s="32"/>
    </row>
    <row r="8549" spans="7:12" x14ac:dyDescent="0.2">
      <c r="G8549" s="32"/>
      <c r="H8549" s="32"/>
      <c r="I8549" s="32"/>
      <c r="J8549" s="32"/>
      <c r="K8549" s="32"/>
      <c r="L8549" s="32"/>
    </row>
    <row r="8550" spans="7:12" x14ac:dyDescent="0.2">
      <c r="G8550" s="32"/>
      <c r="H8550" s="32"/>
      <c r="I8550" s="32"/>
      <c r="J8550" s="32"/>
      <c r="K8550" s="32"/>
      <c r="L8550" s="32"/>
    </row>
    <row r="8551" spans="7:12" x14ac:dyDescent="0.2">
      <c r="G8551" s="32"/>
      <c r="H8551" s="32"/>
      <c r="I8551" s="32"/>
      <c r="J8551" s="32"/>
      <c r="K8551" s="32"/>
      <c r="L8551" s="32"/>
    </row>
    <row r="8552" spans="7:12" x14ac:dyDescent="0.2">
      <c r="G8552" s="32"/>
      <c r="H8552" s="32"/>
      <c r="I8552" s="32"/>
      <c r="J8552" s="32"/>
      <c r="K8552" s="32"/>
      <c r="L8552" s="32"/>
    </row>
    <row r="8553" spans="7:12" x14ac:dyDescent="0.2">
      <c r="G8553" s="32"/>
      <c r="H8553" s="32"/>
      <c r="I8553" s="32"/>
      <c r="J8553" s="32"/>
      <c r="K8553" s="32"/>
      <c r="L8553" s="32"/>
    </row>
    <row r="8554" spans="7:12" x14ac:dyDescent="0.2">
      <c r="G8554" s="32"/>
      <c r="H8554" s="32"/>
      <c r="I8554" s="32"/>
      <c r="J8554" s="32"/>
      <c r="K8554" s="32"/>
      <c r="L8554" s="32"/>
    </row>
    <row r="8555" spans="7:12" x14ac:dyDescent="0.2">
      <c r="G8555" s="32"/>
      <c r="H8555" s="32"/>
      <c r="I8555" s="32"/>
      <c r="J8555" s="32"/>
      <c r="K8555" s="32"/>
      <c r="L8555" s="32"/>
    </row>
    <row r="8556" spans="7:12" x14ac:dyDescent="0.2">
      <c r="G8556" s="32"/>
      <c r="H8556" s="32"/>
      <c r="I8556" s="32"/>
      <c r="J8556" s="32"/>
      <c r="K8556" s="32"/>
      <c r="L8556" s="32"/>
    </row>
    <row r="8557" spans="7:12" x14ac:dyDescent="0.2">
      <c r="G8557" s="32"/>
      <c r="H8557" s="32"/>
      <c r="I8557" s="32"/>
      <c r="J8557" s="32"/>
      <c r="K8557" s="32"/>
      <c r="L8557" s="32"/>
    </row>
    <row r="8558" spans="7:12" x14ac:dyDescent="0.2">
      <c r="G8558" s="32"/>
      <c r="H8558" s="32"/>
      <c r="I8558" s="32"/>
      <c r="J8558" s="32"/>
      <c r="K8558" s="32"/>
      <c r="L8558" s="32"/>
    </row>
    <row r="8559" spans="7:12" x14ac:dyDescent="0.2">
      <c r="G8559" s="32"/>
      <c r="H8559" s="32"/>
      <c r="I8559" s="32"/>
      <c r="J8559" s="32"/>
      <c r="K8559" s="32"/>
      <c r="L8559" s="32"/>
    </row>
    <row r="8560" spans="7:12" x14ac:dyDescent="0.2">
      <c r="G8560" s="32"/>
      <c r="H8560" s="32"/>
      <c r="I8560" s="32"/>
      <c r="J8560" s="32"/>
      <c r="K8560" s="32"/>
      <c r="L8560" s="32"/>
    </row>
    <row r="8561" spans="7:12" x14ac:dyDescent="0.2">
      <c r="G8561" s="32"/>
      <c r="H8561" s="32"/>
      <c r="I8561" s="32"/>
      <c r="J8561" s="32"/>
      <c r="K8561" s="32"/>
      <c r="L8561" s="32"/>
    </row>
    <row r="8562" spans="7:12" x14ac:dyDescent="0.2">
      <c r="G8562" s="32"/>
      <c r="H8562" s="32"/>
      <c r="I8562" s="32"/>
      <c r="J8562" s="32"/>
      <c r="K8562" s="32"/>
      <c r="L8562" s="32"/>
    </row>
    <row r="8563" spans="7:12" x14ac:dyDescent="0.2">
      <c r="G8563" s="32"/>
      <c r="H8563" s="32"/>
      <c r="I8563" s="32"/>
      <c r="J8563" s="32"/>
      <c r="K8563" s="32"/>
      <c r="L8563" s="32"/>
    </row>
    <row r="8564" spans="7:12" x14ac:dyDescent="0.2">
      <c r="G8564" s="32"/>
      <c r="H8564" s="32"/>
      <c r="I8564" s="32"/>
      <c r="J8564" s="32"/>
      <c r="K8564" s="32"/>
      <c r="L8564" s="32"/>
    </row>
    <row r="8565" spans="7:12" x14ac:dyDescent="0.2">
      <c r="G8565" s="32"/>
      <c r="H8565" s="32"/>
      <c r="I8565" s="32"/>
      <c r="J8565" s="32"/>
      <c r="K8565" s="32"/>
      <c r="L8565" s="32"/>
    </row>
    <row r="8566" spans="7:12" x14ac:dyDescent="0.2">
      <c r="G8566" s="32"/>
      <c r="H8566" s="32"/>
      <c r="I8566" s="32"/>
      <c r="J8566" s="32"/>
      <c r="K8566" s="32"/>
      <c r="L8566" s="32"/>
    </row>
    <row r="8567" spans="7:12" x14ac:dyDescent="0.2">
      <c r="G8567" s="32"/>
      <c r="H8567" s="32"/>
      <c r="I8567" s="32"/>
      <c r="J8567" s="32"/>
      <c r="K8567" s="32"/>
      <c r="L8567" s="32"/>
    </row>
    <row r="8568" spans="7:12" x14ac:dyDescent="0.2">
      <c r="G8568" s="32"/>
      <c r="H8568" s="32"/>
      <c r="I8568" s="32"/>
      <c r="J8568" s="32"/>
      <c r="K8568" s="32"/>
      <c r="L8568" s="32"/>
    </row>
    <row r="8569" spans="7:12" x14ac:dyDescent="0.2">
      <c r="G8569" s="32"/>
      <c r="H8569" s="32"/>
      <c r="I8569" s="32"/>
      <c r="J8569" s="32"/>
      <c r="K8569" s="32"/>
      <c r="L8569" s="32"/>
    </row>
    <row r="8570" spans="7:12" x14ac:dyDescent="0.2">
      <c r="G8570" s="32"/>
      <c r="H8570" s="32"/>
      <c r="I8570" s="32"/>
      <c r="J8570" s="32"/>
      <c r="K8570" s="32"/>
      <c r="L8570" s="32"/>
    </row>
    <row r="8571" spans="7:12" x14ac:dyDescent="0.2">
      <c r="G8571" s="32"/>
      <c r="H8571" s="32"/>
      <c r="I8571" s="32"/>
      <c r="J8571" s="32"/>
      <c r="K8571" s="32"/>
      <c r="L8571" s="32"/>
    </row>
    <row r="8572" spans="7:12" x14ac:dyDescent="0.2">
      <c r="G8572" s="32"/>
      <c r="H8572" s="32"/>
      <c r="I8572" s="32"/>
      <c r="J8572" s="32"/>
      <c r="K8572" s="32"/>
      <c r="L8572" s="32"/>
    </row>
    <row r="8573" spans="7:12" x14ac:dyDescent="0.2">
      <c r="G8573" s="32"/>
      <c r="H8573" s="32"/>
      <c r="I8573" s="32"/>
      <c r="J8573" s="32"/>
      <c r="K8573" s="32"/>
      <c r="L8573" s="32"/>
    </row>
    <row r="8574" spans="7:12" x14ac:dyDescent="0.2">
      <c r="G8574" s="32"/>
      <c r="H8574" s="32"/>
      <c r="I8574" s="32"/>
      <c r="J8574" s="32"/>
      <c r="K8574" s="32"/>
      <c r="L8574" s="32"/>
    </row>
    <row r="8575" spans="7:12" x14ac:dyDescent="0.2">
      <c r="G8575" s="32"/>
      <c r="H8575" s="32"/>
      <c r="I8575" s="32"/>
      <c r="J8575" s="32"/>
      <c r="K8575" s="32"/>
      <c r="L8575" s="32"/>
    </row>
    <row r="8576" spans="7:12" x14ac:dyDescent="0.2">
      <c r="G8576" s="32"/>
      <c r="H8576" s="32"/>
      <c r="I8576" s="32"/>
      <c r="J8576" s="32"/>
      <c r="K8576" s="32"/>
      <c r="L8576" s="32"/>
    </row>
    <row r="8577" spans="7:12" x14ac:dyDescent="0.2">
      <c r="G8577" s="32"/>
      <c r="H8577" s="32"/>
      <c r="I8577" s="32"/>
      <c r="J8577" s="32"/>
      <c r="K8577" s="32"/>
      <c r="L8577" s="32"/>
    </row>
    <row r="8578" spans="7:12" x14ac:dyDescent="0.2">
      <c r="G8578" s="32"/>
      <c r="H8578" s="32"/>
      <c r="I8578" s="32"/>
      <c r="J8578" s="32"/>
      <c r="K8578" s="32"/>
      <c r="L8578" s="32"/>
    </row>
    <row r="8579" spans="7:12" x14ac:dyDescent="0.2">
      <c r="G8579" s="32"/>
      <c r="H8579" s="32"/>
      <c r="I8579" s="32"/>
      <c r="J8579" s="32"/>
      <c r="K8579" s="32"/>
      <c r="L8579" s="32"/>
    </row>
    <row r="8580" spans="7:12" x14ac:dyDescent="0.2">
      <c r="G8580" s="32"/>
      <c r="H8580" s="32"/>
      <c r="I8580" s="32"/>
      <c r="J8580" s="32"/>
      <c r="K8580" s="32"/>
      <c r="L8580" s="32"/>
    </row>
    <row r="8581" spans="7:12" x14ac:dyDescent="0.2">
      <c r="G8581" s="32"/>
      <c r="H8581" s="32"/>
      <c r="I8581" s="32"/>
      <c r="J8581" s="32"/>
      <c r="K8581" s="32"/>
      <c r="L8581" s="32"/>
    </row>
    <row r="8582" spans="7:12" x14ac:dyDescent="0.2">
      <c r="G8582" s="32"/>
      <c r="H8582" s="32"/>
      <c r="I8582" s="32"/>
      <c r="J8582" s="32"/>
      <c r="K8582" s="32"/>
      <c r="L8582" s="32"/>
    </row>
    <row r="8583" spans="7:12" x14ac:dyDescent="0.2">
      <c r="G8583" s="32"/>
      <c r="H8583" s="32"/>
      <c r="I8583" s="32"/>
      <c r="J8583" s="32"/>
      <c r="K8583" s="32"/>
      <c r="L8583" s="32"/>
    </row>
    <row r="8584" spans="7:12" x14ac:dyDescent="0.2">
      <c r="G8584" s="32"/>
      <c r="H8584" s="32"/>
      <c r="I8584" s="32"/>
      <c r="J8584" s="32"/>
      <c r="K8584" s="32"/>
      <c r="L8584" s="32"/>
    </row>
    <row r="8585" spans="7:12" x14ac:dyDescent="0.2">
      <c r="G8585" s="32"/>
      <c r="H8585" s="32"/>
      <c r="I8585" s="32"/>
      <c r="J8585" s="32"/>
      <c r="K8585" s="32"/>
      <c r="L8585" s="32"/>
    </row>
    <row r="8586" spans="7:12" x14ac:dyDescent="0.2">
      <c r="G8586" s="32"/>
      <c r="H8586" s="32"/>
      <c r="I8586" s="32"/>
      <c r="J8586" s="32"/>
      <c r="K8586" s="32"/>
      <c r="L8586" s="32"/>
    </row>
    <row r="8587" spans="7:12" x14ac:dyDescent="0.2">
      <c r="G8587" s="32"/>
      <c r="H8587" s="32"/>
      <c r="I8587" s="32"/>
      <c r="J8587" s="32"/>
      <c r="K8587" s="32"/>
      <c r="L8587" s="32"/>
    </row>
    <row r="8588" spans="7:12" x14ac:dyDescent="0.2">
      <c r="G8588" s="32"/>
      <c r="H8588" s="32"/>
      <c r="I8588" s="32"/>
      <c r="J8588" s="32"/>
      <c r="K8588" s="32"/>
      <c r="L8588" s="32"/>
    </row>
    <row r="8589" spans="7:12" x14ac:dyDescent="0.2">
      <c r="G8589" s="32"/>
      <c r="H8589" s="32"/>
      <c r="I8589" s="32"/>
      <c r="J8589" s="32"/>
      <c r="K8589" s="32"/>
      <c r="L8589" s="32"/>
    </row>
    <row r="8590" spans="7:12" x14ac:dyDescent="0.2">
      <c r="G8590" s="32"/>
      <c r="H8590" s="32"/>
      <c r="I8590" s="32"/>
      <c r="J8590" s="32"/>
      <c r="K8590" s="32"/>
      <c r="L8590" s="32"/>
    </row>
    <row r="8591" spans="7:12" x14ac:dyDescent="0.2">
      <c r="G8591" s="32"/>
      <c r="H8591" s="32"/>
      <c r="I8591" s="32"/>
      <c r="J8591" s="32"/>
      <c r="K8591" s="32"/>
      <c r="L8591" s="32"/>
    </row>
    <row r="8592" spans="7:12" x14ac:dyDescent="0.2">
      <c r="G8592" s="32"/>
      <c r="H8592" s="32"/>
      <c r="I8592" s="32"/>
      <c r="J8592" s="32"/>
      <c r="K8592" s="32"/>
      <c r="L8592" s="32"/>
    </row>
    <row r="8593" spans="7:12" x14ac:dyDescent="0.2">
      <c r="G8593" s="32"/>
      <c r="H8593" s="32"/>
      <c r="I8593" s="32"/>
      <c r="J8593" s="32"/>
      <c r="K8593" s="32"/>
      <c r="L8593" s="32"/>
    </row>
    <row r="8594" spans="7:12" x14ac:dyDescent="0.2">
      <c r="G8594" s="32"/>
      <c r="H8594" s="32"/>
      <c r="I8594" s="32"/>
      <c r="J8594" s="32"/>
      <c r="K8594" s="32"/>
      <c r="L8594" s="32"/>
    </row>
    <row r="8595" spans="7:12" x14ac:dyDescent="0.2">
      <c r="G8595" s="32"/>
      <c r="H8595" s="32"/>
      <c r="I8595" s="32"/>
      <c r="J8595" s="32"/>
      <c r="K8595" s="32"/>
      <c r="L8595" s="32"/>
    </row>
    <row r="8596" spans="7:12" x14ac:dyDescent="0.2">
      <c r="G8596" s="32"/>
      <c r="H8596" s="32"/>
      <c r="I8596" s="32"/>
      <c r="J8596" s="32"/>
      <c r="K8596" s="32"/>
      <c r="L8596" s="32"/>
    </row>
    <row r="8597" spans="7:12" x14ac:dyDescent="0.2">
      <c r="G8597" s="32"/>
      <c r="H8597" s="32"/>
      <c r="I8597" s="32"/>
      <c r="J8597" s="32"/>
      <c r="K8597" s="32"/>
      <c r="L8597" s="32"/>
    </row>
    <row r="8598" spans="7:12" x14ac:dyDescent="0.2">
      <c r="G8598" s="32"/>
      <c r="H8598" s="32"/>
      <c r="I8598" s="32"/>
      <c r="J8598" s="32"/>
      <c r="K8598" s="32"/>
      <c r="L8598" s="32"/>
    </row>
    <row r="8599" spans="7:12" x14ac:dyDescent="0.2">
      <c r="G8599" s="32"/>
      <c r="H8599" s="32"/>
      <c r="I8599" s="32"/>
      <c r="J8599" s="32"/>
      <c r="K8599" s="32"/>
      <c r="L8599" s="32"/>
    </row>
    <row r="8600" spans="7:12" x14ac:dyDescent="0.2">
      <c r="G8600" s="32"/>
      <c r="H8600" s="32"/>
      <c r="I8600" s="32"/>
      <c r="J8600" s="32"/>
      <c r="K8600" s="32"/>
      <c r="L8600" s="32"/>
    </row>
    <row r="8601" spans="7:12" x14ac:dyDescent="0.2">
      <c r="G8601" s="32"/>
      <c r="H8601" s="32"/>
      <c r="I8601" s="32"/>
      <c r="J8601" s="32"/>
      <c r="K8601" s="32"/>
      <c r="L8601" s="32"/>
    </row>
    <row r="8602" spans="7:12" x14ac:dyDescent="0.2">
      <c r="G8602" s="32"/>
      <c r="H8602" s="32"/>
      <c r="I8602" s="32"/>
      <c r="J8602" s="32"/>
      <c r="K8602" s="32"/>
      <c r="L8602" s="32"/>
    </row>
    <row r="8603" spans="7:12" x14ac:dyDescent="0.2">
      <c r="G8603" s="32"/>
      <c r="H8603" s="32"/>
      <c r="I8603" s="32"/>
      <c r="J8603" s="32"/>
      <c r="K8603" s="32"/>
      <c r="L8603" s="32"/>
    </row>
    <row r="8604" spans="7:12" x14ac:dyDescent="0.2">
      <c r="G8604" s="32"/>
      <c r="H8604" s="32"/>
      <c r="I8604" s="32"/>
      <c r="J8604" s="32"/>
      <c r="K8604" s="32"/>
      <c r="L8604" s="32"/>
    </row>
    <row r="8605" spans="7:12" x14ac:dyDescent="0.2">
      <c r="G8605" s="32"/>
      <c r="H8605" s="32"/>
      <c r="I8605" s="32"/>
      <c r="J8605" s="32"/>
      <c r="K8605" s="32"/>
      <c r="L8605" s="32"/>
    </row>
    <row r="8606" spans="7:12" x14ac:dyDescent="0.2">
      <c r="G8606" s="32"/>
      <c r="H8606" s="32"/>
      <c r="I8606" s="32"/>
      <c r="J8606" s="32"/>
      <c r="K8606" s="32"/>
      <c r="L8606" s="32"/>
    </row>
    <row r="8607" spans="7:12" x14ac:dyDescent="0.2">
      <c r="G8607" s="32"/>
      <c r="H8607" s="32"/>
      <c r="I8607" s="32"/>
      <c r="J8607" s="32"/>
      <c r="K8607" s="32"/>
      <c r="L8607" s="32"/>
    </row>
    <row r="8608" spans="7:12" x14ac:dyDescent="0.2">
      <c r="G8608" s="32"/>
      <c r="H8608" s="32"/>
      <c r="I8608" s="32"/>
      <c r="J8608" s="32"/>
      <c r="K8608" s="32"/>
      <c r="L8608" s="32"/>
    </row>
    <row r="8609" spans="7:12" x14ac:dyDescent="0.2">
      <c r="G8609" s="32"/>
      <c r="H8609" s="32"/>
      <c r="I8609" s="32"/>
      <c r="J8609" s="32"/>
      <c r="K8609" s="32"/>
      <c r="L8609" s="32"/>
    </row>
    <row r="8610" spans="7:12" x14ac:dyDescent="0.2">
      <c r="G8610" s="32"/>
      <c r="H8610" s="32"/>
      <c r="I8610" s="32"/>
      <c r="J8610" s="32"/>
      <c r="K8610" s="32"/>
      <c r="L8610" s="32"/>
    </row>
    <row r="8611" spans="7:12" x14ac:dyDescent="0.2">
      <c r="G8611" s="32"/>
      <c r="H8611" s="32"/>
      <c r="I8611" s="32"/>
      <c r="J8611" s="32"/>
      <c r="K8611" s="32"/>
      <c r="L8611" s="32"/>
    </row>
    <row r="8612" spans="7:12" x14ac:dyDescent="0.2">
      <c r="G8612" s="32"/>
      <c r="H8612" s="32"/>
      <c r="I8612" s="32"/>
      <c r="J8612" s="32"/>
      <c r="K8612" s="32"/>
      <c r="L8612" s="32"/>
    </row>
    <row r="8613" spans="7:12" x14ac:dyDescent="0.2">
      <c r="G8613" s="32"/>
      <c r="H8613" s="32"/>
      <c r="I8613" s="32"/>
      <c r="J8613" s="32"/>
      <c r="K8613" s="32"/>
      <c r="L8613" s="32"/>
    </row>
    <row r="8614" spans="7:12" x14ac:dyDescent="0.2">
      <c r="G8614" s="32"/>
      <c r="H8614" s="32"/>
      <c r="I8614" s="32"/>
      <c r="J8614" s="32"/>
      <c r="K8614" s="32"/>
      <c r="L8614" s="32"/>
    </row>
    <row r="8615" spans="7:12" x14ac:dyDescent="0.2">
      <c r="G8615" s="32"/>
      <c r="H8615" s="32"/>
      <c r="I8615" s="32"/>
      <c r="J8615" s="32"/>
      <c r="K8615" s="32"/>
      <c r="L8615" s="32"/>
    </row>
    <row r="8616" spans="7:12" x14ac:dyDescent="0.2">
      <c r="G8616" s="32"/>
      <c r="H8616" s="32"/>
      <c r="I8616" s="32"/>
      <c r="J8616" s="32"/>
      <c r="K8616" s="32"/>
      <c r="L8616" s="32"/>
    </row>
    <row r="8617" spans="7:12" x14ac:dyDescent="0.2">
      <c r="G8617" s="32"/>
      <c r="H8617" s="32"/>
      <c r="I8617" s="32"/>
      <c r="J8617" s="32"/>
      <c r="K8617" s="32"/>
      <c r="L8617" s="32"/>
    </row>
    <row r="8618" spans="7:12" x14ac:dyDescent="0.2">
      <c r="G8618" s="32"/>
      <c r="H8618" s="32"/>
      <c r="I8618" s="32"/>
      <c r="J8618" s="32"/>
      <c r="K8618" s="32"/>
      <c r="L8618" s="32"/>
    </row>
    <row r="8619" spans="7:12" x14ac:dyDescent="0.2">
      <c r="G8619" s="32"/>
      <c r="H8619" s="32"/>
      <c r="I8619" s="32"/>
      <c r="J8619" s="32"/>
      <c r="K8619" s="32"/>
      <c r="L8619" s="32"/>
    </row>
    <row r="8620" spans="7:12" x14ac:dyDescent="0.2">
      <c r="G8620" s="32"/>
      <c r="H8620" s="32"/>
      <c r="I8620" s="32"/>
      <c r="J8620" s="32"/>
      <c r="K8620" s="32"/>
      <c r="L8620" s="32"/>
    </row>
    <row r="8621" spans="7:12" x14ac:dyDescent="0.2">
      <c r="G8621" s="32"/>
      <c r="H8621" s="32"/>
      <c r="I8621" s="32"/>
      <c r="J8621" s="32"/>
      <c r="K8621" s="32"/>
      <c r="L8621" s="32"/>
    </row>
    <row r="8622" spans="7:12" x14ac:dyDescent="0.2">
      <c r="G8622" s="32"/>
      <c r="H8622" s="32"/>
      <c r="I8622" s="32"/>
      <c r="J8622" s="32"/>
      <c r="K8622" s="32"/>
      <c r="L8622" s="32"/>
    </row>
    <row r="8623" spans="7:12" x14ac:dyDescent="0.2">
      <c r="G8623" s="32"/>
      <c r="H8623" s="32"/>
      <c r="I8623" s="32"/>
      <c r="J8623" s="32"/>
      <c r="K8623" s="32"/>
      <c r="L8623" s="32"/>
    </row>
    <row r="8624" spans="7:12" x14ac:dyDescent="0.2">
      <c r="G8624" s="32"/>
      <c r="H8624" s="32"/>
      <c r="I8624" s="32"/>
      <c r="J8624" s="32"/>
      <c r="K8624" s="32"/>
      <c r="L8624" s="32"/>
    </row>
    <row r="8625" spans="7:12" x14ac:dyDescent="0.2">
      <c r="G8625" s="32"/>
      <c r="H8625" s="32"/>
      <c r="I8625" s="32"/>
      <c r="J8625" s="32"/>
      <c r="K8625" s="32"/>
      <c r="L8625" s="32"/>
    </row>
    <row r="8626" spans="7:12" x14ac:dyDescent="0.2">
      <c r="G8626" s="32"/>
      <c r="H8626" s="32"/>
      <c r="I8626" s="32"/>
      <c r="J8626" s="32"/>
      <c r="K8626" s="32"/>
      <c r="L8626" s="32"/>
    </row>
    <row r="8627" spans="7:12" x14ac:dyDescent="0.2">
      <c r="G8627" s="32"/>
      <c r="H8627" s="32"/>
      <c r="I8627" s="32"/>
      <c r="J8627" s="32"/>
      <c r="K8627" s="32"/>
      <c r="L8627" s="32"/>
    </row>
    <row r="8628" spans="7:12" x14ac:dyDescent="0.2">
      <c r="G8628" s="32"/>
      <c r="H8628" s="32"/>
      <c r="I8628" s="32"/>
      <c r="J8628" s="32"/>
      <c r="K8628" s="32"/>
      <c r="L8628" s="32"/>
    </row>
    <row r="8629" spans="7:12" x14ac:dyDescent="0.2">
      <c r="G8629" s="32"/>
      <c r="H8629" s="32"/>
      <c r="I8629" s="32"/>
      <c r="J8629" s="32"/>
      <c r="K8629" s="32"/>
      <c r="L8629" s="32"/>
    </row>
    <row r="8630" spans="7:12" x14ac:dyDescent="0.2">
      <c r="G8630" s="32"/>
      <c r="H8630" s="32"/>
      <c r="I8630" s="32"/>
      <c r="J8630" s="32"/>
      <c r="K8630" s="32"/>
      <c r="L8630" s="32"/>
    </row>
    <row r="8631" spans="7:12" x14ac:dyDescent="0.2">
      <c r="G8631" s="32"/>
      <c r="H8631" s="32"/>
      <c r="I8631" s="32"/>
      <c r="J8631" s="32"/>
      <c r="K8631" s="32"/>
      <c r="L8631" s="32"/>
    </row>
    <row r="8632" spans="7:12" x14ac:dyDescent="0.2">
      <c r="G8632" s="32"/>
      <c r="H8632" s="32"/>
      <c r="I8632" s="32"/>
      <c r="J8632" s="32"/>
      <c r="K8632" s="32"/>
      <c r="L8632" s="32"/>
    </row>
    <row r="8633" spans="7:12" x14ac:dyDescent="0.2">
      <c r="G8633" s="32"/>
      <c r="H8633" s="32"/>
      <c r="I8633" s="32"/>
      <c r="J8633" s="32"/>
      <c r="K8633" s="32"/>
      <c r="L8633" s="32"/>
    </row>
    <row r="8634" spans="7:12" x14ac:dyDescent="0.2">
      <c r="G8634" s="32"/>
      <c r="H8634" s="32"/>
      <c r="I8634" s="32"/>
      <c r="J8634" s="32"/>
      <c r="K8634" s="32"/>
      <c r="L8634" s="32"/>
    </row>
    <row r="8635" spans="7:12" x14ac:dyDescent="0.2">
      <c r="G8635" s="32"/>
      <c r="H8635" s="32"/>
      <c r="I8635" s="32"/>
      <c r="J8635" s="32"/>
      <c r="K8635" s="32"/>
      <c r="L8635" s="32"/>
    </row>
    <row r="8636" spans="7:12" x14ac:dyDescent="0.2">
      <c r="G8636" s="32"/>
      <c r="H8636" s="32"/>
      <c r="I8636" s="32"/>
      <c r="J8636" s="32"/>
      <c r="K8636" s="32"/>
      <c r="L8636" s="32"/>
    </row>
    <row r="8637" spans="7:12" x14ac:dyDescent="0.2">
      <c r="G8637" s="32"/>
      <c r="H8637" s="32"/>
      <c r="I8637" s="32"/>
      <c r="J8637" s="32"/>
      <c r="K8637" s="32"/>
      <c r="L8637" s="32"/>
    </row>
    <row r="8638" spans="7:12" x14ac:dyDescent="0.2">
      <c r="G8638" s="32"/>
      <c r="H8638" s="32"/>
      <c r="I8638" s="32"/>
      <c r="J8638" s="32"/>
      <c r="K8638" s="32"/>
      <c r="L8638" s="32"/>
    </row>
    <row r="8639" spans="7:12" x14ac:dyDescent="0.2">
      <c r="G8639" s="32"/>
      <c r="H8639" s="32"/>
      <c r="I8639" s="32"/>
      <c r="J8639" s="32"/>
      <c r="K8639" s="32"/>
      <c r="L8639" s="32"/>
    </row>
    <row r="8640" spans="7:12" x14ac:dyDescent="0.2">
      <c r="G8640" s="32"/>
      <c r="H8640" s="32"/>
      <c r="I8640" s="32"/>
      <c r="J8640" s="32"/>
      <c r="K8640" s="32"/>
      <c r="L8640" s="32"/>
    </row>
    <row r="8641" spans="7:12" x14ac:dyDescent="0.2">
      <c r="G8641" s="32"/>
      <c r="H8641" s="32"/>
      <c r="I8641" s="32"/>
      <c r="J8641" s="32"/>
      <c r="K8641" s="32"/>
      <c r="L8641" s="32"/>
    </row>
    <row r="8642" spans="7:12" x14ac:dyDescent="0.2">
      <c r="G8642" s="32"/>
      <c r="H8642" s="32"/>
      <c r="I8642" s="32"/>
      <c r="J8642" s="32"/>
      <c r="K8642" s="32"/>
      <c r="L8642" s="32"/>
    </row>
    <row r="8643" spans="7:12" x14ac:dyDescent="0.2">
      <c r="G8643" s="32"/>
      <c r="H8643" s="32"/>
      <c r="I8643" s="32"/>
      <c r="J8643" s="32"/>
      <c r="K8643" s="32"/>
      <c r="L8643" s="32"/>
    </row>
    <row r="8644" spans="7:12" x14ac:dyDescent="0.2">
      <c r="G8644" s="32"/>
      <c r="H8644" s="32"/>
      <c r="I8644" s="32"/>
      <c r="J8644" s="32"/>
      <c r="K8644" s="32"/>
      <c r="L8644" s="32"/>
    </row>
    <row r="8645" spans="7:12" x14ac:dyDescent="0.2">
      <c r="G8645" s="32"/>
      <c r="H8645" s="32"/>
      <c r="I8645" s="32"/>
      <c r="J8645" s="32"/>
      <c r="K8645" s="32"/>
      <c r="L8645" s="32"/>
    </row>
    <row r="8646" spans="7:12" x14ac:dyDescent="0.2">
      <c r="G8646" s="32"/>
      <c r="H8646" s="32"/>
      <c r="I8646" s="32"/>
      <c r="J8646" s="32"/>
      <c r="K8646" s="32"/>
      <c r="L8646" s="32"/>
    </row>
    <row r="8647" spans="7:12" x14ac:dyDescent="0.2">
      <c r="G8647" s="32"/>
      <c r="H8647" s="32"/>
      <c r="I8647" s="32"/>
      <c r="J8647" s="32"/>
      <c r="K8647" s="32"/>
      <c r="L8647" s="32"/>
    </row>
    <row r="8648" spans="7:12" x14ac:dyDescent="0.2">
      <c r="G8648" s="32"/>
      <c r="H8648" s="32"/>
      <c r="I8648" s="32"/>
      <c r="J8648" s="32"/>
      <c r="K8648" s="32"/>
      <c r="L8648" s="32"/>
    </row>
    <row r="8649" spans="7:12" x14ac:dyDescent="0.2">
      <c r="G8649" s="32"/>
      <c r="H8649" s="32"/>
      <c r="I8649" s="32"/>
      <c r="J8649" s="32"/>
      <c r="K8649" s="32"/>
      <c r="L8649" s="32"/>
    </row>
    <row r="8650" spans="7:12" x14ac:dyDescent="0.2">
      <c r="G8650" s="32"/>
      <c r="H8650" s="32"/>
      <c r="I8650" s="32"/>
      <c r="J8650" s="32"/>
      <c r="K8650" s="32"/>
      <c r="L8650" s="32"/>
    </row>
    <row r="8651" spans="7:12" x14ac:dyDescent="0.2">
      <c r="G8651" s="32"/>
      <c r="H8651" s="32"/>
      <c r="I8651" s="32"/>
      <c r="J8651" s="32"/>
      <c r="K8651" s="32"/>
      <c r="L8651" s="32"/>
    </row>
    <row r="8652" spans="7:12" x14ac:dyDescent="0.2">
      <c r="G8652" s="32"/>
      <c r="H8652" s="32"/>
      <c r="I8652" s="32"/>
      <c r="J8652" s="32"/>
      <c r="K8652" s="32"/>
      <c r="L8652" s="32"/>
    </row>
    <row r="8653" spans="7:12" x14ac:dyDescent="0.2">
      <c r="G8653" s="32"/>
      <c r="H8653" s="32"/>
      <c r="I8653" s="32"/>
      <c r="J8653" s="32"/>
      <c r="K8653" s="32"/>
      <c r="L8653" s="32"/>
    </row>
    <row r="8654" spans="7:12" x14ac:dyDescent="0.2">
      <c r="G8654" s="32"/>
      <c r="H8654" s="32"/>
      <c r="I8654" s="32"/>
      <c r="J8654" s="32"/>
      <c r="K8654" s="32"/>
      <c r="L8654" s="32"/>
    </row>
    <row r="8655" spans="7:12" x14ac:dyDescent="0.2">
      <c r="G8655" s="32"/>
      <c r="H8655" s="32"/>
      <c r="I8655" s="32"/>
      <c r="J8655" s="32"/>
      <c r="K8655" s="32"/>
      <c r="L8655" s="32"/>
    </row>
    <row r="8656" spans="7:12" x14ac:dyDescent="0.2">
      <c r="G8656" s="32"/>
      <c r="H8656" s="32"/>
      <c r="I8656" s="32"/>
      <c r="J8656" s="32"/>
      <c r="K8656" s="32"/>
      <c r="L8656" s="32"/>
    </row>
    <row r="8657" spans="7:12" x14ac:dyDescent="0.2">
      <c r="G8657" s="32"/>
      <c r="H8657" s="32"/>
      <c r="I8657" s="32"/>
      <c r="J8657" s="32"/>
      <c r="K8657" s="32"/>
      <c r="L8657" s="32"/>
    </row>
    <row r="8658" spans="7:12" x14ac:dyDescent="0.2">
      <c r="G8658" s="32"/>
      <c r="H8658" s="32"/>
      <c r="I8658" s="32"/>
      <c r="J8658" s="32"/>
      <c r="K8658" s="32"/>
      <c r="L8658" s="32"/>
    </row>
    <row r="8659" spans="7:12" x14ac:dyDescent="0.2">
      <c r="G8659" s="32"/>
      <c r="H8659" s="32"/>
      <c r="I8659" s="32"/>
      <c r="J8659" s="32"/>
      <c r="K8659" s="32"/>
      <c r="L8659" s="32"/>
    </row>
    <row r="8660" spans="7:12" x14ac:dyDescent="0.2">
      <c r="G8660" s="32"/>
      <c r="H8660" s="32"/>
      <c r="I8660" s="32"/>
      <c r="J8660" s="32"/>
      <c r="K8660" s="32"/>
      <c r="L8660" s="32"/>
    </row>
    <row r="8661" spans="7:12" x14ac:dyDescent="0.2">
      <c r="G8661" s="32"/>
      <c r="H8661" s="32"/>
      <c r="I8661" s="32"/>
      <c r="J8661" s="32"/>
      <c r="K8661" s="32"/>
      <c r="L8661" s="32"/>
    </row>
    <row r="8662" spans="7:12" x14ac:dyDescent="0.2">
      <c r="G8662" s="32"/>
      <c r="H8662" s="32"/>
      <c r="I8662" s="32"/>
      <c r="J8662" s="32"/>
      <c r="K8662" s="32"/>
      <c r="L8662" s="32"/>
    </row>
    <row r="8663" spans="7:12" x14ac:dyDescent="0.2">
      <c r="G8663" s="32"/>
      <c r="H8663" s="32"/>
      <c r="I8663" s="32"/>
      <c r="J8663" s="32"/>
      <c r="K8663" s="32"/>
      <c r="L8663" s="32"/>
    </row>
    <row r="8664" spans="7:12" x14ac:dyDescent="0.2">
      <c r="G8664" s="32"/>
      <c r="H8664" s="32"/>
      <c r="I8664" s="32"/>
      <c r="J8664" s="32"/>
      <c r="K8664" s="32"/>
      <c r="L8664" s="32"/>
    </row>
    <row r="8665" spans="7:12" x14ac:dyDescent="0.2">
      <c r="G8665" s="32"/>
      <c r="H8665" s="32"/>
      <c r="I8665" s="32"/>
      <c r="J8665" s="32"/>
      <c r="K8665" s="32"/>
      <c r="L8665" s="32"/>
    </row>
    <row r="8666" spans="7:12" x14ac:dyDescent="0.2">
      <c r="G8666" s="32"/>
      <c r="H8666" s="32"/>
      <c r="I8666" s="32"/>
      <c r="J8666" s="32"/>
      <c r="K8666" s="32"/>
      <c r="L8666" s="32"/>
    </row>
    <row r="8667" spans="7:12" x14ac:dyDescent="0.2">
      <c r="G8667" s="32"/>
      <c r="H8667" s="32"/>
      <c r="I8667" s="32"/>
      <c r="J8667" s="32"/>
      <c r="K8667" s="32"/>
      <c r="L8667" s="32"/>
    </row>
    <row r="8668" spans="7:12" x14ac:dyDescent="0.2">
      <c r="G8668" s="32"/>
      <c r="H8668" s="32"/>
      <c r="I8668" s="32"/>
      <c r="J8668" s="32"/>
      <c r="K8668" s="32"/>
      <c r="L8668" s="32"/>
    </row>
    <row r="8669" spans="7:12" x14ac:dyDescent="0.2">
      <c r="G8669" s="32"/>
      <c r="H8669" s="32"/>
      <c r="I8669" s="32"/>
      <c r="J8669" s="32"/>
      <c r="K8669" s="32"/>
      <c r="L8669" s="32"/>
    </row>
    <row r="8670" spans="7:12" x14ac:dyDescent="0.2">
      <c r="G8670" s="32"/>
      <c r="H8670" s="32"/>
      <c r="I8670" s="32"/>
      <c r="J8670" s="32"/>
      <c r="K8670" s="32"/>
      <c r="L8670" s="32"/>
    </row>
    <row r="8671" spans="7:12" x14ac:dyDescent="0.2">
      <c r="G8671" s="32"/>
      <c r="H8671" s="32"/>
      <c r="I8671" s="32"/>
      <c r="J8671" s="32"/>
      <c r="K8671" s="32"/>
      <c r="L8671" s="32"/>
    </row>
    <row r="8672" spans="7:12" x14ac:dyDescent="0.2">
      <c r="G8672" s="32"/>
      <c r="H8672" s="32"/>
      <c r="I8672" s="32"/>
      <c r="J8672" s="32"/>
      <c r="K8672" s="32"/>
      <c r="L8672" s="32"/>
    </row>
    <row r="8673" spans="7:12" x14ac:dyDescent="0.2">
      <c r="G8673" s="32"/>
      <c r="H8673" s="32"/>
      <c r="I8673" s="32"/>
      <c r="J8673" s="32"/>
      <c r="K8673" s="32"/>
      <c r="L8673" s="32"/>
    </row>
    <row r="8674" spans="7:12" x14ac:dyDescent="0.2">
      <c r="G8674" s="32"/>
      <c r="H8674" s="32"/>
      <c r="I8674" s="32"/>
      <c r="J8674" s="32"/>
      <c r="K8674" s="32"/>
      <c r="L8674" s="32"/>
    </row>
    <row r="8675" spans="7:12" x14ac:dyDescent="0.2">
      <c r="G8675" s="32"/>
      <c r="H8675" s="32"/>
      <c r="I8675" s="32"/>
      <c r="J8675" s="32"/>
      <c r="K8675" s="32"/>
      <c r="L8675" s="32"/>
    </row>
    <row r="8676" spans="7:12" x14ac:dyDescent="0.2">
      <c r="G8676" s="32"/>
      <c r="H8676" s="32"/>
      <c r="I8676" s="32"/>
      <c r="J8676" s="32"/>
      <c r="K8676" s="32"/>
      <c r="L8676" s="32"/>
    </row>
    <row r="8677" spans="7:12" x14ac:dyDescent="0.2">
      <c r="G8677" s="32"/>
      <c r="H8677" s="32"/>
      <c r="I8677" s="32"/>
      <c r="J8677" s="32"/>
      <c r="K8677" s="32"/>
      <c r="L8677" s="32"/>
    </row>
    <row r="8678" spans="7:12" x14ac:dyDescent="0.2">
      <c r="G8678" s="32"/>
      <c r="H8678" s="32"/>
      <c r="I8678" s="32"/>
      <c r="J8678" s="32"/>
      <c r="K8678" s="32"/>
      <c r="L8678" s="32"/>
    </row>
    <row r="8679" spans="7:12" x14ac:dyDescent="0.2">
      <c r="G8679" s="32"/>
      <c r="H8679" s="32"/>
      <c r="I8679" s="32"/>
      <c r="J8679" s="32"/>
      <c r="K8679" s="32"/>
      <c r="L8679" s="32"/>
    </row>
    <row r="8680" spans="7:12" x14ac:dyDescent="0.2">
      <c r="G8680" s="32"/>
      <c r="H8680" s="32"/>
      <c r="I8680" s="32"/>
      <c r="J8680" s="32"/>
      <c r="K8680" s="32"/>
      <c r="L8680" s="32"/>
    </row>
    <row r="8681" spans="7:12" x14ac:dyDescent="0.2">
      <c r="G8681" s="32"/>
      <c r="H8681" s="32"/>
      <c r="I8681" s="32"/>
      <c r="J8681" s="32"/>
      <c r="K8681" s="32"/>
      <c r="L8681" s="32"/>
    </row>
    <row r="8682" spans="7:12" x14ac:dyDescent="0.2">
      <c r="G8682" s="32"/>
      <c r="H8682" s="32"/>
      <c r="I8682" s="32"/>
      <c r="J8682" s="32"/>
      <c r="K8682" s="32"/>
      <c r="L8682" s="32"/>
    </row>
    <row r="8683" spans="7:12" x14ac:dyDescent="0.2">
      <c r="G8683" s="32"/>
      <c r="H8683" s="32"/>
      <c r="I8683" s="32"/>
      <c r="J8683" s="32"/>
      <c r="K8683" s="32"/>
      <c r="L8683" s="32"/>
    </row>
    <row r="8684" spans="7:12" x14ac:dyDescent="0.2">
      <c r="G8684" s="32"/>
      <c r="H8684" s="32"/>
      <c r="I8684" s="32"/>
      <c r="J8684" s="32"/>
      <c r="K8684" s="32"/>
      <c r="L8684" s="32"/>
    </row>
    <row r="8685" spans="7:12" x14ac:dyDescent="0.2">
      <c r="G8685" s="32"/>
      <c r="H8685" s="32"/>
      <c r="I8685" s="32"/>
      <c r="J8685" s="32"/>
      <c r="K8685" s="32"/>
      <c r="L8685" s="32"/>
    </row>
    <row r="8686" spans="7:12" x14ac:dyDescent="0.2">
      <c r="G8686" s="32"/>
      <c r="H8686" s="32"/>
      <c r="I8686" s="32"/>
      <c r="J8686" s="32"/>
      <c r="K8686" s="32"/>
      <c r="L8686" s="32"/>
    </row>
    <row r="8687" spans="7:12" x14ac:dyDescent="0.2">
      <c r="G8687" s="32"/>
      <c r="H8687" s="32"/>
      <c r="I8687" s="32"/>
      <c r="J8687" s="32"/>
      <c r="K8687" s="32"/>
      <c r="L8687" s="32"/>
    </row>
    <row r="8688" spans="7:12" x14ac:dyDescent="0.2">
      <c r="G8688" s="32"/>
      <c r="H8688" s="32"/>
      <c r="I8688" s="32"/>
      <c r="J8688" s="32"/>
      <c r="K8688" s="32"/>
      <c r="L8688" s="32"/>
    </row>
    <row r="8689" spans="7:12" x14ac:dyDescent="0.2">
      <c r="G8689" s="32"/>
      <c r="H8689" s="32"/>
      <c r="I8689" s="32"/>
      <c r="J8689" s="32"/>
      <c r="K8689" s="32"/>
      <c r="L8689" s="32"/>
    </row>
    <row r="8690" spans="7:12" x14ac:dyDescent="0.2">
      <c r="G8690" s="32"/>
      <c r="H8690" s="32"/>
      <c r="I8690" s="32"/>
      <c r="J8690" s="32"/>
      <c r="K8690" s="32"/>
      <c r="L8690" s="32"/>
    </row>
    <row r="8691" spans="7:12" x14ac:dyDescent="0.2">
      <c r="G8691" s="32"/>
      <c r="H8691" s="32"/>
      <c r="I8691" s="32"/>
      <c r="J8691" s="32"/>
      <c r="K8691" s="32"/>
      <c r="L8691" s="32"/>
    </row>
    <row r="8692" spans="7:12" x14ac:dyDescent="0.2">
      <c r="G8692" s="32"/>
      <c r="H8692" s="32"/>
      <c r="I8692" s="32"/>
      <c r="J8692" s="32"/>
      <c r="K8692" s="32"/>
      <c r="L8692" s="32"/>
    </row>
    <row r="8693" spans="7:12" x14ac:dyDescent="0.2">
      <c r="G8693" s="32"/>
      <c r="H8693" s="32"/>
      <c r="I8693" s="32"/>
      <c r="J8693" s="32"/>
      <c r="K8693" s="32"/>
      <c r="L8693" s="32"/>
    </row>
    <row r="8694" spans="7:12" x14ac:dyDescent="0.2">
      <c r="G8694" s="32"/>
      <c r="H8694" s="32"/>
      <c r="I8694" s="32"/>
      <c r="J8694" s="32"/>
      <c r="K8694" s="32"/>
      <c r="L8694" s="32"/>
    </row>
    <row r="8695" spans="7:12" x14ac:dyDescent="0.2">
      <c r="G8695" s="32"/>
      <c r="H8695" s="32"/>
      <c r="I8695" s="32"/>
      <c r="J8695" s="32"/>
      <c r="K8695" s="32"/>
      <c r="L8695" s="32"/>
    </row>
    <row r="8696" spans="7:12" x14ac:dyDescent="0.2">
      <c r="G8696" s="32"/>
      <c r="H8696" s="32"/>
      <c r="I8696" s="32"/>
      <c r="J8696" s="32"/>
      <c r="K8696" s="32"/>
      <c r="L8696" s="32"/>
    </row>
    <row r="8697" spans="7:12" x14ac:dyDescent="0.2">
      <c r="G8697" s="32"/>
      <c r="H8697" s="32"/>
      <c r="I8697" s="32"/>
      <c r="J8697" s="32"/>
      <c r="K8697" s="32"/>
      <c r="L8697" s="32"/>
    </row>
    <row r="8698" spans="7:12" x14ac:dyDescent="0.2">
      <c r="G8698" s="32"/>
      <c r="H8698" s="32"/>
      <c r="I8698" s="32"/>
      <c r="J8698" s="32"/>
      <c r="K8698" s="32"/>
      <c r="L8698" s="32"/>
    </row>
    <row r="8699" spans="7:12" x14ac:dyDescent="0.2">
      <c r="G8699" s="32"/>
      <c r="H8699" s="32"/>
      <c r="I8699" s="32"/>
      <c r="J8699" s="32"/>
      <c r="K8699" s="32"/>
      <c r="L8699" s="32"/>
    </row>
    <row r="8700" spans="7:12" x14ac:dyDescent="0.2">
      <c r="G8700" s="32"/>
      <c r="H8700" s="32"/>
      <c r="I8700" s="32"/>
      <c r="J8700" s="32"/>
      <c r="K8700" s="32"/>
      <c r="L8700" s="32"/>
    </row>
    <row r="8701" spans="7:12" x14ac:dyDescent="0.2">
      <c r="G8701" s="32"/>
      <c r="H8701" s="32"/>
      <c r="I8701" s="32"/>
      <c r="J8701" s="32"/>
      <c r="K8701" s="32"/>
      <c r="L8701" s="32"/>
    </row>
    <row r="8702" spans="7:12" x14ac:dyDescent="0.2">
      <c r="G8702" s="32"/>
      <c r="H8702" s="32"/>
      <c r="I8702" s="32"/>
      <c r="J8702" s="32"/>
      <c r="K8702" s="32"/>
      <c r="L8702" s="32"/>
    </row>
    <row r="8703" spans="7:12" x14ac:dyDescent="0.2">
      <c r="G8703" s="32"/>
      <c r="H8703" s="32"/>
      <c r="I8703" s="32"/>
      <c r="J8703" s="32"/>
      <c r="K8703" s="32"/>
      <c r="L8703" s="32"/>
    </row>
    <row r="8704" spans="7:12" x14ac:dyDescent="0.2">
      <c r="G8704" s="32"/>
      <c r="H8704" s="32"/>
      <c r="I8704" s="32"/>
      <c r="J8704" s="32"/>
      <c r="K8704" s="32"/>
      <c r="L8704" s="32"/>
    </row>
    <row r="8705" spans="7:12" x14ac:dyDescent="0.2">
      <c r="G8705" s="32"/>
      <c r="H8705" s="32"/>
      <c r="I8705" s="32"/>
      <c r="J8705" s="32"/>
      <c r="K8705" s="32"/>
      <c r="L8705" s="32"/>
    </row>
    <row r="8706" spans="7:12" x14ac:dyDescent="0.2">
      <c r="G8706" s="32"/>
      <c r="H8706" s="32"/>
      <c r="I8706" s="32"/>
      <c r="J8706" s="32"/>
      <c r="K8706" s="32"/>
      <c r="L8706" s="32"/>
    </row>
    <row r="8707" spans="7:12" x14ac:dyDescent="0.2">
      <c r="G8707" s="32"/>
      <c r="H8707" s="32"/>
      <c r="I8707" s="32"/>
      <c r="J8707" s="32"/>
      <c r="K8707" s="32"/>
      <c r="L8707" s="32"/>
    </row>
    <row r="8708" spans="7:12" x14ac:dyDescent="0.2">
      <c r="G8708" s="32"/>
      <c r="H8708" s="32"/>
      <c r="I8708" s="32"/>
      <c r="J8708" s="32"/>
      <c r="K8708" s="32"/>
      <c r="L8708" s="32"/>
    </row>
    <row r="8709" spans="7:12" x14ac:dyDescent="0.2">
      <c r="G8709" s="32"/>
      <c r="H8709" s="32"/>
      <c r="I8709" s="32"/>
      <c r="J8709" s="32"/>
      <c r="K8709" s="32"/>
      <c r="L8709" s="32"/>
    </row>
    <row r="8710" spans="7:12" x14ac:dyDescent="0.2">
      <c r="G8710" s="32"/>
      <c r="H8710" s="32"/>
      <c r="I8710" s="32"/>
      <c r="J8710" s="32"/>
      <c r="K8710" s="32"/>
      <c r="L8710" s="32"/>
    </row>
    <row r="8711" spans="7:12" x14ac:dyDescent="0.2">
      <c r="G8711" s="32"/>
      <c r="H8711" s="32"/>
      <c r="I8711" s="32"/>
      <c r="J8711" s="32"/>
      <c r="K8711" s="32"/>
      <c r="L8711" s="32"/>
    </row>
    <row r="8712" spans="7:12" x14ac:dyDescent="0.2">
      <c r="G8712" s="32"/>
      <c r="H8712" s="32"/>
      <c r="I8712" s="32"/>
      <c r="J8712" s="32"/>
      <c r="K8712" s="32"/>
      <c r="L8712" s="32"/>
    </row>
    <row r="8713" spans="7:12" x14ac:dyDescent="0.2">
      <c r="G8713" s="32"/>
      <c r="H8713" s="32"/>
      <c r="I8713" s="32"/>
      <c r="J8713" s="32"/>
      <c r="K8713" s="32"/>
      <c r="L8713" s="32"/>
    </row>
    <row r="8714" spans="7:12" x14ac:dyDescent="0.2">
      <c r="G8714" s="32"/>
      <c r="H8714" s="32"/>
      <c r="I8714" s="32"/>
      <c r="J8714" s="32"/>
      <c r="K8714" s="32"/>
      <c r="L8714" s="32"/>
    </row>
    <row r="8715" spans="7:12" x14ac:dyDescent="0.2">
      <c r="G8715" s="32"/>
      <c r="H8715" s="32"/>
      <c r="I8715" s="32"/>
      <c r="J8715" s="32"/>
      <c r="K8715" s="32"/>
      <c r="L8715" s="32"/>
    </row>
    <row r="8716" spans="7:12" x14ac:dyDescent="0.2">
      <c r="G8716" s="32"/>
      <c r="H8716" s="32"/>
      <c r="I8716" s="32"/>
      <c r="J8716" s="32"/>
      <c r="K8716" s="32"/>
      <c r="L8716" s="32"/>
    </row>
    <row r="8717" spans="7:12" x14ac:dyDescent="0.2">
      <c r="G8717" s="32"/>
      <c r="H8717" s="32"/>
      <c r="I8717" s="32"/>
      <c r="J8717" s="32"/>
      <c r="K8717" s="32"/>
      <c r="L8717" s="32"/>
    </row>
    <row r="8718" spans="7:12" x14ac:dyDescent="0.2">
      <c r="G8718" s="32"/>
      <c r="H8718" s="32"/>
      <c r="I8718" s="32"/>
      <c r="J8718" s="32"/>
      <c r="K8718" s="32"/>
      <c r="L8718" s="32"/>
    </row>
    <row r="8719" spans="7:12" x14ac:dyDescent="0.2">
      <c r="G8719" s="32"/>
      <c r="H8719" s="32"/>
      <c r="I8719" s="32"/>
      <c r="J8719" s="32"/>
      <c r="K8719" s="32"/>
      <c r="L8719" s="32"/>
    </row>
    <row r="8720" spans="7:12" x14ac:dyDescent="0.2">
      <c r="G8720" s="32"/>
      <c r="H8720" s="32"/>
      <c r="I8720" s="32"/>
      <c r="J8720" s="32"/>
      <c r="K8720" s="32"/>
      <c r="L8720" s="32"/>
    </row>
    <row r="8721" spans="7:12" x14ac:dyDescent="0.2">
      <c r="G8721" s="32"/>
      <c r="H8721" s="32"/>
      <c r="I8721" s="32"/>
      <c r="J8721" s="32"/>
      <c r="K8721" s="32"/>
      <c r="L8721" s="32"/>
    </row>
    <row r="8722" spans="7:12" x14ac:dyDescent="0.2">
      <c r="G8722" s="32"/>
      <c r="H8722" s="32"/>
      <c r="I8722" s="32"/>
      <c r="J8722" s="32"/>
      <c r="K8722" s="32"/>
      <c r="L8722" s="32"/>
    </row>
    <row r="8723" spans="7:12" x14ac:dyDescent="0.2">
      <c r="G8723" s="32"/>
      <c r="H8723" s="32"/>
      <c r="I8723" s="32"/>
      <c r="J8723" s="32"/>
      <c r="K8723" s="32"/>
      <c r="L8723" s="32"/>
    </row>
    <row r="8724" spans="7:12" x14ac:dyDescent="0.2">
      <c r="G8724" s="32"/>
      <c r="H8724" s="32"/>
      <c r="I8724" s="32"/>
      <c r="J8724" s="32"/>
      <c r="K8724" s="32"/>
      <c r="L8724" s="32"/>
    </row>
    <row r="8725" spans="7:12" x14ac:dyDescent="0.2">
      <c r="G8725" s="32"/>
      <c r="H8725" s="32"/>
      <c r="I8725" s="32"/>
      <c r="J8725" s="32"/>
      <c r="K8725" s="32"/>
      <c r="L8725" s="32"/>
    </row>
    <row r="8726" spans="7:12" x14ac:dyDescent="0.2">
      <c r="G8726" s="32"/>
      <c r="H8726" s="32"/>
      <c r="I8726" s="32"/>
      <c r="J8726" s="32"/>
      <c r="K8726" s="32"/>
      <c r="L8726" s="32"/>
    </row>
    <row r="8727" spans="7:12" x14ac:dyDescent="0.2">
      <c r="G8727" s="32"/>
      <c r="H8727" s="32"/>
      <c r="I8727" s="32"/>
      <c r="J8727" s="32"/>
      <c r="K8727" s="32"/>
      <c r="L8727" s="32"/>
    </row>
    <row r="8728" spans="7:12" x14ac:dyDescent="0.2">
      <c r="G8728" s="32"/>
      <c r="H8728" s="32"/>
      <c r="I8728" s="32"/>
      <c r="J8728" s="32"/>
      <c r="K8728" s="32"/>
      <c r="L8728" s="32"/>
    </row>
    <row r="8729" spans="7:12" x14ac:dyDescent="0.2">
      <c r="G8729" s="32"/>
      <c r="H8729" s="32"/>
      <c r="I8729" s="32"/>
      <c r="J8729" s="32"/>
      <c r="K8729" s="32"/>
      <c r="L8729" s="32"/>
    </row>
    <row r="8730" spans="7:12" x14ac:dyDescent="0.2">
      <c r="G8730" s="32"/>
      <c r="H8730" s="32"/>
      <c r="I8730" s="32"/>
      <c r="J8730" s="32"/>
      <c r="K8730" s="32"/>
      <c r="L8730" s="32"/>
    </row>
    <row r="8731" spans="7:12" x14ac:dyDescent="0.2">
      <c r="G8731" s="32"/>
      <c r="H8731" s="32"/>
      <c r="I8731" s="32"/>
      <c r="J8731" s="32"/>
      <c r="K8731" s="32"/>
      <c r="L8731" s="32"/>
    </row>
    <row r="8732" spans="7:12" x14ac:dyDescent="0.2">
      <c r="G8732" s="32"/>
      <c r="H8732" s="32"/>
      <c r="I8732" s="32"/>
      <c r="J8732" s="32"/>
      <c r="K8732" s="32"/>
      <c r="L8732" s="32"/>
    </row>
    <row r="8733" spans="7:12" x14ac:dyDescent="0.2">
      <c r="G8733" s="32"/>
      <c r="H8733" s="32"/>
      <c r="I8733" s="32"/>
      <c r="J8733" s="32"/>
      <c r="K8733" s="32"/>
      <c r="L8733" s="32"/>
    </row>
    <row r="8734" spans="7:12" x14ac:dyDescent="0.2">
      <c r="G8734" s="32"/>
      <c r="H8734" s="32"/>
      <c r="I8734" s="32"/>
      <c r="J8734" s="32"/>
      <c r="K8734" s="32"/>
      <c r="L8734" s="32"/>
    </row>
    <row r="8735" spans="7:12" x14ac:dyDescent="0.2">
      <c r="G8735" s="32"/>
      <c r="H8735" s="32"/>
      <c r="I8735" s="32"/>
      <c r="J8735" s="32"/>
      <c r="K8735" s="32"/>
      <c r="L8735" s="32"/>
    </row>
    <row r="8736" spans="7:12" x14ac:dyDescent="0.2">
      <c r="G8736" s="32"/>
      <c r="H8736" s="32"/>
      <c r="I8736" s="32"/>
      <c r="J8736" s="32"/>
      <c r="K8736" s="32"/>
      <c r="L8736" s="32"/>
    </row>
    <row r="8737" spans="7:12" x14ac:dyDescent="0.2">
      <c r="G8737" s="32"/>
      <c r="H8737" s="32"/>
      <c r="I8737" s="32"/>
      <c r="J8737" s="32"/>
      <c r="K8737" s="32"/>
      <c r="L8737" s="32"/>
    </row>
    <row r="8738" spans="7:12" x14ac:dyDescent="0.2">
      <c r="G8738" s="32"/>
      <c r="H8738" s="32"/>
      <c r="I8738" s="32"/>
      <c r="J8738" s="32"/>
      <c r="K8738" s="32"/>
      <c r="L8738" s="32"/>
    </row>
    <row r="8739" spans="7:12" x14ac:dyDescent="0.2">
      <c r="G8739" s="32"/>
      <c r="H8739" s="32"/>
      <c r="I8739" s="32"/>
      <c r="J8739" s="32"/>
      <c r="K8739" s="32"/>
      <c r="L8739" s="32"/>
    </row>
    <row r="8740" spans="7:12" x14ac:dyDescent="0.2">
      <c r="G8740" s="32"/>
      <c r="H8740" s="32"/>
      <c r="I8740" s="32"/>
      <c r="J8740" s="32"/>
      <c r="K8740" s="32"/>
      <c r="L8740" s="32"/>
    </row>
    <row r="8741" spans="7:12" x14ac:dyDescent="0.2">
      <c r="G8741" s="32"/>
      <c r="H8741" s="32"/>
      <c r="I8741" s="32"/>
      <c r="J8741" s="32"/>
      <c r="K8741" s="32"/>
      <c r="L8741" s="32"/>
    </row>
    <row r="8742" spans="7:12" x14ac:dyDescent="0.2">
      <c r="G8742" s="32"/>
      <c r="H8742" s="32"/>
      <c r="I8742" s="32"/>
      <c r="J8742" s="32"/>
      <c r="K8742" s="32"/>
      <c r="L8742" s="32"/>
    </row>
    <row r="8743" spans="7:12" x14ac:dyDescent="0.2">
      <c r="G8743" s="32"/>
      <c r="H8743" s="32"/>
      <c r="I8743" s="32"/>
      <c r="J8743" s="32"/>
      <c r="K8743" s="32"/>
      <c r="L8743" s="32"/>
    </row>
    <row r="8744" spans="7:12" x14ac:dyDescent="0.2">
      <c r="G8744" s="32"/>
      <c r="H8744" s="32"/>
      <c r="I8744" s="32"/>
      <c r="J8744" s="32"/>
      <c r="K8744" s="32"/>
      <c r="L8744" s="32"/>
    </row>
    <row r="8745" spans="7:12" x14ac:dyDescent="0.2">
      <c r="G8745" s="32"/>
      <c r="H8745" s="32"/>
      <c r="I8745" s="32"/>
      <c r="J8745" s="32"/>
      <c r="K8745" s="32"/>
      <c r="L8745" s="32"/>
    </row>
    <row r="8746" spans="7:12" x14ac:dyDescent="0.2">
      <c r="G8746" s="32"/>
      <c r="H8746" s="32"/>
      <c r="I8746" s="32"/>
      <c r="J8746" s="32"/>
      <c r="K8746" s="32"/>
      <c r="L8746" s="32"/>
    </row>
    <row r="8747" spans="7:12" x14ac:dyDescent="0.2">
      <c r="G8747" s="32"/>
      <c r="H8747" s="32"/>
      <c r="I8747" s="32"/>
      <c r="J8747" s="32"/>
      <c r="K8747" s="32"/>
      <c r="L8747" s="32"/>
    </row>
    <row r="8748" spans="7:12" x14ac:dyDescent="0.2">
      <c r="G8748" s="32"/>
      <c r="H8748" s="32"/>
      <c r="I8748" s="32"/>
      <c r="J8748" s="32"/>
      <c r="K8748" s="32"/>
      <c r="L8748" s="32"/>
    </row>
    <row r="8749" spans="7:12" x14ac:dyDescent="0.2">
      <c r="G8749" s="32"/>
      <c r="H8749" s="32"/>
      <c r="I8749" s="32"/>
      <c r="J8749" s="32"/>
      <c r="K8749" s="32"/>
      <c r="L8749" s="32"/>
    </row>
    <row r="8750" spans="7:12" x14ac:dyDescent="0.2">
      <c r="G8750" s="32"/>
      <c r="H8750" s="32"/>
      <c r="I8750" s="32"/>
      <c r="J8750" s="32"/>
      <c r="K8750" s="32"/>
      <c r="L8750" s="32"/>
    </row>
    <row r="8751" spans="7:12" x14ac:dyDescent="0.2">
      <c r="G8751" s="32"/>
      <c r="H8751" s="32"/>
      <c r="I8751" s="32"/>
      <c r="J8751" s="32"/>
      <c r="K8751" s="32"/>
      <c r="L8751" s="32"/>
    </row>
    <row r="8752" spans="7:12" x14ac:dyDescent="0.2">
      <c r="G8752" s="32"/>
      <c r="H8752" s="32"/>
      <c r="I8752" s="32"/>
      <c r="J8752" s="32"/>
      <c r="K8752" s="32"/>
      <c r="L8752" s="32"/>
    </row>
    <row r="8753" spans="7:12" x14ac:dyDescent="0.2">
      <c r="G8753" s="32"/>
      <c r="H8753" s="32"/>
      <c r="I8753" s="32"/>
      <c r="J8753" s="32"/>
      <c r="K8753" s="32"/>
      <c r="L8753" s="32"/>
    </row>
    <row r="8754" spans="7:12" x14ac:dyDescent="0.2">
      <c r="G8754" s="32"/>
      <c r="H8754" s="32"/>
      <c r="I8754" s="32"/>
      <c r="J8754" s="32"/>
      <c r="K8754" s="32"/>
      <c r="L8754" s="32"/>
    </row>
    <row r="8755" spans="7:12" x14ac:dyDescent="0.2">
      <c r="G8755" s="32"/>
      <c r="H8755" s="32"/>
      <c r="I8755" s="32"/>
      <c r="J8755" s="32"/>
      <c r="K8755" s="32"/>
      <c r="L8755" s="32"/>
    </row>
    <row r="8756" spans="7:12" x14ac:dyDescent="0.2">
      <c r="G8756" s="32"/>
      <c r="H8756" s="32"/>
      <c r="I8756" s="32"/>
      <c r="J8756" s="32"/>
      <c r="K8756" s="32"/>
      <c r="L8756" s="32"/>
    </row>
    <row r="8757" spans="7:12" x14ac:dyDescent="0.2">
      <c r="G8757" s="32"/>
      <c r="H8757" s="32"/>
      <c r="I8757" s="32"/>
      <c r="J8757" s="32"/>
      <c r="K8757" s="32"/>
      <c r="L8757" s="32"/>
    </row>
    <row r="8758" spans="7:12" x14ac:dyDescent="0.2">
      <c r="G8758" s="32"/>
      <c r="H8758" s="32"/>
      <c r="I8758" s="32"/>
      <c r="J8758" s="32"/>
      <c r="K8758" s="32"/>
      <c r="L8758" s="32"/>
    </row>
    <row r="8759" spans="7:12" x14ac:dyDescent="0.2">
      <c r="G8759" s="32"/>
      <c r="H8759" s="32"/>
      <c r="I8759" s="32"/>
      <c r="J8759" s="32"/>
      <c r="K8759" s="32"/>
      <c r="L8759" s="32"/>
    </row>
    <row r="8760" spans="7:12" x14ac:dyDescent="0.2">
      <c r="G8760" s="32"/>
      <c r="H8760" s="32"/>
      <c r="I8760" s="32"/>
      <c r="J8760" s="32"/>
      <c r="K8760" s="32"/>
      <c r="L8760" s="32"/>
    </row>
    <row r="8761" spans="7:12" x14ac:dyDescent="0.2">
      <c r="G8761" s="32"/>
      <c r="H8761" s="32"/>
      <c r="I8761" s="32"/>
      <c r="J8761" s="32"/>
      <c r="K8761" s="32"/>
      <c r="L8761" s="32"/>
    </row>
    <row r="8762" spans="7:12" x14ac:dyDescent="0.2">
      <c r="G8762" s="32"/>
      <c r="H8762" s="32"/>
      <c r="I8762" s="32"/>
      <c r="J8762" s="32"/>
      <c r="K8762" s="32"/>
      <c r="L8762" s="32"/>
    </row>
    <row r="8763" spans="7:12" x14ac:dyDescent="0.2">
      <c r="G8763" s="32"/>
      <c r="H8763" s="32"/>
      <c r="I8763" s="32"/>
      <c r="J8763" s="32"/>
      <c r="K8763" s="32"/>
      <c r="L8763" s="32"/>
    </row>
    <row r="8764" spans="7:12" x14ac:dyDescent="0.2">
      <c r="G8764" s="32"/>
      <c r="H8764" s="32"/>
      <c r="I8764" s="32"/>
      <c r="J8764" s="32"/>
      <c r="K8764" s="32"/>
      <c r="L8764" s="32"/>
    </row>
    <row r="8765" spans="7:12" x14ac:dyDescent="0.2">
      <c r="G8765" s="32"/>
      <c r="H8765" s="32"/>
      <c r="I8765" s="32"/>
      <c r="J8765" s="32"/>
      <c r="K8765" s="32"/>
      <c r="L8765" s="32"/>
    </row>
    <row r="8766" spans="7:12" x14ac:dyDescent="0.2">
      <c r="G8766" s="32"/>
      <c r="H8766" s="32"/>
      <c r="I8766" s="32"/>
      <c r="J8766" s="32"/>
      <c r="K8766" s="32"/>
      <c r="L8766" s="32"/>
    </row>
    <row r="8767" spans="7:12" x14ac:dyDescent="0.2">
      <c r="G8767" s="32"/>
      <c r="H8767" s="32"/>
      <c r="I8767" s="32"/>
      <c r="J8767" s="32"/>
      <c r="K8767" s="32"/>
      <c r="L8767" s="32"/>
    </row>
    <row r="8768" spans="7:12" x14ac:dyDescent="0.2">
      <c r="G8768" s="32"/>
      <c r="H8768" s="32"/>
      <c r="I8768" s="32"/>
      <c r="J8768" s="32"/>
      <c r="K8768" s="32"/>
      <c r="L8768" s="32"/>
    </row>
    <row r="8769" spans="7:12" x14ac:dyDescent="0.2">
      <c r="G8769" s="32"/>
      <c r="H8769" s="32"/>
      <c r="I8769" s="32"/>
      <c r="J8769" s="32"/>
      <c r="K8769" s="32"/>
      <c r="L8769" s="32"/>
    </row>
    <row r="8770" spans="7:12" x14ac:dyDescent="0.2">
      <c r="G8770" s="32"/>
      <c r="H8770" s="32"/>
      <c r="I8770" s="32"/>
      <c r="J8770" s="32"/>
      <c r="K8770" s="32"/>
      <c r="L8770" s="32"/>
    </row>
    <row r="8771" spans="7:12" x14ac:dyDescent="0.2">
      <c r="G8771" s="32"/>
      <c r="H8771" s="32"/>
      <c r="I8771" s="32"/>
      <c r="J8771" s="32"/>
      <c r="K8771" s="32"/>
      <c r="L8771" s="32"/>
    </row>
    <row r="8772" spans="7:12" x14ac:dyDescent="0.2">
      <c r="G8772" s="32"/>
      <c r="H8772" s="32"/>
      <c r="I8772" s="32"/>
      <c r="J8772" s="32"/>
      <c r="K8772" s="32"/>
      <c r="L8772" s="32"/>
    </row>
    <row r="8773" spans="7:12" x14ac:dyDescent="0.2">
      <c r="G8773" s="32"/>
      <c r="H8773" s="32"/>
      <c r="I8773" s="32"/>
      <c r="J8773" s="32"/>
      <c r="K8773" s="32"/>
      <c r="L8773" s="32"/>
    </row>
    <row r="8774" spans="7:12" x14ac:dyDescent="0.2">
      <c r="G8774" s="32"/>
      <c r="H8774" s="32"/>
      <c r="I8774" s="32"/>
      <c r="J8774" s="32"/>
      <c r="K8774" s="32"/>
      <c r="L8774" s="32"/>
    </row>
    <row r="8775" spans="7:12" x14ac:dyDescent="0.2">
      <c r="G8775" s="32"/>
      <c r="H8775" s="32"/>
      <c r="I8775" s="32"/>
      <c r="J8775" s="32"/>
      <c r="K8775" s="32"/>
      <c r="L8775" s="32"/>
    </row>
    <row r="8776" spans="7:12" x14ac:dyDescent="0.2">
      <c r="G8776" s="32"/>
      <c r="H8776" s="32"/>
      <c r="I8776" s="32"/>
      <c r="J8776" s="32"/>
      <c r="K8776" s="32"/>
      <c r="L8776" s="32"/>
    </row>
    <row r="8777" spans="7:12" x14ac:dyDescent="0.2">
      <c r="G8777" s="32"/>
      <c r="H8777" s="32"/>
      <c r="I8777" s="32"/>
      <c r="J8777" s="32"/>
      <c r="K8777" s="32"/>
      <c r="L8777" s="32"/>
    </row>
    <row r="8778" spans="7:12" x14ac:dyDescent="0.2">
      <c r="G8778" s="32"/>
      <c r="H8778" s="32"/>
      <c r="I8778" s="32"/>
      <c r="J8778" s="32"/>
      <c r="K8778" s="32"/>
      <c r="L8778" s="32"/>
    </row>
    <row r="8779" spans="7:12" x14ac:dyDescent="0.2">
      <c r="G8779" s="32"/>
      <c r="H8779" s="32"/>
      <c r="I8779" s="32"/>
      <c r="J8779" s="32"/>
      <c r="K8779" s="32"/>
      <c r="L8779" s="32"/>
    </row>
    <row r="8780" spans="7:12" x14ac:dyDescent="0.2">
      <c r="G8780" s="32"/>
      <c r="H8780" s="32"/>
      <c r="I8780" s="32"/>
      <c r="J8780" s="32"/>
      <c r="K8780" s="32"/>
      <c r="L8780" s="32"/>
    </row>
    <row r="8781" spans="7:12" x14ac:dyDescent="0.2">
      <c r="G8781" s="32"/>
      <c r="H8781" s="32"/>
      <c r="I8781" s="32"/>
      <c r="J8781" s="32"/>
      <c r="K8781" s="32"/>
      <c r="L8781" s="32"/>
    </row>
    <row r="8782" spans="7:12" x14ac:dyDescent="0.2">
      <c r="G8782" s="32"/>
      <c r="H8782" s="32"/>
      <c r="I8782" s="32"/>
      <c r="J8782" s="32"/>
      <c r="K8782" s="32"/>
      <c r="L8782" s="32"/>
    </row>
    <row r="8783" spans="7:12" x14ac:dyDescent="0.2">
      <c r="G8783" s="32"/>
      <c r="H8783" s="32"/>
      <c r="I8783" s="32"/>
      <c r="J8783" s="32"/>
      <c r="K8783" s="32"/>
      <c r="L8783" s="32"/>
    </row>
    <row r="8784" spans="7:12" x14ac:dyDescent="0.2">
      <c r="G8784" s="32"/>
      <c r="H8784" s="32"/>
      <c r="I8784" s="32"/>
      <c r="J8784" s="32"/>
      <c r="K8784" s="32"/>
      <c r="L8784" s="32"/>
    </row>
    <row r="8785" spans="7:12" x14ac:dyDescent="0.2">
      <c r="G8785" s="32"/>
      <c r="H8785" s="32"/>
      <c r="I8785" s="32"/>
      <c r="J8785" s="32"/>
      <c r="K8785" s="32"/>
      <c r="L8785" s="32"/>
    </row>
    <row r="8786" spans="7:12" x14ac:dyDescent="0.2">
      <c r="G8786" s="32"/>
      <c r="H8786" s="32"/>
      <c r="I8786" s="32"/>
      <c r="J8786" s="32"/>
      <c r="K8786" s="32"/>
      <c r="L8786" s="32"/>
    </row>
    <row r="8787" spans="7:12" x14ac:dyDescent="0.2">
      <c r="G8787" s="32"/>
      <c r="H8787" s="32"/>
      <c r="I8787" s="32"/>
      <c r="J8787" s="32"/>
      <c r="K8787" s="32"/>
      <c r="L8787" s="32"/>
    </row>
    <row r="8788" spans="7:12" x14ac:dyDescent="0.2">
      <c r="G8788" s="32"/>
      <c r="H8788" s="32"/>
      <c r="I8788" s="32"/>
      <c r="J8788" s="32"/>
      <c r="K8788" s="32"/>
      <c r="L8788" s="32"/>
    </row>
    <row r="8789" spans="7:12" x14ac:dyDescent="0.2">
      <c r="G8789" s="32"/>
      <c r="H8789" s="32"/>
      <c r="I8789" s="32"/>
      <c r="J8789" s="32"/>
      <c r="K8789" s="32"/>
      <c r="L8789" s="32"/>
    </row>
    <row r="8790" spans="7:12" x14ac:dyDescent="0.2">
      <c r="G8790" s="32"/>
      <c r="H8790" s="32"/>
      <c r="I8790" s="32"/>
      <c r="J8790" s="32"/>
      <c r="K8790" s="32"/>
      <c r="L8790" s="32"/>
    </row>
    <row r="8791" spans="7:12" x14ac:dyDescent="0.2">
      <c r="G8791" s="32"/>
      <c r="H8791" s="32"/>
      <c r="I8791" s="32"/>
      <c r="J8791" s="32"/>
      <c r="K8791" s="32"/>
      <c r="L8791" s="32"/>
    </row>
    <row r="8792" spans="7:12" x14ac:dyDescent="0.2">
      <c r="G8792" s="32"/>
      <c r="H8792" s="32"/>
      <c r="I8792" s="32"/>
      <c r="J8792" s="32"/>
      <c r="K8792" s="32"/>
      <c r="L8792" s="32"/>
    </row>
    <row r="8793" spans="7:12" x14ac:dyDescent="0.2">
      <c r="G8793" s="32"/>
      <c r="H8793" s="32"/>
      <c r="I8793" s="32"/>
      <c r="J8793" s="32"/>
      <c r="K8793" s="32"/>
      <c r="L8793" s="32"/>
    </row>
    <row r="8794" spans="7:12" x14ac:dyDescent="0.2">
      <c r="G8794" s="32"/>
      <c r="H8794" s="32"/>
      <c r="I8794" s="32"/>
      <c r="J8794" s="32"/>
      <c r="K8794" s="32"/>
      <c r="L8794" s="32"/>
    </row>
    <row r="8795" spans="7:12" x14ac:dyDescent="0.2">
      <c r="G8795" s="32"/>
      <c r="H8795" s="32"/>
      <c r="I8795" s="32"/>
      <c r="J8795" s="32"/>
      <c r="K8795" s="32"/>
      <c r="L8795" s="32"/>
    </row>
    <row r="8796" spans="7:12" x14ac:dyDescent="0.2">
      <c r="G8796" s="32"/>
      <c r="H8796" s="32"/>
      <c r="I8796" s="32"/>
      <c r="J8796" s="32"/>
      <c r="K8796" s="32"/>
      <c r="L8796" s="32"/>
    </row>
    <row r="8797" spans="7:12" x14ac:dyDescent="0.2">
      <c r="G8797" s="32"/>
      <c r="H8797" s="32"/>
      <c r="I8797" s="32"/>
      <c r="J8797" s="32"/>
      <c r="K8797" s="32"/>
      <c r="L8797" s="32"/>
    </row>
    <row r="8798" spans="7:12" x14ac:dyDescent="0.2">
      <c r="G8798" s="32"/>
      <c r="H8798" s="32"/>
      <c r="I8798" s="32"/>
      <c r="J8798" s="32"/>
      <c r="K8798" s="32"/>
      <c r="L8798" s="32"/>
    </row>
    <row r="8799" spans="7:12" x14ac:dyDescent="0.2">
      <c r="G8799" s="32"/>
      <c r="H8799" s="32"/>
      <c r="I8799" s="32"/>
      <c r="J8799" s="32"/>
      <c r="K8799" s="32"/>
      <c r="L8799" s="32"/>
    </row>
    <row r="8800" spans="7:12" x14ac:dyDescent="0.2">
      <c r="G8800" s="32"/>
      <c r="H8800" s="32"/>
      <c r="I8800" s="32"/>
      <c r="J8800" s="32"/>
      <c r="K8800" s="32"/>
      <c r="L8800" s="32"/>
    </row>
    <row r="8801" spans="7:12" x14ac:dyDescent="0.2">
      <c r="G8801" s="32"/>
      <c r="H8801" s="32"/>
      <c r="I8801" s="32"/>
      <c r="J8801" s="32"/>
      <c r="K8801" s="32"/>
      <c r="L8801" s="32"/>
    </row>
    <row r="8802" spans="7:12" x14ac:dyDescent="0.2">
      <c r="G8802" s="32"/>
      <c r="H8802" s="32"/>
      <c r="I8802" s="32"/>
      <c r="J8802" s="32"/>
      <c r="K8802" s="32"/>
      <c r="L8802" s="32"/>
    </row>
    <row r="8803" spans="7:12" x14ac:dyDescent="0.2">
      <c r="G8803" s="32"/>
      <c r="H8803" s="32"/>
      <c r="I8803" s="32"/>
      <c r="J8803" s="32"/>
      <c r="K8803" s="32"/>
      <c r="L8803" s="32"/>
    </row>
    <row r="8804" spans="7:12" x14ac:dyDescent="0.2">
      <c r="G8804" s="32"/>
      <c r="H8804" s="32"/>
      <c r="I8804" s="32"/>
      <c r="J8804" s="32"/>
      <c r="K8804" s="32"/>
      <c r="L8804" s="32"/>
    </row>
    <row r="8805" spans="7:12" x14ac:dyDescent="0.2">
      <c r="G8805" s="32"/>
      <c r="H8805" s="32"/>
      <c r="I8805" s="32"/>
      <c r="J8805" s="32"/>
      <c r="K8805" s="32"/>
      <c r="L8805" s="32"/>
    </row>
    <row r="8806" spans="7:12" x14ac:dyDescent="0.2">
      <c r="G8806" s="32"/>
      <c r="H8806" s="32"/>
      <c r="I8806" s="32"/>
      <c r="J8806" s="32"/>
      <c r="K8806" s="32"/>
      <c r="L8806" s="32"/>
    </row>
    <row r="8807" spans="7:12" x14ac:dyDescent="0.2">
      <c r="G8807" s="32"/>
      <c r="H8807" s="32"/>
      <c r="I8807" s="32"/>
      <c r="J8807" s="32"/>
      <c r="K8807" s="32"/>
      <c r="L8807" s="32"/>
    </row>
    <row r="8808" spans="7:12" x14ac:dyDescent="0.2">
      <c r="G8808" s="32"/>
      <c r="H8808" s="32"/>
      <c r="I8808" s="32"/>
      <c r="J8808" s="32"/>
      <c r="K8808" s="32"/>
      <c r="L8808" s="32"/>
    </row>
    <row r="8809" spans="7:12" x14ac:dyDescent="0.2">
      <c r="G8809" s="32"/>
      <c r="H8809" s="32"/>
      <c r="I8809" s="32"/>
      <c r="J8809" s="32"/>
      <c r="K8809" s="32"/>
      <c r="L8809" s="32"/>
    </row>
    <row r="8810" spans="7:12" x14ac:dyDescent="0.2">
      <c r="G8810" s="32"/>
      <c r="H8810" s="32"/>
      <c r="I8810" s="32"/>
      <c r="J8810" s="32"/>
      <c r="K8810" s="32"/>
      <c r="L8810" s="32"/>
    </row>
    <row r="8811" spans="7:12" x14ac:dyDescent="0.2">
      <c r="G8811" s="32"/>
      <c r="H8811" s="32"/>
      <c r="I8811" s="32"/>
      <c r="J8811" s="32"/>
      <c r="K8811" s="32"/>
      <c r="L8811" s="32"/>
    </row>
    <row r="8812" spans="7:12" x14ac:dyDescent="0.2">
      <c r="G8812" s="32"/>
      <c r="H8812" s="32"/>
      <c r="I8812" s="32"/>
      <c r="J8812" s="32"/>
      <c r="K8812" s="32"/>
      <c r="L8812" s="32"/>
    </row>
    <row r="8813" spans="7:12" x14ac:dyDescent="0.2">
      <c r="G8813" s="32"/>
      <c r="H8813" s="32"/>
      <c r="I8813" s="32"/>
      <c r="J8813" s="32"/>
      <c r="K8813" s="32"/>
      <c r="L8813" s="32"/>
    </row>
    <row r="8814" spans="7:12" x14ac:dyDescent="0.2">
      <c r="G8814" s="32"/>
      <c r="H8814" s="32"/>
      <c r="I8814" s="32"/>
      <c r="J8814" s="32"/>
      <c r="K8814" s="32"/>
      <c r="L8814" s="32"/>
    </row>
    <row r="8815" spans="7:12" x14ac:dyDescent="0.2">
      <c r="G8815" s="32"/>
      <c r="H8815" s="32"/>
      <c r="I8815" s="32"/>
      <c r="J8815" s="32"/>
      <c r="K8815" s="32"/>
      <c r="L8815" s="32"/>
    </row>
    <row r="8816" spans="7:12" x14ac:dyDescent="0.2">
      <c r="G8816" s="32"/>
      <c r="H8816" s="32"/>
      <c r="I8816" s="32"/>
      <c r="J8816" s="32"/>
      <c r="K8816" s="32"/>
      <c r="L8816" s="32"/>
    </row>
    <row r="8817" spans="7:12" x14ac:dyDescent="0.2">
      <c r="G8817" s="32"/>
      <c r="H8817" s="32"/>
      <c r="I8817" s="32"/>
      <c r="J8817" s="32"/>
      <c r="K8817" s="32"/>
      <c r="L8817" s="32"/>
    </row>
    <row r="8818" spans="7:12" x14ac:dyDescent="0.2">
      <c r="G8818" s="32"/>
      <c r="H8818" s="32"/>
      <c r="I8818" s="32"/>
      <c r="J8818" s="32"/>
      <c r="K8818" s="32"/>
      <c r="L8818" s="32"/>
    </row>
    <row r="8819" spans="7:12" x14ac:dyDescent="0.2">
      <c r="G8819" s="32"/>
      <c r="H8819" s="32"/>
      <c r="I8819" s="32"/>
      <c r="J8819" s="32"/>
      <c r="K8819" s="32"/>
      <c r="L8819" s="32"/>
    </row>
    <row r="8820" spans="7:12" x14ac:dyDescent="0.2">
      <c r="G8820" s="32"/>
      <c r="H8820" s="32"/>
      <c r="I8820" s="32"/>
      <c r="J8820" s="32"/>
      <c r="K8820" s="32"/>
      <c r="L8820" s="32"/>
    </row>
    <row r="8821" spans="7:12" x14ac:dyDescent="0.2">
      <c r="G8821" s="32"/>
      <c r="H8821" s="32"/>
      <c r="I8821" s="32"/>
      <c r="J8821" s="32"/>
      <c r="K8821" s="32"/>
      <c r="L8821" s="32"/>
    </row>
    <row r="8822" spans="7:12" x14ac:dyDescent="0.2">
      <c r="G8822" s="32"/>
      <c r="H8822" s="32"/>
      <c r="I8822" s="32"/>
      <c r="J8822" s="32"/>
      <c r="K8822" s="32"/>
      <c r="L8822" s="32"/>
    </row>
    <row r="8823" spans="7:12" x14ac:dyDescent="0.2">
      <c r="G8823" s="32"/>
      <c r="H8823" s="32"/>
      <c r="I8823" s="32"/>
      <c r="J8823" s="32"/>
      <c r="K8823" s="32"/>
      <c r="L8823" s="32"/>
    </row>
    <row r="8824" spans="7:12" x14ac:dyDescent="0.2">
      <c r="G8824" s="32"/>
      <c r="H8824" s="32"/>
      <c r="I8824" s="32"/>
      <c r="J8824" s="32"/>
      <c r="K8824" s="32"/>
      <c r="L8824" s="32"/>
    </row>
    <row r="8825" spans="7:12" x14ac:dyDescent="0.2">
      <c r="G8825" s="32"/>
      <c r="H8825" s="32"/>
      <c r="I8825" s="32"/>
      <c r="J8825" s="32"/>
      <c r="K8825" s="32"/>
      <c r="L8825" s="32"/>
    </row>
    <row r="8826" spans="7:12" x14ac:dyDescent="0.2">
      <c r="G8826" s="32"/>
      <c r="H8826" s="32"/>
      <c r="I8826" s="32"/>
      <c r="J8826" s="32"/>
      <c r="K8826" s="32"/>
      <c r="L8826" s="32"/>
    </row>
    <row r="8827" spans="7:12" x14ac:dyDescent="0.2">
      <c r="G8827" s="32"/>
      <c r="H8827" s="32"/>
      <c r="I8827" s="32"/>
      <c r="J8827" s="32"/>
      <c r="K8827" s="32"/>
      <c r="L8827" s="32"/>
    </row>
    <row r="8828" spans="7:12" x14ac:dyDescent="0.2">
      <c r="G8828" s="32"/>
      <c r="H8828" s="32"/>
      <c r="I8828" s="32"/>
      <c r="J8828" s="32"/>
      <c r="K8828" s="32"/>
      <c r="L8828" s="32"/>
    </row>
    <row r="8829" spans="7:12" x14ac:dyDescent="0.2">
      <c r="G8829" s="32"/>
      <c r="H8829" s="32"/>
      <c r="I8829" s="32"/>
      <c r="J8829" s="32"/>
      <c r="K8829" s="32"/>
      <c r="L8829" s="32"/>
    </row>
    <row r="8830" spans="7:12" x14ac:dyDescent="0.2">
      <c r="G8830" s="32"/>
      <c r="H8830" s="32"/>
      <c r="I8830" s="32"/>
      <c r="J8830" s="32"/>
      <c r="K8830" s="32"/>
      <c r="L8830" s="32"/>
    </row>
    <row r="8831" spans="7:12" x14ac:dyDescent="0.2">
      <c r="G8831" s="32"/>
      <c r="H8831" s="32"/>
      <c r="I8831" s="32"/>
      <c r="J8831" s="32"/>
      <c r="K8831" s="32"/>
      <c r="L8831" s="32"/>
    </row>
    <row r="8832" spans="7:12" x14ac:dyDescent="0.2">
      <c r="G8832" s="32"/>
      <c r="H8832" s="32"/>
      <c r="I8832" s="32"/>
      <c r="J8832" s="32"/>
      <c r="K8832" s="32"/>
      <c r="L8832" s="32"/>
    </row>
    <row r="8833" spans="7:12" x14ac:dyDescent="0.2">
      <c r="G8833" s="32"/>
      <c r="H8833" s="32"/>
      <c r="I8833" s="32"/>
      <c r="J8833" s="32"/>
      <c r="K8833" s="32"/>
      <c r="L8833" s="32"/>
    </row>
    <row r="8834" spans="7:12" x14ac:dyDescent="0.2">
      <c r="G8834" s="32"/>
      <c r="H8834" s="32"/>
      <c r="I8834" s="32"/>
      <c r="J8834" s="32"/>
      <c r="K8834" s="32"/>
      <c r="L8834" s="32"/>
    </row>
    <row r="8835" spans="7:12" x14ac:dyDescent="0.2">
      <c r="G8835" s="32"/>
      <c r="H8835" s="32"/>
      <c r="I8835" s="32"/>
      <c r="J8835" s="32"/>
      <c r="K8835" s="32"/>
      <c r="L8835" s="32"/>
    </row>
    <row r="8836" spans="7:12" x14ac:dyDescent="0.2">
      <c r="G8836" s="32"/>
      <c r="H8836" s="32"/>
      <c r="I8836" s="32"/>
      <c r="J8836" s="32"/>
      <c r="K8836" s="32"/>
      <c r="L8836" s="32"/>
    </row>
    <row r="8837" spans="7:12" x14ac:dyDescent="0.2">
      <c r="G8837" s="32"/>
      <c r="H8837" s="32"/>
      <c r="I8837" s="32"/>
      <c r="J8837" s="32"/>
      <c r="K8837" s="32"/>
      <c r="L8837" s="32"/>
    </row>
    <row r="8838" spans="7:12" x14ac:dyDescent="0.2">
      <c r="G8838" s="32"/>
      <c r="H8838" s="32"/>
      <c r="I8838" s="32"/>
      <c r="J8838" s="32"/>
      <c r="K8838" s="32"/>
      <c r="L8838" s="32"/>
    </row>
    <row r="8839" spans="7:12" x14ac:dyDescent="0.2">
      <c r="G8839" s="32"/>
      <c r="H8839" s="32"/>
      <c r="I8839" s="32"/>
      <c r="J8839" s="32"/>
      <c r="K8839" s="32"/>
      <c r="L8839" s="32"/>
    </row>
    <row r="8840" spans="7:12" x14ac:dyDescent="0.2">
      <c r="G8840" s="32"/>
      <c r="H8840" s="32"/>
      <c r="I8840" s="32"/>
      <c r="J8840" s="32"/>
      <c r="K8840" s="32"/>
      <c r="L8840" s="32"/>
    </row>
    <row r="8841" spans="7:12" x14ac:dyDescent="0.2">
      <c r="G8841" s="32"/>
      <c r="H8841" s="32"/>
      <c r="I8841" s="32"/>
      <c r="J8841" s="32"/>
      <c r="K8841" s="32"/>
      <c r="L8841" s="32"/>
    </row>
    <row r="8842" spans="7:12" x14ac:dyDescent="0.2">
      <c r="G8842" s="32"/>
      <c r="H8842" s="32"/>
      <c r="I8842" s="32"/>
      <c r="J8842" s="32"/>
      <c r="K8842" s="32"/>
      <c r="L8842" s="32"/>
    </row>
    <row r="8843" spans="7:12" x14ac:dyDescent="0.2">
      <c r="G8843" s="32"/>
      <c r="H8843" s="32"/>
      <c r="I8843" s="32"/>
      <c r="J8843" s="32"/>
      <c r="K8843" s="32"/>
      <c r="L8843" s="32"/>
    </row>
    <row r="8844" spans="7:12" x14ac:dyDescent="0.2">
      <c r="G8844" s="32"/>
      <c r="H8844" s="32"/>
      <c r="I8844" s="32"/>
      <c r="J8844" s="32"/>
      <c r="K8844" s="32"/>
      <c r="L8844" s="32"/>
    </row>
    <row r="8845" spans="7:12" x14ac:dyDescent="0.2">
      <c r="G8845" s="32"/>
      <c r="H8845" s="32"/>
      <c r="I8845" s="32"/>
      <c r="J8845" s="32"/>
      <c r="K8845" s="32"/>
      <c r="L8845" s="32"/>
    </row>
    <row r="8846" spans="7:12" x14ac:dyDescent="0.2">
      <c r="G8846" s="32"/>
      <c r="H8846" s="32"/>
      <c r="I8846" s="32"/>
      <c r="J8846" s="32"/>
      <c r="K8846" s="32"/>
      <c r="L8846" s="32"/>
    </row>
    <row r="8847" spans="7:12" x14ac:dyDescent="0.2">
      <c r="G8847" s="32"/>
      <c r="H8847" s="32"/>
      <c r="I8847" s="32"/>
      <c r="J8847" s="32"/>
      <c r="K8847" s="32"/>
      <c r="L8847" s="32"/>
    </row>
    <row r="8848" spans="7:12" x14ac:dyDescent="0.2">
      <c r="G8848" s="32"/>
      <c r="H8848" s="32"/>
      <c r="I8848" s="32"/>
      <c r="J8848" s="32"/>
      <c r="K8848" s="32"/>
      <c r="L8848" s="32"/>
    </row>
    <row r="8849" spans="7:12" x14ac:dyDescent="0.2">
      <c r="G8849" s="32"/>
      <c r="H8849" s="32"/>
      <c r="I8849" s="32"/>
      <c r="J8849" s="32"/>
      <c r="K8849" s="32"/>
      <c r="L8849" s="32"/>
    </row>
    <row r="8850" spans="7:12" x14ac:dyDescent="0.2">
      <c r="G8850" s="32"/>
      <c r="H8850" s="32"/>
      <c r="I8850" s="32"/>
      <c r="J8850" s="32"/>
      <c r="K8850" s="32"/>
      <c r="L8850" s="32"/>
    </row>
    <row r="8851" spans="7:12" x14ac:dyDescent="0.2">
      <c r="G8851" s="32"/>
      <c r="H8851" s="32"/>
      <c r="I8851" s="32"/>
      <c r="J8851" s="32"/>
      <c r="K8851" s="32"/>
      <c r="L8851" s="32"/>
    </row>
    <row r="8852" spans="7:12" x14ac:dyDescent="0.2">
      <c r="G8852" s="32"/>
      <c r="H8852" s="32"/>
      <c r="I8852" s="32"/>
      <c r="J8852" s="32"/>
      <c r="K8852" s="32"/>
      <c r="L8852" s="32"/>
    </row>
    <row r="8853" spans="7:12" x14ac:dyDescent="0.2">
      <c r="G8853" s="32"/>
      <c r="H8853" s="32"/>
      <c r="I8853" s="32"/>
      <c r="J8853" s="32"/>
      <c r="K8853" s="32"/>
      <c r="L8853" s="32"/>
    </row>
    <row r="8854" spans="7:12" x14ac:dyDescent="0.2">
      <c r="G8854" s="32"/>
      <c r="H8854" s="32"/>
      <c r="I8854" s="32"/>
      <c r="J8854" s="32"/>
      <c r="K8854" s="32"/>
      <c r="L8854" s="32"/>
    </row>
    <row r="8855" spans="7:12" x14ac:dyDescent="0.2">
      <c r="G8855" s="32"/>
      <c r="H8855" s="32"/>
      <c r="I8855" s="32"/>
      <c r="J8855" s="32"/>
      <c r="K8855" s="32"/>
      <c r="L8855" s="32"/>
    </row>
    <row r="8856" spans="7:12" x14ac:dyDescent="0.2">
      <c r="G8856" s="32"/>
      <c r="H8856" s="32"/>
      <c r="I8856" s="32"/>
      <c r="J8856" s="32"/>
      <c r="K8856" s="32"/>
      <c r="L8856" s="32"/>
    </row>
    <row r="8857" spans="7:12" x14ac:dyDescent="0.2">
      <c r="G8857" s="32"/>
      <c r="H8857" s="32"/>
      <c r="I8857" s="32"/>
      <c r="J8857" s="32"/>
      <c r="K8857" s="32"/>
      <c r="L8857" s="32"/>
    </row>
    <row r="8858" spans="7:12" x14ac:dyDescent="0.2">
      <c r="G8858" s="32"/>
      <c r="H8858" s="32"/>
      <c r="I8858" s="32"/>
      <c r="J8858" s="32"/>
      <c r="K8858" s="32"/>
      <c r="L8858" s="32"/>
    </row>
    <row r="8859" spans="7:12" x14ac:dyDescent="0.2">
      <c r="G8859" s="32"/>
      <c r="H8859" s="32"/>
      <c r="I8859" s="32"/>
      <c r="J8859" s="32"/>
      <c r="K8859" s="32"/>
      <c r="L8859" s="32"/>
    </row>
    <row r="8860" spans="7:12" x14ac:dyDescent="0.2">
      <c r="G8860" s="32"/>
      <c r="H8860" s="32"/>
      <c r="I8860" s="32"/>
      <c r="J8860" s="32"/>
      <c r="K8860" s="32"/>
      <c r="L8860" s="32"/>
    </row>
    <row r="8861" spans="7:12" x14ac:dyDescent="0.2">
      <c r="G8861" s="32"/>
      <c r="H8861" s="32"/>
      <c r="I8861" s="32"/>
      <c r="J8861" s="32"/>
      <c r="K8861" s="32"/>
      <c r="L8861" s="32"/>
    </row>
    <row r="8862" spans="7:12" x14ac:dyDescent="0.2">
      <c r="G8862" s="32"/>
      <c r="H8862" s="32"/>
      <c r="I8862" s="32"/>
      <c r="J8862" s="32"/>
      <c r="K8862" s="32"/>
      <c r="L8862" s="32"/>
    </row>
    <row r="8863" spans="7:12" x14ac:dyDescent="0.2">
      <c r="G8863" s="32"/>
      <c r="H8863" s="32"/>
      <c r="I8863" s="32"/>
      <c r="J8863" s="32"/>
      <c r="K8863" s="32"/>
      <c r="L8863" s="32"/>
    </row>
    <row r="8864" spans="7:12" x14ac:dyDescent="0.2">
      <c r="G8864" s="32"/>
      <c r="H8864" s="32"/>
      <c r="I8864" s="32"/>
      <c r="J8864" s="32"/>
      <c r="K8864" s="32"/>
      <c r="L8864" s="32"/>
    </row>
    <row r="8865" spans="7:12" x14ac:dyDescent="0.2">
      <c r="G8865" s="32"/>
      <c r="H8865" s="32"/>
      <c r="I8865" s="32"/>
      <c r="J8865" s="32"/>
      <c r="K8865" s="32"/>
      <c r="L8865" s="32"/>
    </row>
    <row r="8866" spans="7:12" x14ac:dyDescent="0.2">
      <c r="G8866" s="32"/>
      <c r="H8866" s="32"/>
      <c r="I8866" s="32"/>
      <c r="J8866" s="32"/>
      <c r="K8866" s="32"/>
      <c r="L8866" s="32"/>
    </row>
    <row r="8867" spans="7:12" x14ac:dyDescent="0.2">
      <c r="G8867" s="32"/>
      <c r="H8867" s="32"/>
      <c r="I8867" s="32"/>
      <c r="J8867" s="32"/>
      <c r="K8867" s="32"/>
      <c r="L8867" s="32"/>
    </row>
    <row r="8868" spans="7:12" x14ac:dyDescent="0.2">
      <c r="G8868" s="32"/>
      <c r="H8868" s="32"/>
      <c r="I8868" s="32"/>
      <c r="J8868" s="32"/>
      <c r="K8868" s="32"/>
      <c r="L8868" s="32"/>
    </row>
    <row r="8869" spans="7:12" x14ac:dyDescent="0.2">
      <c r="G8869" s="32"/>
      <c r="H8869" s="32"/>
      <c r="I8869" s="32"/>
      <c r="J8869" s="32"/>
      <c r="K8869" s="32"/>
      <c r="L8869" s="32"/>
    </row>
    <row r="8870" spans="7:12" x14ac:dyDescent="0.2">
      <c r="G8870" s="32"/>
      <c r="H8870" s="32"/>
      <c r="I8870" s="32"/>
      <c r="J8870" s="32"/>
      <c r="K8870" s="32"/>
      <c r="L8870" s="32"/>
    </row>
    <row r="8871" spans="7:12" x14ac:dyDescent="0.2">
      <c r="G8871" s="32"/>
      <c r="H8871" s="32"/>
      <c r="I8871" s="32"/>
      <c r="J8871" s="32"/>
      <c r="K8871" s="32"/>
      <c r="L8871" s="32"/>
    </row>
    <row r="8872" spans="7:12" x14ac:dyDescent="0.2">
      <c r="G8872" s="32"/>
      <c r="H8872" s="32"/>
      <c r="I8872" s="32"/>
      <c r="J8872" s="32"/>
      <c r="K8872" s="32"/>
      <c r="L8872" s="32"/>
    </row>
    <row r="8873" spans="7:12" x14ac:dyDescent="0.2">
      <c r="G8873" s="32"/>
      <c r="H8873" s="32"/>
      <c r="I8873" s="32"/>
      <c r="J8873" s="32"/>
      <c r="K8873" s="32"/>
      <c r="L8873" s="32"/>
    </row>
    <row r="8874" spans="7:12" x14ac:dyDescent="0.2">
      <c r="G8874" s="32"/>
      <c r="H8874" s="32"/>
      <c r="I8874" s="32"/>
      <c r="J8874" s="32"/>
      <c r="K8874" s="32"/>
      <c r="L8874" s="32"/>
    </row>
    <row r="8875" spans="7:12" x14ac:dyDescent="0.2">
      <c r="G8875" s="32"/>
      <c r="H8875" s="32"/>
      <c r="I8875" s="32"/>
      <c r="J8875" s="32"/>
      <c r="K8875" s="32"/>
      <c r="L8875" s="32"/>
    </row>
    <row r="8876" spans="7:12" x14ac:dyDescent="0.2">
      <c r="G8876" s="32"/>
      <c r="H8876" s="32"/>
      <c r="I8876" s="32"/>
      <c r="J8876" s="32"/>
      <c r="K8876" s="32"/>
      <c r="L8876" s="32"/>
    </row>
    <row r="8877" spans="7:12" x14ac:dyDescent="0.2">
      <c r="G8877" s="32"/>
      <c r="H8877" s="32"/>
      <c r="I8877" s="32"/>
      <c r="J8877" s="32"/>
      <c r="K8877" s="32"/>
      <c r="L8877" s="32"/>
    </row>
    <row r="8878" spans="7:12" x14ac:dyDescent="0.2">
      <c r="G8878" s="32"/>
      <c r="H8878" s="32"/>
      <c r="I8878" s="32"/>
      <c r="J8878" s="32"/>
      <c r="K8878" s="32"/>
      <c r="L8878" s="32"/>
    </row>
    <row r="8879" spans="7:12" x14ac:dyDescent="0.2">
      <c r="G8879" s="32"/>
      <c r="H8879" s="32"/>
      <c r="I8879" s="32"/>
      <c r="J8879" s="32"/>
      <c r="K8879" s="32"/>
      <c r="L8879" s="32"/>
    </row>
    <row r="8880" spans="7:12" x14ac:dyDescent="0.2">
      <c r="G8880" s="32"/>
      <c r="H8880" s="32"/>
      <c r="I8880" s="32"/>
      <c r="J8880" s="32"/>
      <c r="K8880" s="32"/>
      <c r="L8880" s="32"/>
    </row>
    <row r="8881" spans="7:12" x14ac:dyDescent="0.2">
      <c r="G8881" s="32"/>
      <c r="H8881" s="32"/>
      <c r="I8881" s="32"/>
      <c r="J8881" s="32"/>
      <c r="K8881" s="32"/>
      <c r="L8881" s="32"/>
    </row>
    <row r="8882" spans="7:12" x14ac:dyDescent="0.2">
      <c r="G8882" s="32"/>
      <c r="H8882" s="32"/>
      <c r="I8882" s="32"/>
      <c r="J8882" s="32"/>
      <c r="K8882" s="32"/>
      <c r="L8882" s="32"/>
    </row>
    <row r="8883" spans="7:12" x14ac:dyDescent="0.2">
      <c r="G8883" s="32"/>
      <c r="H8883" s="32"/>
      <c r="I8883" s="32"/>
      <c r="J8883" s="32"/>
      <c r="K8883" s="32"/>
      <c r="L8883" s="32"/>
    </row>
    <row r="8884" spans="7:12" x14ac:dyDescent="0.2">
      <c r="G8884" s="32"/>
      <c r="H8884" s="32"/>
      <c r="I8884" s="32"/>
      <c r="J8884" s="32"/>
      <c r="K8884" s="32"/>
      <c r="L8884" s="32"/>
    </row>
    <row r="8885" spans="7:12" x14ac:dyDescent="0.2">
      <c r="G8885" s="32"/>
      <c r="H8885" s="32"/>
      <c r="I8885" s="32"/>
      <c r="J8885" s="32"/>
      <c r="K8885" s="32"/>
      <c r="L8885" s="32"/>
    </row>
    <row r="8886" spans="7:12" x14ac:dyDescent="0.2">
      <c r="G8886" s="32"/>
      <c r="H8886" s="32"/>
      <c r="I8886" s="32"/>
      <c r="J8886" s="32"/>
      <c r="K8886" s="32"/>
      <c r="L8886" s="32"/>
    </row>
    <row r="8887" spans="7:12" x14ac:dyDescent="0.2">
      <c r="G8887" s="32"/>
      <c r="H8887" s="32"/>
      <c r="I8887" s="32"/>
      <c r="J8887" s="32"/>
      <c r="K8887" s="32"/>
      <c r="L8887" s="32"/>
    </row>
    <row r="8888" spans="7:12" x14ac:dyDescent="0.2">
      <c r="G8888" s="32"/>
      <c r="H8888" s="32"/>
      <c r="I8888" s="32"/>
      <c r="J8888" s="32"/>
      <c r="K8888" s="32"/>
      <c r="L8888" s="32"/>
    </row>
    <row r="8889" spans="7:12" x14ac:dyDescent="0.2">
      <c r="G8889" s="32"/>
      <c r="H8889" s="32"/>
      <c r="I8889" s="32"/>
      <c r="J8889" s="32"/>
      <c r="K8889" s="32"/>
      <c r="L8889" s="32"/>
    </row>
    <row r="8890" spans="7:12" x14ac:dyDescent="0.2">
      <c r="G8890" s="32"/>
      <c r="H8890" s="32"/>
      <c r="I8890" s="32"/>
      <c r="J8890" s="32"/>
      <c r="K8890" s="32"/>
      <c r="L8890" s="32"/>
    </row>
    <row r="8891" spans="7:12" x14ac:dyDescent="0.2">
      <c r="G8891" s="32"/>
      <c r="H8891" s="32"/>
      <c r="I8891" s="32"/>
      <c r="J8891" s="32"/>
      <c r="K8891" s="32"/>
      <c r="L8891" s="32"/>
    </row>
    <row r="8892" spans="7:12" x14ac:dyDescent="0.2">
      <c r="G8892" s="32"/>
      <c r="H8892" s="32"/>
      <c r="I8892" s="32"/>
      <c r="J8892" s="32"/>
      <c r="K8892" s="32"/>
      <c r="L8892" s="32"/>
    </row>
    <row r="8893" spans="7:12" x14ac:dyDescent="0.2">
      <c r="G8893" s="32"/>
      <c r="H8893" s="32"/>
      <c r="I8893" s="32"/>
      <c r="J8893" s="32"/>
      <c r="K8893" s="32"/>
      <c r="L8893" s="32"/>
    </row>
    <row r="8894" spans="7:12" x14ac:dyDescent="0.2">
      <c r="G8894" s="32"/>
      <c r="H8894" s="32"/>
      <c r="I8894" s="32"/>
      <c r="J8894" s="32"/>
      <c r="K8894" s="32"/>
      <c r="L8894" s="32"/>
    </row>
    <row r="8895" spans="7:12" x14ac:dyDescent="0.2">
      <c r="G8895" s="32"/>
      <c r="H8895" s="32"/>
      <c r="I8895" s="32"/>
      <c r="J8895" s="32"/>
      <c r="K8895" s="32"/>
      <c r="L8895" s="32"/>
    </row>
    <row r="8896" spans="7:12" x14ac:dyDescent="0.2">
      <c r="G8896" s="32"/>
      <c r="H8896" s="32"/>
      <c r="I8896" s="32"/>
      <c r="J8896" s="32"/>
      <c r="K8896" s="32"/>
      <c r="L8896" s="32"/>
    </row>
    <row r="8897" spans="7:12" x14ac:dyDescent="0.2">
      <c r="G8897" s="32"/>
      <c r="H8897" s="32"/>
      <c r="I8897" s="32"/>
      <c r="J8897" s="32"/>
      <c r="K8897" s="32"/>
      <c r="L8897" s="32"/>
    </row>
    <row r="8898" spans="7:12" x14ac:dyDescent="0.2">
      <c r="G8898" s="32"/>
      <c r="H8898" s="32"/>
      <c r="I8898" s="32"/>
      <c r="J8898" s="32"/>
      <c r="K8898" s="32"/>
      <c r="L8898" s="32"/>
    </row>
    <row r="8899" spans="7:12" x14ac:dyDescent="0.2">
      <c r="G8899" s="32"/>
      <c r="H8899" s="32"/>
      <c r="I8899" s="32"/>
      <c r="J8899" s="32"/>
      <c r="K8899" s="32"/>
      <c r="L8899" s="32"/>
    </row>
    <row r="8900" spans="7:12" x14ac:dyDescent="0.2">
      <c r="G8900" s="32"/>
      <c r="H8900" s="32"/>
      <c r="I8900" s="32"/>
      <c r="J8900" s="32"/>
      <c r="K8900" s="32"/>
      <c r="L8900" s="32"/>
    </row>
    <row r="8901" spans="7:12" x14ac:dyDescent="0.2">
      <c r="G8901" s="32"/>
      <c r="H8901" s="32"/>
      <c r="I8901" s="32"/>
      <c r="J8901" s="32"/>
      <c r="K8901" s="32"/>
      <c r="L8901" s="32"/>
    </row>
    <row r="8902" spans="7:12" x14ac:dyDescent="0.2">
      <c r="G8902" s="32"/>
      <c r="H8902" s="32"/>
      <c r="I8902" s="32"/>
      <c r="J8902" s="32"/>
      <c r="K8902" s="32"/>
      <c r="L8902" s="32"/>
    </row>
    <row r="8903" spans="7:12" x14ac:dyDescent="0.2">
      <c r="G8903" s="32"/>
      <c r="H8903" s="32"/>
      <c r="I8903" s="32"/>
      <c r="J8903" s="32"/>
      <c r="K8903" s="32"/>
      <c r="L8903" s="32"/>
    </row>
    <row r="8904" spans="7:12" x14ac:dyDescent="0.2">
      <c r="G8904" s="32"/>
      <c r="H8904" s="32"/>
      <c r="I8904" s="32"/>
      <c r="J8904" s="32"/>
      <c r="K8904" s="32"/>
      <c r="L8904" s="32"/>
    </row>
    <row r="8905" spans="7:12" x14ac:dyDescent="0.2">
      <c r="G8905" s="32"/>
      <c r="H8905" s="32"/>
      <c r="I8905" s="32"/>
      <c r="J8905" s="32"/>
      <c r="K8905" s="32"/>
      <c r="L8905" s="32"/>
    </row>
    <row r="8906" spans="7:12" x14ac:dyDescent="0.2">
      <c r="G8906" s="32"/>
      <c r="H8906" s="32"/>
      <c r="I8906" s="32"/>
      <c r="J8906" s="32"/>
      <c r="K8906" s="32"/>
      <c r="L8906" s="32"/>
    </row>
    <row r="8907" spans="7:12" x14ac:dyDescent="0.2">
      <c r="G8907" s="32"/>
      <c r="H8907" s="32"/>
      <c r="I8907" s="32"/>
      <c r="J8907" s="32"/>
      <c r="K8907" s="32"/>
      <c r="L8907" s="32"/>
    </row>
    <row r="8908" spans="7:12" x14ac:dyDescent="0.2">
      <c r="G8908" s="32"/>
      <c r="H8908" s="32"/>
      <c r="I8908" s="32"/>
      <c r="J8908" s="32"/>
      <c r="K8908" s="32"/>
      <c r="L8908" s="32"/>
    </row>
    <row r="8909" spans="7:12" x14ac:dyDescent="0.2">
      <c r="G8909" s="32"/>
      <c r="H8909" s="32"/>
      <c r="I8909" s="32"/>
      <c r="J8909" s="32"/>
      <c r="K8909" s="32"/>
      <c r="L8909" s="32"/>
    </row>
    <row r="8910" spans="7:12" x14ac:dyDescent="0.2">
      <c r="G8910" s="32"/>
      <c r="H8910" s="32"/>
      <c r="I8910" s="32"/>
      <c r="J8910" s="32"/>
      <c r="K8910" s="32"/>
      <c r="L8910" s="32"/>
    </row>
    <row r="8911" spans="7:12" x14ac:dyDescent="0.2">
      <c r="G8911" s="32"/>
      <c r="H8911" s="32"/>
      <c r="I8911" s="32"/>
      <c r="J8911" s="32"/>
      <c r="K8911" s="32"/>
      <c r="L8911" s="32"/>
    </row>
    <row r="8912" spans="7:12" x14ac:dyDescent="0.2">
      <c r="G8912" s="32"/>
      <c r="H8912" s="32"/>
      <c r="I8912" s="32"/>
      <c r="J8912" s="32"/>
      <c r="K8912" s="32"/>
      <c r="L8912" s="32"/>
    </row>
    <row r="8913" spans="7:12" x14ac:dyDescent="0.2">
      <c r="G8913" s="32"/>
      <c r="H8913" s="32"/>
      <c r="I8913" s="32"/>
      <c r="J8913" s="32"/>
      <c r="K8913" s="32"/>
      <c r="L8913" s="32"/>
    </row>
    <row r="8914" spans="7:12" x14ac:dyDescent="0.2">
      <c r="G8914" s="32"/>
      <c r="H8914" s="32"/>
      <c r="I8914" s="32"/>
      <c r="J8914" s="32"/>
      <c r="K8914" s="32"/>
      <c r="L8914" s="32"/>
    </row>
    <row r="8915" spans="7:12" x14ac:dyDescent="0.2">
      <c r="G8915" s="32"/>
      <c r="H8915" s="32"/>
      <c r="I8915" s="32"/>
      <c r="J8915" s="32"/>
      <c r="K8915" s="32"/>
      <c r="L8915" s="32"/>
    </row>
    <row r="8916" spans="7:12" x14ac:dyDescent="0.2">
      <c r="G8916" s="32"/>
      <c r="H8916" s="32"/>
      <c r="I8916" s="32"/>
      <c r="J8916" s="32"/>
      <c r="K8916" s="32"/>
      <c r="L8916" s="32"/>
    </row>
    <row r="8917" spans="7:12" x14ac:dyDescent="0.2">
      <c r="G8917" s="32"/>
      <c r="H8917" s="32"/>
      <c r="I8917" s="32"/>
      <c r="J8917" s="32"/>
      <c r="K8917" s="32"/>
      <c r="L8917" s="32"/>
    </row>
    <row r="8918" spans="7:12" x14ac:dyDescent="0.2">
      <c r="G8918" s="32"/>
      <c r="H8918" s="32"/>
      <c r="I8918" s="32"/>
      <c r="J8918" s="32"/>
      <c r="K8918" s="32"/>
      <c r="L8918" s="32"/>
    </row>
    <row r="8919" spans="7:12" x14ac:dyDescent="0.2">
      <c r="G8919" s="32"/>
      <c r="H8919" s="32"/>
      <c r="I8919" s="32"/>
      <c r="J8919" s="32"/>
      <c r="K8919" s="32"/>
      <c r="L8919" s="32"/>
    </row>
    <row r="8920" spans="7:12" x14ac:dyDescent="0.2">
      <c r="G8920" s="32"/>
      <c r="H8920" s="32"/>
      <c r="I8920" s="32"/>
      <c r="J8920" s="32"/>
      <c r="K8920" s="32"/>
      <c r="L8920" s="32"/>
    </row>
    <row r="8921" spans="7:12" x14ac:dyDescent="0.2">
      <c r="G8921" s="32"/>
      <c r="H8921" s="32"/>
      <c r="I8921" s="32"/>
      <c r="J8921" s="32"/>
      <c r="K8921" s="32"/>
      <c r="L8921" s="32"/>
    </row>
    <row r="8922" spans="7:12" x14ac:dyDescent="0.2">
      <c r="G8922" s="32"/>
      <c r="H8922" s="32"/>
      <c r="I8922" s="32"/>
      <c r="J8922" s="32"/>
      <c r="K8922" s="32"/>
      <c r="L8922" s="32"/>
    </row>
    <row r="8923" spans="7:12" x14ac:dyDescent="0.2">
      <c r="G8923" s="32"/>
      <c r="H8923" s="32"/>
      <c r="I8923" s="32"/>
      <c r="J8923" s="32"/>
      <c r="K8923" s="32"/>
      <c r="L8923" s="32"/>
    </row>
    <row r="8924" spans="7:12" x14ac:dyDescent="0.2">
      <c r="G8924" s="32"/>
      <c r="H8924" s="32"/>
      <c r="I8924" s="32"/>
      <c r="J8924" s="32"/>
      <c r="K8924" s="32"/>
      <c r="L8924" s="32"/>
    </row>
    <row r="8925" spans="7:12" x14ac:dyDescent="0.2">
      <c r="G8925" s="32"/>
      <c r="H8925" s="32"/>
      <c r="I8925" s="32"/>
      <c r="J8925" s="32"/>
      <c r="K8925" s="32"/>
      <c r="L8925" s="32"/>
    </row>
    <row r="8926" spans="7:12" x14ac:dyDescent="0.2">
      <c r="G8926" s="32"/>
      <c r="H8926" s="32"/>
      <c r="I8926" s="32"/>
      <c r="J8926" s="32"/>
      <c r="K8926" s="32"/>
      <c r="L8926" s="32"/>
    </row>
    <row r="8927" spans="7:12" x14ac:dyDescent="0.2">
      <c r="G8927" s="32"/>
      <c r="H8927" s="32"/>
      <c r="I8927" s="32"/>
      <c r="J8927" s="32"/>
      <c r="K8927" s="32"/>
      <c r="L8927" s="32"/>
    </row>
    <row r="8928" spans="7:12" x14ac:dyDescent="0.2">
      <c r="G8928" s="32"/>
      <c r="H8928" s="32"/>
      <c r="I8928" s="32"/>
      <c r="J8928" s="32"/>
      <c r="K8928" s="32"/>
      <c r="L8928" s="32"/>
    </row>
    <row r="8929" spans="7:12" x14ac:dyDescent="0.2">
      <c r="G8929" s="32"/>
      <c r="H8929" s="32"/>
      <c r="I8929" s="32"/>
      <c r="J8929" s="32"/>
      <c r="K8929" s="32"/>
      <c r="L8929" s="32"/>
    </row>
    <row r="8930" spans="7:12" x14ac:dyDescent="0.2">
      <c r="G8930" s="32"/>
      <c r="H8930" s="32"/>
      <c r="I8930" s="32"/>
      <c r="J8930" s="32"/>
      <c r="K8930" s="32"/>
      <c r="L8930" s="32"/>
    </row>
    <row r="8931" spans="7:12" x14ac:dyDescent="0.2">
      <c r="G8931" s="32"/>
      <c r="H8931" s="32"/>
      <c r="I8931" s="32"/>
      <c r="J8931" s="32"/>
      <c r="K8931" s="32"/>
      <c r="L8931" s="32"/>
    </row>
    <row r="8932" spans="7:12" x14ac:dyDescent="0.2">
      <c r="G8932" s="32"/>
      <c r="H8932" s="32"/>
      <c r="I8932" s="32"/>
      <c r="J8932" s="32"/>
      <c r="K8932" s="32"/>
      <c r="L8932" s="32"/>
    </row>
    <row r="8933" spans="7:12" x14ac:dyDescent="0.2">
      <c r="G8933" s="32"/>
      <c r="H8933" s="32"/>
      <c r="I8933" s="32"/>
      <c r="J8933" s="32"/>
      <c r="K8933" s="32"/>
      <c r="L8933" s="32"/>
    </row>
    <row r="8934" spans="7:12" x14ac:dyDescent="0.2">
      <c r="G8934" s="32"/>
      <c r="H8934" s="32"/>
      <c r="I8934" s="32"/>
      <c r="J8934" s="32"/>
      <c r="K8934" s="32"/>
      <c r="L8934" s="32"/>
    </row>
    <row r="8935" spans="7:12" x14ac:dyDescent="0.2">
      <c r="G8935" s="32"/>
      <c r="H8935" s="32"/>
      <c r="I8935" s="32"/>
      <c r="J8935" s="32"/>
      <c r="K8935" s="32"/>
      <c r="L8935" s="32"/>
    </row>
    <row r="8936" spans="7:12" x14ac:dyDescent="0.2">
      <c r="G8936" s="32"/>
      <c r="H8936" s="32"/>
      <c r="I8936" s="32"/>
      <c r="J8936" s="32"/>
      <c r="K8936" s="32"/>
      <c r="L8936" s="32"/>
    </row>
    <row r="8937" spans="7:12" x14ac:dyDescent="0.2">
      <c r="G8937" s="32"/>
      <c r="H8937" s="32"/>
      <c r="I8937" s="32"/>
      <c r="J8937" s="32"/>
      <c r="K8937" s="32"/>
      <c r="L8937" s="32"/>
    </row>
    <row r="8938" spans="7:12" x14ac:dyDescent="0.2">
      <c r="G8938" s="32"/>
      <c r="H8938" s="32"/>
      <c r="I8938" s="32"/>
      <c r="J8938" s="32"/>
      <c r="K8938" s="32"/>
      <c r="L8938" s="32"/>
    </row>
    <row r="8939" spans="7:12" x14ac:dyDescent="0.2">
      <c r="G8939" s="32"/>
      <c r="H8939" s="32"/>
      <c r="I8939" s="32"/>
      <c r="J8939" s="32"/>
      <c r="K8939" s="32"/>
      <c r="L8939" s="32"/>
    </row>
    <row r="8940" spans="7:12" x14ac:dyDescent="0.2">
      <c r="G8940" s="32"/>
      <c r="H8940" s="32"/>
      <c r="I8940" s="32"/>
      <c r="J8940" s="32"/>
      <c r="K8940" s="32"/>
      <c r="L8940" s="32"/>
    </row>
    <row r="8941" spans="7:12" x14ac:dyDescent="0.2">
      <c r="G8941" s="32"/>
      <c r="H8941" s="32"/>
      <c r="I8941" s="32"/>
      <c r="J8941" s="32"/>
      <c r="K8941" s="32"/>
      <c r="L8941" s="32"/>
    </row>
    <row r="8942" spans="7:12" x14ac:dyDescent="0.2">
      <c r="G8942" s="32"/>
      <c r="H8942" s="32"/>
      <c r="I8942" s="32"/>
      <c r="J8942" s="32"/>
      <c r="K8942" s="32"/>
      <c r="L8942" s="32"/>
    </row>
    <row r="8943" spans="7:12" x14ac:dyDescent="0.2">
      <c r="G8943" s="32"/>
      <c r="H8943" s="32"/>
      <c r="I8943" s="32"/>
      <c r="J8943" s="32"/>
      <c r="K8943" s="32"/>
      <c r="L8943" s="32"/>
    </row>
    <row r="8944" spans="7:12" x14ac:dyDescent="0.2">
      <c r="G8944" s="32"/>
      <c r="H8944" s="32"/>
      <c r="I8944" s="32"/>
      <c r="J8944" s="32"/>
      <c r="K8944" s="32"/>
      <c r="L8944" s="32"/>
    </row>
    <row r="8945" spans="7:12" x14ac:dyDescent="0.2">
      <c r="G8945" s="32"/>
      <c r="H8945" s="32"/>
      <c r="I8945" s="32"/>
      <c r="J8945" s="32"/>
      <c r="K8945" s="32"/>
      <c r="L8945" s="32"/>
    </row>
    <row r="8946" spans="7:12" x14ac:dyDescent="0.2">
      <c r="G8946" s="32"/>
      <c r="H8946" s="32"/>
      <c r="I8946" s="32"/>
      <c r="J8946" s="32"/>
      <c r="K8946" s="32"/>
      <c r="L8946" s="32"/>
    </row>
    <row r="8947" spans="7:12" x14ac:dyDescent="0.2">
      <c r="G8947" s="32"/>
      <c r="H8947" s="32"/>
      <c r="I8947" s="32"/>
      <c r="J8947" s="32"/>
      <c r="K8947" s="32"/>
      <c r="L8947" s="32"/>
    </row>
    <row r="8948" spans="7:12" x14ac:dyDescent="0.2">
      <c r="G8948" s="32"/>
      <c r="H8948" s="32"/>
      <c r="I8948" s="32"/>
      <c r="J8948" s="32"/>
      <c r="K8948" s="32"/>
      <c r="L8948" s="32"/>
    </row>
    <row r="8949" spans="7:12" x14ac:dyDescent="0.2">
      <c r="G8949" s="32"/>
      <c r="H8949" s="32"/>
      <c r="I8949" s="32"/>
      <c r="J8949" s="32"/>
      <c r="K8949" s="32"/>
      <c r="L8949" s="32"/>
    </row>
    <row r="8950" spans="7:12" x14ac:dyDescent="0.2">
      <c r="G8950" s="32"/>
      <c r="H8950" s="32"/>
      <c r="I8950" s="32"/>
      <c r="J8950" s="32"/>
      <c r="K8950" s="32"/>
      <c r="L8950" s="32"/>
    </row>
    <row r="8951" spans="7:12" x14ac:dyDescent="0.2">
      <c r="G8951" s="32"/>
      <c r="H8951" s="32"/>
      <c r="I8951" s="32"/>
      <c r="J8951" s="32"/>
      <c r="K8951" s="32"/>
      <c r="L8951" s="32"/>
    </row>
    <row r="8952" spans="7:12" x14ac:dyDescent="0.2">
      <c r="G8952" s="32"/>
      <c r="H8952" s="32"/>
      <c r="I8952" s="32"/>
      <c r="J8952" s="32"/>
      <c r="K8952" s="32"/>
      <c r="L8952" s="32"/>
    </row>
    <row r="8953" spans="7:12" x14ac:dyDescent="0.2">
      <c r="G8953" s="32"/>
      <c r="H8953" s="32"/>
      <c r="I8953" s="32"/>
      <c r="J8953" s="32"/>
      <c r="K8953" s="32"/>
      <c r="L8953" s="32"/>
    </row>
    <row r="8954" spans="7:12" x14ac:dyDescent="0.2">
      <c r="G8954" s="32"/>
      <c r="H8954" s="32"/>
      <c r="I8954" s="32"/>
      <c r="J8954" s="32"/>
      <c r="K8954" s="32"/>
      <c r="L8954" s="32"/>
    </row>
    <row r="8955" spans="7:12" x14ac:dyDescent="0.2">
      <c r="G8955" s="32"/>
      <c r="H8955" s="32"/>
      <c r="I8955" s="32"/>
      <c r="J8955" s="32"/>
      <c r="K8955" s="32"/>
      <c r="L8955" s="32"/>
    </row>
    <row r="8956" spans="7:12" x14ac:dyDescent="0.2">
      <c r="G8956" s="32"/>
      <c r="H8956" s="32"/>
      <c r="I8956" s="32"/>
      <c r="J8956" s="32"/>
      <c r="K8956" s="32"/>
      <c r="L8956" s="32"/>
    </row>
    <row r="8957" spans="7:12" x14ac:dyDescent="0.2">
      <c r="G8957" s="32"/>
      <c r="H8957" s="32"/>
      <c r="I8957" s="32"/>
      <c r="J8957" s="32"/>
      <c r="K8957" s="32"/>
      <c r="L8957" s="32"/>
    </row>
    <row r="8958" spans="7:12" x14ac:dyDescent="0.2">
      <c r="G8958" s="32"/>
      <c r="H8958" s="32"/>
      <c r="I8958" s="32"/>
      <c r="J8958" s="32"/>
      <c r="K8958" s="32"/>
      <c r="L8958" s="32"/>
    </row>
    <row r="8959" spans="7:12" x14ac:dyDescent="0.2">
      <c r="G8959" s="32"/>
      <c r="H8959" s="32"/>
      <c r="I8959" s="32"/>
      <c r="J8959" s="32"/>
      <c r="K8959" s="32"/>
      <c r="L8959" s="32"/>
    </row>
    <row r="8960" spans="7:12" x14ac:dyDescent="0.2">
      <c r="G8960" s="32"/>
      <c r="H8960" s="32"/>
      <c r="I8960" s="32"/>
      <c r="J8960" s="32"/>
      <c r="K8960" s="32"/>
      <c r="L8960" s="32"/>
    </row>
    <row r="8961" spans="7:12" x14ac:dyDescent="0.2">
      <c r="G8961" s="32"/>
      <c r="H8961" s="32"/>
      <c r="I8961" s="32"/>
      <c r="J8961" s="32"/>
      <c r="K8961" s="32"/>
      <c r="L8961" s="32"/>
    </row>
    <row r="8962" spans="7:12" x14ac:dyDescent="0.2">
      <c r="G8962" s="32"/>
      <c r="H8962" s="32"/>
      <c r="I8962" s="32"/>
      <c r="J8962" s="32"/>
      <c r="K8962" s="32"/>
      <c r="L8962" s="32"/>
    </row>
    <row r="8963" spans="7:12" x14ac:dyDescent="0.2">
      <c r="G8963" s="32"/>
      <c r="H8963" s="32"/>
      <c r="I8963" s="32"/>
      <c r="J8963" s="32"/>
      <c r="K8963" s="32"/>
      <c r="L8963" s="32"/>
    </row>
    <row r="8964" spans="7:12" x14ac:dyDescent="0.2">
      <c r="G8964" s="32"/>
      <c r="H8964" s="32"/>
      <c r="I8964" s="32"/>
      <c r="J8964" s="32"/>
      <c r="K8964" s="32"/>
      <c r="L8964" s="32"/>
    </row>
    <row r="8965" spans="7:12" x14ac:dyDescent="0.2">
      <c r="G8965" s="32"/>
      <c r="H8965" s="32"/>
      <c r="I8965" s="32"/>
      <c r="J8965" s="32"/>
      <c r="K8965" s="32"/>
      <c r="L8965" s="32"/>
    </row>
    <row r="8966" spans="7:12" x14ac:dyDescent="0.2">
      <c r="G8966" s="32"/>
      <c r="H8966" s="32"/>
      <c r="I8966" s="32"/>
      <c r="J8966" s="32"/>
      <c r="K8966" s="32"/>
      <c r="L8966" s="32"/>
    </row>
    <row r="8967" spans="7:12" x14ac:dyDescent="0.2">
      <c r="G8967" s="32"/>
      <c r="H8967" s="32"/>
      <c r="I8967" s="32"/>
      <c r="J8967" s="32"/>
      <c r="K8967" s="32"/>
      <c r="L8967" s="32"/>
    </row>
    <row r="8968" spans="7:12" x14ac:dyDescent="0.2">
      <c r="G8968" s="32"/>
      <c r="H8968" s="32"/>
      <c r="I8968" s="32"/>
      <c r="J8968" s="32"/>
      <c r="K8968" s="32"/>
      <c r="L8968" s="32"/>
    </row>
    <row r="8969" spans="7:12" x14ac:dyDescent="0.2">
      <c r="G8969" s="32"/>
      <c r="H8969" s="32"/>
      <c r="I8969" s="32"/>
      <c r="J8969" s="32"/>
      <c r="K8969" s="32"/>
      <c r="L8969" s="32"/>
    </row>
    <row r="8970" spans="7:12" x14ac:dyDescent="0.2">
      <c r="G8970" s="32"/>
      <c r="H8970" s="32"/>
      <c r="I8970" s="32"/>
      <c r="J8970" s="32"/>
      <c r="K8970" s="32"/>
      <c r="L8970" s="32"/>
    </row>
    <row r="8971" spans="7:12" x14ac:dyDescent="0.2">
      <c r="G8971" s="32"/>
      <c r="H8971" s="32"/>
      <c r="I8971" s="32"/>
      <c r="J8971" s="32"/>
      <c r="K8971" s="32"/>
      <c r="L8971" s="32"/>
    </row>
    <row r="8972" spans="7:12" x14ac:dyDescent="0.2">
      <c r="G8972" s="32"/>
      <c r="H8972" s="32"/>
      <c r="I8972" s="32"/>
      <c r="J8972" s="32"/>
      <c r="K8972" s="32"/>
      <c r="L8972" s="32"/>
    </row>
    <row r="8973" spans="7:12" x14ac:dyDescent="0.2">
      <c r="G8973" s="32"/>
      <c r="H8973" s="32"/>
      <c r="I8973" s="32"/>
      <c r="J8973" s="32"/>
      <c r="K8973" s="32"/>
      <c r="L8973" s="32"/>
    </row>
    <row r="8974" spans="7:12" x14ac:dyDescent="0.2">
      <c r="G8974" s="32"/>
      <c r="H8974" s="32"/>
      <c r="I8974" s="32"/>
      <c r="J8974" s="32"/>
      <c r="K8974" s="32"/>
      <c r="L8974" s="32"/>
    </row>
    <row r="8975" spans="7:12" x14ac:dyDescent="0.2">
      <c r="G8975" s="32"/>
      <c r="H8975" s="32"/>
      <c r="I8975" s="32"/>
      <c r="J8975" s="32"/>
      <c r="K8975" s="32"/>
      <c r="L8975" s="32"/>
    </row>
    <row r="8976" spans="7:12" x14ac:dyDescent="0.2">
      <c r="G8976" s="32"/>
      <c r="H8976" s="32"/>
      <c r="I8976" s="32"/>
      <c r="J8976" s="32"/>
      <c r="K8976" s="32"/>
      <c r="L8976" s="32"/>
    </row>
    <row r="8977" spans="7:12" x14ac:dyDescent="0.2">
      <c r="G8977" s="32"/>
      <c r="H8977" s="32"/>
      <c r="I8977" s="32"/>
      <c r="J8977" s="32"/>
      <c r="K8977" s="32"/>
      <c r="L8977" s="32"/>
    </row>
    <row r="8978" spans="7:12" x14ac:dyDescent="0.2">
      <c r="G8978" s="32"/>
      <c r="H8978" s="32"/>
      <c r="I8978" s="32"/>
      <c r="J8978" s="32"/>
      <c r="K8978" s="32"/>
      <c r="L8978" s="32"/>
    </row>
    <row r="8979" spans="7:12" x14ac:dyDescent="0.2">
      <c r="G8979" s="32"/>
      <c r="H8979" s="32"/>
      <c r="I8979" s="32"/>
      <c r="J8979" s="32"/>
      <c r="K8979" s="32"/>
      <c r="L8979" s="32"/>
    </row>
    <row r="8980" spans="7:12" x14ac:dyDescent="0.2">
      <c r="G8980" s="32"/>
      <c r="H8980" s="32"/>
      <c r="I8980" s="32"/>
      <c r="J8980" s="32"/>
      <c r="K8980" s="32"/>
      <c r="L8980" s="32"/>
    </row>
    <row r="8981" spans="7:12" x14ac:dyDescent="0.2">
      <c r="G8981" s="32"/>
      <c r="H8981" s="32"/>
      <c r="I8981" s="32"/>
      <c r="J8981" s="32"/>
      <c r="K8981" s="32"/>
      <c r="L8981" s="32"/>
    </row>
    <row r="8982" spans="7:12" x14ac:dyDescent="0.2">
      <c r="G8982" s="32"/>
      <c r="H8982" s="32"/>
      <c r="I8982" s="32"/>
      <c r="J8982" s="32"/>
      <c r="K8982" s="32"/>
      <c r="L8982" s="32"/>
    </row>
    <row r="8983" spans="7:12" x14ac:dyDescent="0.2">
      <c r="G8983" s="32"/>
      <c r="H8983" s="32"/>
      <c r="I8983" s="32"/>
      <c r="J8983" s="32"/>
      <c r="K8983" s="32"/>
      <c r="L8983" s="32"/>
    </row>
    <row r="8984" spans="7:12" x14ac:dyDescent="0.2">
      <c r="G8984" s="32"/>
      <c r="H8984" s="32"/>
      <c r="I8984" s="32"/>
      <c r="J8984" s="32"/>
      <c r="K8984" s="32"/>
      <c r="L8984" s="32"/>
    </row>
    <row r="8985" spans="7:12" x14ac:dyDescent="0.2">
      <c r="G8985" s="32"/>
      <c r="H8985" s="32"/>
      <c r="I8985" s="32"/>
      <c r="J8985" s="32"/>
      <c r="K8985" s="32"/>
      <c r="L8985" s="32"/>
    </row>
    <row r="8986" spans="7:12" x14ac:dyDescent="0.2">
      <c r="G8986" s="32"/>
      <c r="H8986" s="32"/>
      <c r="I8986" s="32"/>
      <c r="J8986" s="32"/>
      <c r="K8986" s="32"/>
      <c r="L8986" s="32"/>
    </row>
    <row r="8987" spans="7:12" x14ac:dyDescent="0.2">
      <c r="G8987" s="32"/>
      <c r="H8987" s="32"/>
      <c r="I8987" s="32"/>
      <c r="J8987" s="32"/>
      <c r="K8987" s="32"/>
      <c r="L8987" s="32"/>
    </row>
    <row r="8988" spans="7:12" x14ac:dyDescent="0.2">
      <c r="G8988" s="32"/>
      <c r="H8988" s="32"/>
      <c r="I8988" s="32"/>
      <c r="J8988" s="32"/>
      <c r="K8988" s="32"/>
      <c r="L8988" s="32"/>
    </row>
    <row r="8989" spans="7:12" x14ac:dyDescent="0.2">
      <c r="G8989" s="32"/>
      <c r="H8989" s="32"/>
      <c r="I8989" s="32"/>
      <c r="J8989" s="32"/>
      <c r="K8989" s="32"/>
      <c r="L8989" s="32"/>
    </row>
    <row r="8990" spans="7:12" x14ac:dyDescent="0.2">
      <c r="G8990" s="32"/>
      <c r="H8990" s="32"/>
      <c r="I8990" s="32"/>
      <c r="J8990" s="32"/>
      <c r="K8990" s="32"/>
      <c r="L8990" s="32"/>
    </row>
    <row r="8991" spans="7:12" x14ac:dyDescent="0.2">
      <c r="G8991" s="32"/>
      <c r="H8991" s="32"/>
      <c r="I8991" s="32"/>
      <c r="J8991" s="32"/>
      <c r="K8991" s="32"/>
      <c r="L8991" s="32"/>
    </row>
    <row r="8992" spans="7:12" x14ac:dyDescent="0.2">
      <c r="G8992" s="32"/>
      <c r="H8992" s="32"/>
      <c r="I8992" s="32"/>
      <c r="J8992" s="32"/>
      <c r="K8992" s="32"/>
      <c r="L8992" s="32"/>
    </row>
    <row r="8993" spans="7:12" x14ac:dyDescent="0.2">
      <c r="G8993" s="32"/>
      <c r="H8993" s="32"/>
      <c r="I8993" s="32"/>
      <c r="J8993" s="32"/>
      <c r="K8993" s="32"/>
      <c r="L8993" s="32"/>
    </row>
    <row r="8994" spans="7:12" x14ac:dyDescent="0.2">
      <c r="G8994" s="32"/>
      <c r="H8994" s="32"/>
      <c r="I8994" s="32"/>
      <c r="J8994" s="32"/>
      <c r="K8994" s="32"/>
      <c r="L8994" s="32"/>
    </row>
    <row r="8995" spans="7:12" x14ac:dyDescent="0.2">
      <c r="G8995" s="32"/>
      <c r="H8995" s="32"/>
      <c r="I8995" s="32"/>
      <c r="J8995" s="32"/>
      <c r="K8995" s="32"/>
      <c r="L8995" s="32"/>
    </row>
    <row r="8996" spans="7:12" x14ac:dyDescent="0.2">
      <c r="G8996" s="32"/>
      <c r="H8996" s="32"/>
      <c r="I8996" s="32"/>
      <c r="J8996" s="32"/>
      <c r="K8996" s="32"/>
      <c r="L8996" s="32"/>
    </row>
    <row r="8997" spans="7:12" x14ac:dyDescent="0.2">
      <c r="G8997" s="32"/>
      <c r="H8997" s="32"/>
      <c r="I8997" s="32"/>
      <c r="J8997" s="32"/>
      <c r="K8997" s="32"/>
      <c r="L8997" s="32"/>
    </row>
    <row r="8998" spans="7:12" x14ac:dyDescent="0.2">
      <c r="G8998" s="32"/>
      <c r="H8998" s="32"/>
      <c r="I8998" s="32"/>
      <c r="J8998" s="32"/>
      <c r="K8998" s="32"/>
      <c r="L8998" s="32"/>
    </row>
    <row r="8999" spans="7:12" x14ac:dyDescent="0.2">
      <c r="G8999" s="32"/>
      <c r="H8999" s="32"/>
      <c r="I8999" s="32"/>
      <c r="J8999" s="32"/>
      <c r="K8999" s="32"/>
      <c r="L8999" s="32"/>
    </row>
    <row r="9000" spans="7:12" x14ac:dyDescent="0.2">
      <c r="G9000" s="32"/>
      <c r="H9000" s="32"/>
      <c r="I9000" s="32"/>
      <c r="J9000" s="32"/>
      <c r="K9000" s="32"/>
      <c r="L9000" s="32"/>
    </row>
    <row r="9001" spans="7:12" x14ac:dyDescent="0.2">
      <c r="G9001" s="32"/>
      <c r="H9001" s="32"/>
      <c r="I9001" s="32"/>
      <c r="J9001" s="32"/>
      <c r="K9001" s="32"/>
      <c r="L9001" s="32"/>
    </row>
    <row r="9002" spans="7:12" x14ac:dyDescent="0.2">
      <c r="G9002" s="32"/>
      <c r="H9002" s="32"/>
      <c r="I9002" s="32"/>
      <c r="J9002" s="32"/>
      <c r="K9002" s="32"/>
      <c r="L9002" s="32"/>
    </row>
    <row r="9003" spans="7:12" x14ac:dyDescent="0.2">
      <c r="G9003" s="32"/>
      <c r="H9003" s="32"/>
      <c r="I9003" s="32"/>
      <c r="J9003" s="32"/>
      <c r="K9003" s="32"/>
      <c r="L9003" s="32"/>
    </row>
    <row r="9004" spans="7:12" x14ac:dyDescent="0.2">
      <c r="G9004" s="32"/>
      <c r="H9004" s="32"/>
      <c r="I9004" s="32"/>
      <c r="J9004" s="32"/>
      <c r="K9004" s="32"/>
      <c r="L9004" s="32"/>
    </row>
    <row r="9005" spans="7:12" x14ac:dyDescent="0.2">
      <c r="G9005" s="32"/>
      <c r="H9005" s="32"/>
      <c r="I9005" s="32"/>
      <c r="J9005" s="32"/>
      <c r="K9005" s="32"/>
      <c r="L9005" s="32"/>
    </row>
    <row r="9006" spans="7:12" x14ac:dyDescent="0.2">
      <c r="G9006" s="32"/>
      <c r="H9006" s="32"/>
      <c r="I9006" s="32"/>
      <c r="J9006" s="32"/>
      <c r="K9006" s="32"/>
      <c r="L9006" s="32"/>
    </row>
    <row r="9007" spans="7:12" x14ac:dyDescent="0.2">
      <c r="G9007" s="32"/>
      <c r="H9007" s="32"/>
      <c r="I9007" s="32"/>
      <c r="J9007" s="32"/>
      <c r="K9007" s="32"/>
      <c r="L9007" s="32"/>
    </row>
    <row r="9008" spans="7:12" x14ac:dyDescent="0.2">
      <c r="G9008" s="32"/>
      <c r="H9008" s="32"/>
      <c r="I9008" s="32"/>
      <c r="J9008" s="32"/>
      <c r="K9008" s="32"/>
      <c r="L9008" s="32"/>
    </row>
    <row r="9009" spans="7:12" x14ac:dyDescent="0.2">
      <c r="G9009" s="32"/>
      <c r="H9009" s="32"/>
      <c r="I9009" s="32"/>
      <c r="J9009" s="32"/>
      <c r="K9009" s="32"/>
      <c r="L9009" s="32"/>
    </row>
    <row r="9010" spans="7:12" x14ac:dyDescent="0.2">
      <c r="G9010" s="32"/>
      <c r="H9010" s="32"/>
      <c r="I9010" s="32"/>
      <c r="J9010" s="32"/>
      <c r="K9010" s="32"/>
      <c r="L9010" s="32"/>
    </row>
    <row r="9011" spans="7:12" x14ac:dyDescent="0.2">
      <c r="G9011" s="32"/>
      <c r="H9011" s="32"/>
      <c r="I9011" s="32"/>
      <c r="J9011" s="32"/>
      <c r="K9011" s="32"/>
      <c r="L9011" s="32"/>
    </row>
    <row r="9012" spans="7:12" x14ac:dyDescent="0.2">
      <c r="G9012" s="32"/>
      <c r="H9012" s="32"/>
      <c r="I9012" s="32"/>
      <c r="J9012" s="32"/>
      <c r="K9012" s="32"/>
      <c r="L9012" s="32"/>
    </row>
    <row r="9013" spans="7:12" x14ac:dyDescent="0.2">
      <c r="G9013" s="32"/>
      <c r="H9013" s="32"/>
      <c r="I9013" s="32"/>
      <c r="J9013" s="32"/>
      <c r="K9013" s="32"/>
      <c r="L9013" s="32"/>
    </row>
    <row r="9014" spans="7:12" x14ac:dyDescent="0.2">
      <c r="G9014" s="32"/>
      <c r="H9014" s="32"/>
      <c r="I9014" s="32"/>
      <c r="J9014" s="32"/>
      <c r="K9014" s="32"/>
      <c r="L9014" s="32"/>
    </row>
    <row r="9015" spans="7:12" x14ac:dyDescent="0.2">
      <c r="G9015" s="32"/>
      <c r="H9015" s="32"/>
      <c r="I9015" s="32"/>
      <c r="J9015" s="32"/>
      <c r="K9015" s="32"/>
      <c r="L9015" s="32"/>
    </row>
    <row r="9016" spans="7:12" x14ac:dyDescent="0.2">
      <c r="G9016" s="32"/>
      <c r="H9016" s="32"/>
      <c r="I9016" s="32"/>
      <c r="J9016" s="32"/>
      <c r="K9016" s="32"/>
      <c r="L9016" s="32"/>
    </row>
    <row r="9017" spans="7:12" x14ac:dyDescent="0.2">
      <c r="G9017" s="32"/>
      <c r="H9017" s="32"/>
      <c r="I9017" s="32"/>
      <c r="J9017" s="32"/>
      <c r="K9017" s="32"/>
      <c r="L9017" s="32"/>
    </row>
    <row r="9018" spans="7:12" x14ac:dyDescent="0.2">
      <c r="G9018" s="32"/>
      <c r="H9018" s="32"/>
      <c r="I9018" s="32"/>
      <c r="J9018" s="32"/>
      <c r="K9018" s="32"/>
      <c r="L9018" s="32"/>
    </row>
    <row r="9019" spans="7:12" x14ac:dyDescent="0.2">
      <c r="G9019" s="32"/>
      <c r="H9019" s="32"/>
      <c r="I9019" s="32"/>
      <c r="J9019" s="32"/>
      <c r="K9019" s="32"/>
      <c r="L9019" s="32"/>
    </row>
    <row r="9020" spans="7:12" x14ac:dyDescent="0.2">
      <c r="G9020" s="32"/>
      <c r="H9020" s="32"/>
      <c r="I9020" s="32"/>
      <c r="J9020" s="32"/>
      <c r="K9020" s="32"/>
      <c r="L9020" s="32"/>
    </row>
    <row r="9021" spans="7:12" x14ac:dyDescent="0.2">
      <c r="G9021" s="32"/>
      <c r="H9021" s="32"/>
      <c r="I9021" s="32"/>
      <c r="J9021" s="32"/>
      <c r="K9021" s="32"/>
      <c r="L9021" s="32"/>
    </row>
    <row r="9022" spans="7:12" x14ac:dyDescent="0.2">
      <c r="G9022" s="32"/>
      <c r="H9022" s="32"/>
      <c r="I9022" s="32"/>
      <c r="J9022" s="32"/>
      <c r="K9022" s="32"/>
      <c r="L9022" s="32"/>
    </row>
    <row r="9023" spans="7:12" x14ac:dyDescent="0.2">
      <c r="G9023" s="32"/>
      <c r="H9023" s="32"/>
      <c r="I9023" s="32"/>
      <c r="J9023" s="32"/>
      <c r="K9023" s="32"/>
      <c r="L9023" s="32"/>
    </row>
    <row r="9024" spans="7:12" x14ac:dyDescent="0.2">
      <c r="G9024" s="32"/>
      <c r="H9024" s="32"/>
      <c r="I9024" s="32"/>
      <c r="J9024" s="32"/>
      <c r="K9024" s="32"/>
      <c r="L9024" s="32"/>
    </row>
    <row r="9025" spans="7:12" x14ac:dyDescent="0.2">
      <c r="G9025" s="32"/>
      <c r="H9025" s="32"/>
      <c r="I9025" s="32"/>
      <c r="J9025" s="32"/>
      <c r="K9025" s="32"/>
      <c r="L9025" s="32"/>
    </row>
    <row r="9026" spans="7:12" x14ac:dyDescent="0.2">
      <c r="G9026" s="32"/>
      <c r="H9026" s="32"/>
      <c r="I9026" s="32"/>
      <c r="J9026" s="32"/>
      <c r="K9026" s="32"/>
      <c r="L9026" s="32"/>
    </row>
    <row r="9027" spans="7:12" x14ac:dyDescent="0.2">
      <c r="G9027" s="32"/>
      <c r="H9027" s="32"/>
      <c r="I9027" s="32"/>
      <c r="J9027" s="32"/>
      <c r="K9027" s="32"/>
      <c r="L9027" s="32"/>
    </row>
    <row r="9028" spans="7:12" x14ac:dyDescent="0.2">
      <c r="G9028" s="32"/>
      <c r="H9028" s="32"/>
      <c r="I9028" s="32"/>
      <c r="J9028" s="32"/>
      <c r="K9028" s="32"/>
      <c r="L9028" s="32"/>
    </row>
    <row r="9029" spans="7:12" x14ac:dyDescent="0.2">
      <c r="G9029" s="32"/>
      <c r="H9029" s="32"/>
      <c r="I9029" s="32"/>
      <c r="J9029" s="32"/>
      <c r="K9029" s="32"/>
      <c r="L9029" s="32"/>
    </row>
    <row r="9030" spans="7:12" x14ac:dyDescent="0.2">
      <c r="G9030" s="32"/>
      <c r="H9030" s="32"/>
      <c r="I9030" s="32"/>
      <c r="J9030" s="32"/>
      <c r="K9030" s="32"/>
      <c r="L9030" s="32"/>
    </row>
    <row r="9031" spans="7:12" x14ac:dyDescent="0.2">
      <c r="G9031" s="32"/>
      <c r="H9031" s="32"/>
      <c r="I9031" s="32"/>
      <c r="J9031" s="32"/>
      <c r="K9031" s="32"/>
      <c r="L9031" s="32"/>
    </row>
    <row r="9032" spans="7:12" x14ac:dyDescent="0.2">
      <c r="G9032" s="32"/>
      <c r="H9032" s="32"/>
      <c r="I9032" s="32"/>
      <c r="J9032" s="32"/>
      <c r="K9032" s="32"/>
      <c r="L9032" s="32"/>
    </row>
    <row r="9033" spans="7:12" x14ac:dyDescent="0.2">
      <c r="G9033" s="32"/>
      <c r="H9033" s="32"/>
      <c r="I9033" s="32"/>
      <c r="J9033" s="32"/>
      <c r="K9033" s="32"/>
      <c r="L9033" s="32"/>
    </row>
    <row r="9034" spans="7:12" x14ac:dyDescent="0.2">
      <c r="G9034" s="32"/>
      <c r="H9034" s="32"/>
      <c r="I9034" s="32"/>
      <c r="J9034" s="32"/>
      <c r="K9034" s="32"/>
      <c r="L9034" s="32"/>
    </row>
    <row r="9035" spans="7:12" x14ac:dyDescent="0.2">
      <c r="G9035" s="32"/>
      <c r="H9035" s="32"/>
      <c r="I9035" s="32"/>
      <c r="J9035" s="32"/>
      <c r="K9035" s="32"/>
      <c r="L9035" s="32"/>
    </row>
    <row r="9036" spans="7:12" x14ac:dyDescent="0.2">
      <c r="G9036" s="32"/>
      <c r="H9036" s="32"/>
      <c r="I9036" s="32"/>
      <c r="J9036" s="32"/>
      <c r="K9036" s="32"/>
      <c r="L9036" s="32"/>
    </row>
    <row r="9037" spans="7:12" x14ac:dyDescent="0.2">
      <c r="G9037" s="32"/>
      <c r="H9037" s="32"/>
      <c r="I9037" s="32"/>
      <c r="J9037" s="32"/>
      <c r="K9037" s="32"/>
      <c r="L9037" s="32"/>
    </row>
    <row r="9038" spans="7:12" x14ac:dyDescent="0.2">
      <c r="G9038" s="32"/>
      <c r="H9038" s="32"/>
      <c r="I9038" s="32"/>
      <c r="J9038" s="32"/>
      <c r="K9038" s="32"/>
      <c r="L9038" s="32"/>
    </row>
    <row r="9039" spans="7:12" x14ac:dyDescent="0.2">
      <c r="G9039" s="32"/>
      <c r="H9039" s="32"/>
      <c r="I9039" s="32"/>
      <c r="J9039" s="32"/>
      <c r="K9039" s="32"/>
      <c r="L9039" s="32"/>
    </row>
    <row r="9040" spans="7:12" x14ac:dyDescent="0.2">
      <c r="G9040" s="32"/>
      <c r="H9040" s="32"/>
      <c r="I9040" s="32"/>
      <c r="J9040" s="32"/>
      <c r="K9040" s="32"/>
      <c r="L9040" s="32"/>
    </row>
    <row r="9041" spans="7:12" x14ac:dyDescent="0.2">
      <c r="G9041" s="32"/>
      <c r="H9041" s="32"/>
      <c r="I9041" s="32"/>
      <c r="J9041" s="32"/>
      <c r="K9041" s="32"/>
      <c r="L9041" s="32"/>
    </row>
    <row r="9042" spans="7:12" x14ac:dyDescent="0.2">
      <c r="G9042" s="32"/>
      <c r="H9042" s="32"/>
      <c r="I9042" s="32"/>
      <c r="J9042" s="32"/>
      <c r="K9042" s="32"/>
      <c r="L9042" s="32"/>
    </row>
    <row r="9043" spans="7:12" x14ac:dyDescent="0.2">
      <c r="G9043" s="32"/>
      <c r="H9043" s="32"/>
      <c r="I9043" s="32"/>
      <c r="J9043" s="32"/>
      <c r="K9043" s="32"/>
      <c r="L9043" s="32"/>
    </row>
    <row r="9044" spans="7:12" x14ac:dyDescent="0.2">
      <c r="G9044" s="32"/>
      <c r="H9044" s="32"/>
      <c r="I9044" s="32"/>
      <c r="J9044" s="32"/>
      <c r="K9044" s="32"/>
      <c r="L9044" s="32"/>
    </row>
    <row r="9045" spans="7:12" x14ac:dyDescent="0.2">
      <c r="G9045" s="32"/>
      <c r="H9045" s="32"/>
      <c r="I9045" s="32"/>
      <c r="J9045" s="32"/>
      <c r="K9045" s="32"/>
      <c r="L9045" s="32"/>
    </row>
    <row r="9046" spans="7:12" x14ac:dyDescent="0.2">
      <c r="G9046" s="32"/>
      <c r="H9046" s="32"/>
      <c r="I9046" s="32"/>
      <c r="J9046" s="32"/>
      <c r="K9046" s="32"/>
      <c r="L9046" s="32"/>
    </row>
    <row r="9047" spans="7:12" x14ac:dyDescent="0.2">
      <c r="G9047" s="32"/>
      <c r="H9047" s="32"/>
      <c r="I9047" s="32"/>
      <c r="J9047" s="32"/>
      <c r="K9047" s="32"/>
      <c r="L9047" s="32"/>
    </row>
    <row r="9048" spans="7:12" x14ac:dyDescent="0.2">
      <c r="G9048" s="32"/>
      <c r="H9048" s="32"/>
      <c r="I9048" s="32"/>
      <c r="J9048" s="32"/>
      <c r="K9048" s="32"/>
      <c r="L9048" s="32"/>
    </row>
    <row r="9049" spans="7:12" x14ac:dyDescent="0.2">
      <c r="G9049" s="32"/>
      <c r="H9049" s="32"/>
      <c r="I9049" s="32"/>
      <c r="J9049" s="32"/>
      <c r="K9049" s="32"/>
      <c r="L9049" s="32"/>
    </row>
    <row r="9050" spans="7:12" x14ac:dyDescent="0.2">
      <c r="G9050" s="32"/>
      <c r="H9050" s="32"/>
      <c r="I9050" s="32"/>
      <c r="J9050" s="32"/>
      <c r="K9050" s="32"/>
      <c r="L9050" s="32"/>
    </row>
    <row r="9051" spans="7:12" x14ac:dyDescent="0.2">
      <c r="G9051" s="32"/>
      <c r="H9051" s="32"/>
      <c r="I9051" s="32"/>
      <c r="J9051" s="32"/>
      <c r="K9051" s="32"/>
      <c r="L9051" s="32"/>
    </row>
    <row r="9052" spans="7:12" x14ac:dyDescent="0.2">
      <c r="G9052" s="32"/>
      <c r="H9052" s="32"/>
      <c r="I9052" s="32"/>
      <c r="J9052" s="32"/>
      <c r="K9052" s="32"/>
      <c r="L9052" s="32"/>
    </row>
    <row r="9053" spans="7:12" x14ac:dyDescent="0.2">
      <c r="G9053" s="32"/>
      <c r="H9053" s="32"/>
      <c r="I9053" s="32"/>
      <c r="J9053" s="32"/>
      <c r="K9053" s="32"/>
      <c r="L9053" s="32"/>
    </row>
    <row r="9054" spans="7:12" x14ac:dyDescent="0.2">
      <c r="G9054" s="32"/>
      <c r="H9054" s="32"/>
      <c r="I9054" s="32"/>
      <c r="J9054" s="32"/>
      <c r="K9054" s="32"/>
      <c r="L9054" s="32"/>
    </row>
    <row r="9055" spans="7:12" x14ac:dyDescent="0.2">
      <c r="G9055" s="32"/>
      <c r="H9055" s="32"/>
      <c r="I9055" s="32"/>
      <c r="J9055" s="32"/>
      <c r="K9055" s="32"/>
      <c r="L9055" s="32"/>
    </row>
    <row r="9056" spans="7:12" x14ac:dyDescent="0.2">
      <c r="G9056" s="32"/>
      <c r="H9056" s="32"/>
      <c r="I9056" s="32"/>
      <c r="J9056" s="32"/>
      <c r="K9056" s="32"/>
      <c r="L9056" s="32"/>
    </row>
    <row r="9057" spans="7:12" x14ac:dyDescent="0.2">
      <c r="G9057" s="32"/>
      <c r="H9057" s="32"/>
      <c r="I9057" s="32"/>
      <c r="J9057" s="32"/>
      <c r="K9057" s="32"/>
      <c r="L9057" s="32"/>
    </row>
    <row r="9058" spans="7:12" x14ac:dyDescent="0.2">
      <c r="G9058" s="32"/>
      <c r="H9058" s="32"/>
      <c r="I9058" s="32"/>
      <c r="J9058" s="32"/>
      <c r="K9058" s="32"/>
      <c r="L9058" s="32"/>
    </row>
    <row r="9059" spans="7:12" x14ac:dyDescent="0.2">
      <c r="G9059" s="32"/>
      <c r="H9059" s="32"/>
      <c r="I9059" s="32"/>
      <c r="J9059" s="32"/>
      <c r="K9059" s="32"/>
      <c r="L9059" s="32"/>
    </row>
    <row r="9060" spans="7:12" x14ac:dyDescent="0.2">
      <c r="G9060" s="32"/>
      <c r="H9060" s="32"/>
      <c r="I9060" s="32"/>
      <c r="J9060" s="32"/>
      <c r="K9060" s="32"/>
      <c r="L9060" s="32"/>
    </row>
    <row r="9061" spans="7:12" x14ac:dyDescent="0.2">
      <c r="G9061" s="32"/>
      <c r="H9061" s="32"/>
      <c r="I9061" s="32"/>
      <c r="J9061" s="32"/>
      <c r="K9061" s="32"/>
      <c r="L9061" s="32"/>
    </row>
    <row r="9062" spans="7:12" x14ac:dyDescent="0.2">
      <c r="G9062" s="32"/>
      <c r="H9062" s="32"/>
      <c r="I9062" s="32"/>
      <c r="J9062" s="32"/>
      <c r="K9062" s="32"/>
      <c r="L9062" s="32"/>
    </row>
    <row r="9063" spans="7:12" x14ac:dyDescent="0.2">
      <c r="G9063" s="32"/>
      <c r="H9063" s="32"/>
      <c r="I9063" s="32"/>
      <c r="J9063" s="32"/>
      <c r="K9063" s="32"/>
      <c r="L9063" s="32"/>
    </row>
    <row r="9064" spans="7:12" x14ac:dyDescent="0.2">
      <c r="G9064" s="32"/>
      <c r="H9064" s="32"/>
      <c r="I9064" s="32"/>
      <c r="J9064" s="32"/>
      <c r="K9064" s="32"/>
      <c r="L9064" s="32"/>
    </row>
    <row r="9065" spans="7:12" x14ac:dyDescent="0.2">
      <c r="G9065" s="32"/>
      <c r="H9065" s="32"/>
      <c r="I9065" s="32"/>
      <c r="J9065" s="32"/>
      <c r="K9065" s="32"/>
      <c r="L9065" s="32"/>
    </row>
    <row r="9066" spans="7:12" x14ac:dyDescent="0.2">
      <c r="G9066" s="32"/>
      <c r="H9066" s="32"/>
      <c r="I9066" s="32"/>
      <c r="J9066" s="32"/>
      <c r="K9066" s="32"/>
      <c r="L9066" s="32"/>
    </row>
    <row r="9067" spans="7:12" x14ac:dyDescent="0.2">
      <c r="G9067" s="32"/>
      <c r="H9067" s="32"/>
      <c r="I9067" s="32"/>
      <c r="J9067" s="32"/>
      <c r="K9067" s="32"/>
      <c r="L9067" s="32"/>
    </row>
    <row r="9068" spans="7:12" x14ac:dyDescent="0.2">
      <c r="G9068" s="32"/>
      <c r="H9068" s="32"/>
      <c r="I9068" s="32"/>
      <c r="J9068" s="32"/>
      <c r="K9068" s="32"/>
      <c r="L9068" s="32"/>
    </row>
    <row r="9069" spans="7:12" x14ac:dyDescent="0.2">
      <c r="G9069" s="32"/>
      <c r="H9069" s="32"/>
      <c r="I9069" s="32"/>
      <c r="J9069" s="32"/>
      <c r="K9069" s="32"/>
      <c r="L9069" s="32"/>
    </row>
    <row r="9070" spans="7:12" x14ac:dyDescent="0.2">
      <c r="G9070" s="32"/>
      <c r="H9070" s="32"/>
      <c r="I9070" s="32"/>
      <c r="J9070" s="32"/>
      <c r="K9070" s="32"/>
      <c r="L9070" s="32"/>
    </row>
    <row r="9071" spans="7:12" x14ac:dyDescent="0.2">
      <c r="G9071" s="32"/>
      <c r="H9071" s="32"/>
      <c r="I9071" s="32"/>
      <c r="J9071" s="32"/>
      <c r="K9071" s="32"/>
      <c r="L9071" s="32"/>
    </row>
    <row r="9072" spans="7:12" x14ac:dyDescent="0.2">
      <c r="G9072" s="32"/>
      <c r="H9072" s="32"/>
      <c r="I9072" s="32"/>
      <c r="J9072" s="32"/>
      <c r="K9072" s="32"/>
      <c r="L9072" s="32"/>
    </row>
    <row r="9073" spans="7:12" x14ac:dyDescent="0.2">
      <c r="G9073" s="32"/>
      <c r="H9073" s="32"/>
      <c r="I9073" s="32"/>
      <c r="J9073" s="32"/>
      <c r="K9073" s="32"/>
      <c r="L9073" s="32"/>
    </row>
    <row r="9074" spans="7:12" x14ac:dyDescent="0.2">
      <c r="G9074" s="32"/>
      <c r="H9074" s="32"/>
      <c r="I9074" s="32"/>
      <c r="J9074" s="32"/>
      <c r="K9074" s="32"/>
      <c r="L9074" s="32"/>
    </row>
    <row r="9075" spans="7:12" x14ac:dyDescent="0.2">
      <c r="G9075" s="32"/>
      <c r="H9075" s="32"/>
      <c r="I9075" s="32"/>
      <c r="J9075" s="32"/>
      <c r="K9075" s="32"/>
      <c r="L9075" s="32"/>
    </row>
    <row r="9076" spans="7:12" x14ac:dyDescent="0.2">
      <c r="G9076" s="32"/>
      <c r="H9076" s="32"/>
      <c r="I9076" s="32"/>
      <c r="J9076" s="32"/>
      <c r="K9076" s="32"/>
      <c r="L9076" s="32"/>
    </row>
    <row r="9077" spans="7:12" x14ac:dyDescent="0.2">
      <c r="G9077" s="32"/>
      <c r="H9077" s="32"/>
      <c r="I9077" s="32"/>
      <c r="J9077" s="32"/>
      <c r="K9077" s="32"/>
      <c r="L9077" s="32"/>
    </row>
    <row r="9078" spans="7:12" x14ac:dyDescent="0.2">
      <c r="G9078" s="32"/>
      <c r="H9078" s="32"/>
      <c r="I9078" s="32"/>
      <c r="J9078" s="32"/>
      <c r="K9078" s="32"/>
      <c r="L9078" s="32"/>
    </row>
    <row r="9079" spans="7:12" x14ac:dyDescent="0.2">
      <c r="G9079" s="32"/>
      <c r="H9079" s="32"/>
      <c r="I9079" s="32"/>
      <c r="J9079" s="32"/>
      <c r="K9079" s="32"/>
      <c r="L9079" s="32"/>
    </row>
    <row r="9080" spans="7:12" x14ac:dyDescent="0.2">
      <c r="G9080" s="32"/>
      <c r="H9080" s="32"/>
      <c r="I9080" s="32"/>
      <c r="J9080" s="32"/>
      <c r="K9080" s="32"/>
      <c r="L9080" s="32"/>
    </row>
    <row r="9081" spans="7:12" x14ac:dyDescent="0.2">
      <c r="G9081" s="32"/>
      <c r="H9081" s="32"/>
      <c r="I9081" s="32"/>
      <c r="J9081" s="32"/>
      <c r="K9081" s="32"/>
      <c r="L9081" s="32"/>
    </row>
    <row r="9082" spans="7:12" x14ac:dyDescent="0.2">
      <c r="G9082" s="32"/>
      <c r="H9082" s="32"/>
      <c r="I9082" s="32"/>
      <c r="J9082" s="32"/>
      <c r="K9082" s="32"/>
      <c r="L9082" s="32"/>
    </row>
    <row r="9083" spans="7:12" x14ac:dyDescent="0.2">
      <c r="G9083" s="32"/>
      <c r="H9083" s="32"/>
      <c r="I9083" s="32"/>
      <c r="J9083" s="32"/>
      <c r="K9083" s="32"/>
      <c r="L9083" s="32"/>
    </row>
    <row r="9084" spans="7:12" x14ac:dyDescent="0.2">
      <c r="G9084" s="32"/>
      <c r="H9084" s="32"/>
      <c r="I9084" s="32"/>
      <c r="J9084" s="32"/>
      <c r="K9084" s="32"/>
      <c r="L9084" s="32"/>
    </row>
    <row r="9085" spans="7:12" x14ac:dyDescent="0.2">
      <c r="G9085" s="32"/>
      <c r="H9085" s="32"/>
      <c r="I9085" s="32"/>
      <c r="J9085" s="32"/>
      <c r="K9085" s="32"/>
      <c r="L9085" s="32"/>
    </row>
    <row r="9086" spans="7:12" x14ac:dyDescent="0.2">
      <c r="G9086" s="32"/>
      <c r="H9086" s="32"/>
      <c r="I9086" s="32"/>
      <c r="J9086" s="32"/>
      <c r="K9086" s="32"/>
      <c r="L9086" s="32"/>
    </row>
    <row r="9087" spans="7:12" x14ac:dyDescent="0.2">
      <c r="G9087" s="32"/>
      <c r="H9087" s="32"/>
      <c r="I9087" s="32"/>
      <c r="J9087" s="32"/>
      <c r="K9087" s="32"/>
      <c r="L9087" s="32"/>
    </row>
    <row r="9088" spans="7:12" x14ac:dyDescent="0.2">
      <c r="G9088" s="32"/>
      <c r="H9088" s="32"/>
      <c r="I9088" s="32"/>
      <c r="J9088" s="32"/>
      <c r="K9088" s="32"/>
      <c r="L9088" s="32"/>
    </row>
    <row r="9089" spans="7:12" x14ac:dyDescent="0.2">
      <c r="G9089" s="32"/>
      <c r="H9089" s="32"/>
      <c r="I9089" s="32"/>
      <c r="J9089" s="32"/>
      <c r="K9089" s="32"/>
      <c r="L9089" s="32"/>
    </row>
    <row r="9090" spans="7:12" x14ac:dyDescent="0.2">
      <c r="G9090" s="32"/>
      <c r="H9090" s="32"/>
      <c r="I9090" s="32"/>
      <c r="J9090" s="32"/>
      <c r="K9090" s="32"/>
      <c r="L9090" s="32"/>
    </row>
    <row r="9091" spans="7:12" x14ac:dyDescent="0.2">
      <c r="G9091" s="32"/>
      <c r="H9091" s="32"/>
      <c r="I9091" s="32"/>
      <c r="J9091" s="32"/>
      <c r="K9091" s="32"/>
      <c r="L9091" s="32"/>
    </row>
    <row r="9092" spans="7:12" x14ac:dyDescent="0.2">
      <c r="G9092" s="32"/>
      <c r="H9092" s="32"/>
      <c r="I9092" s="32"/>
      <c r="J9092" s="32"/>
      <c r="K9092" s="32"/>
      <c r="L9092" s="32"/>
    </row>
    <row r="9093" spans="7:12" x14ac:dyDescent="0.2">
      <c r="G9093" s="32"/>
      <c r="H9093" s="32"/>
      <c r="I9093" s="32"/>
      <c r="J9093" s="32"/>
      <c r="K9093" s="32"/>
      <c r="L9093" s="32"/>
    </row>
    <row r="9094" spans="7:12" x14ac:dyDescent="0.2">
      <c r="G9094" s="32"/>
      <c r="H9094" s="32"/>
      <c r="I9094" s="32"/>
      <c r="J9094" s="32"/>
      <c r="K9094" s="32"/>
      <c r="L9094" s="32"/>
    </row>
    <row r="9095" spans="7:12" x14ac:dyDescent="0.2">
      <c r="G9095" s="32"/>
      <c r="H9095" s="32"/>
      <c r="I9095" s="32"/>
      <c r="J9095" s="32"/>
      <c r="K9095" s="32"/>
      <c r="L9095" s="32"/>
    </row>
    <row r="9096" spans="7:12" x14ac:dyDescent="0.2">
      <c r="G9096" s="32"/>
      <c r="H9096" s="32"/>
      <c r="I9096" s="32"/>
      <c r="J9096" s="32"/>
      <c r="K9096" s="32"/>
      <c r="L9096" s="32"/>
    </row>
    <row r="9097" spans="7:12" x14ac:dyDescent="0.2">
      <c r="G9097" s="32"/>
      <c r="H9097" s="32"/>
      <c r="I9097" s="32"/>
      <c r="J9097" s="32"/>
      <c r="K9097" s="32"/>
      <c r="L9097" s="32"/>
    </row>
    <row r="9098" spans="7:12" x14ac:dyDescent="0.2">
      <c r="G9098" s="32"/>
      <c r="H9098" s="32"/>
      <c r="I9098" s="32"/>
      <c r="J9098" s="32"/>
      <c r="K9098" s="32"/>
      <c r="L9098" s="32"/>
    </row>
    <row r="9099" spans="7:12" x14ac:dyDescent="0.2">
      <c r="G9099" s="32"/>
      <c r="H9099" s="32"/>
      <c r="I9099" s="32"/>
      <c r="J9099" s="32"/>
      <c r="K9099" s="32"/>
      <c r="L9099" s="32"/>
    </row>
    <row r="9100" spans="7:12" x14ac:dyDescent="0.2">
      <c r="G9100" s="32"/>
      <c r="H9100" s="32"/>
      <c r="I9100" s="32"/>
      <c r="J9100" s="32"/>
      <c r="K9100" s="32"/>
      <c r="L9100" s="32"/>
    </row>
    <row r="9101" spans="7:12" x14ac:dyDescent="0.2">
      <c r="G9101" s="32"/>
      <c r="H9101" s="32"/>
      <c r="I9101" s="32"/>
      <c r="J9101" s="32"/>
      <c r="K9101" s="32"/>
      <c r="L9101" s="32"/>
    </row>
    <row r="9102" spans="7:12" x14ac:dyDescent="0.2">
      <c r="G9102" s="32"/>
      <c r="H9102" s="32"/>
      <c r="I9102" s="32"/>
      <c r="J9102" s="32"/>
      <c r="K9102" s="32"/>
      <c r="L9102" s="32"/>
    </row>
    <row r="9103" spans="7:12" x14ac:dyDescent="0.2">
      <c r="G9103" s="32"/>
      <c r="H9103" s="32"/>
      <c r="I9103" s="32"/>
      <c r="J9103" s="32"/>
      <c r="K9103" s="32"/>
      <c r="L9103" s="32"/>
    </row>
    <row r="9104" spans="7:12" x14ac:dyDescent="0.2">
      <c r="G9104" s="32"/>
      <c r="H9104" s="32"/>
      <c r="I9104" s="32"/>
      <c r="J9104" s="32"/>
      <c r="K9104" s="32"/>
      <c r="L9104" s="32"/>
    </row>
    <row r="9105" spans="7:12" x14ac:dyDescent="0.2">
      <c r="G9105" s="32"/>
      <c r="H9105" s="32"/>
      <c r="I9105" s="32"/>
      <c r="J9105" s="32"/>
      <c r="K9105" s="32"/>
      <c r="L9105" s="32"/>
    </row>
    <row r="9106" spans="7:12" x14ac:dyDescent="0.2">
      <c r="G9106" s="32"/>
      <c r="H9106" s="32"/>
      <c r="I9106" s="32"/>
      <c r="J9106" s="32"/>
      <c r="K9106" s="32"/>
      <c r="L9106" s="32"/>
    </row>
    <row r="9107" spans="7:12" x14ac:dyDescent="0.2">
      <c r="G9107" s="32"/>
      <c r="H9107" s="32"/>
      <c r="I9107" s="32"/>
      <c r="J9107" s="32"/>
      <c r="K9107" s="32"/>
      <c r="L9107" s="32"/>
    </row>
    <row r="9108" spans="7:12" x14ac:dyDescent="0.2">
      <c r="G9108" s="32"/>
      <c r="H9108" s="32"/>
      <c r="I9108" s="32"/>
      <c r="J9108" s="32"/>
      <c r="K9108" s="32"/>
      <c r="L9108" s="32"/>
    </row>
    <row r="9109" spans="7:12" x14ac:dyDescent="0.2">
      <c r="G9109" s="32"/>
      <c r="H9109" s="32"/>
      <c r="I9109" s="32"/>
      <c r="J9109" s="32"/>
      <c r="K9109" s="32"/>
      <c r="L9109" s="32"/>
    </row>
    <row r="9110" spans="7:12" x14ac:dyDescent="0.2">
      <c r="G9110" s="32"/>
      <c r="H9110" s="32"/>
      <c r="I9110" s="32"/>
      <c r="J9110" s="32"/>
      <c r="K9110" s="32"/>
      <c r="L9110" s="32"/>
    </row>
    <row r="9111" spans="7:12" x14ac:dyDescent="0.2">
      <c r="G9111" s="32"/>
      <c r="H9111" s="32"/>
      <c r="I9111" s="32"/>
      <c r="J9111" s="32"/>
      <c r="K9111" s="32"/>
      <c r="L9111" s="32"/>
    </row>
    <row r="9112" spans="7:12" x14ac:dyDescent="0.2">
      <c r="G9112" s="32"/>
      <c r="H9112" s="32"/>
      <c r="I9112" s="32"/>
      <c r="J9112" s="32"/>
      <c r="K9112" s="32"/>
      <c r="L9112" s="32"/>
    </row>
    <row r="9113" spans="7:12" x14ac:dyDescent="0.2">
      <c r="G9113" s="32"/>
      <c r="H9113" s="32"/>
      <c r="I9113" s="32"/>
      <c r="J9113" s="32"/>
      <c r="K9113" s="32"/>
      <c r="L9113" s="32"/>
    </row>
    <row r="9114" spans="7:12" x14ac:dyDescent="0.2">
      <c r="G9114" s="32"/>
      <c r="H9114" s="32"/>
      <c r="I9114" s="32"/>
      <c r="J9114" s="32"/>
      <c r="K9114" s="32"/>
      <c r="L9114" s="32"/>
    </row>
    <row r="9115" spans="7:12" x14ac:dyDescent="0.2">
      <c r="G9115" s="32"/>
      <c r="H9115" s="32"/>
      <c r="I9115" s="32"/>
      <c r="J9115" s="32"/>
      <c r="K9115" s="32"/>
      <c r="L9115" s="32"/>
    </row>
    <row r="9116" spans="7:12" x14ac:dyDescent="0.2">
      <c r="G9116" s="32"/>
      <c r="H9116" s="32"/>
      <c r="I9116" s="32"/>
      <c r="J9116" s="32"/>
      <c r="K9116" s="32"/>
      <c r="L9116" s="32"/>
    </row>
    <row r="9117" spans="7:12" x14ac:dyDescent="0.2">
      <c r="G9117" s="32"/>
      <c r="H9117" s="32"/>
      <c r="I9117" s="32"/>
      <c r="J9117" s="32"/>
      <c r="K9117" s="32"/>
      <c r="L9117" s="32"/>
    </row>
    <row r="9118" spans="7:12" x14ac:dyDescent="0.2">
      <c r="G9118" s="32"/>
      <c r="H9118" s="32"/>
      <c r="I9118" s="32"/>
      <c r="J9118" s="32"/>
      <c r="K9118" s="32"/>
      <c r="L9118" s="32"/>
    </row>
    <row r="9119" spans="7:12" x14ac:dyDescent="0.2">
      <c r="G9119" s="32"/>
      <c r="H9119" s="32"/>
      <c r="I9119" s="32"/>
      <c r="J9119" s="32"/>
      <c r="K9119" s="32"/>
      <c r="L9119" s="32"/>
    </row>
    <row r="9120" spans="7:12" x14ac:dyDescent="0.2">
      <c r="G9120" s="32"/>
      <c r="H9120" s="32"/>
      <c r="I9120" s="32"/>
      <c r="J9120" s="32"/>
      <c r="K9120" s="32"/>
      <c r="L9120" s="32"/>
    </row>
    <row r="9121" spans="7:12" x14ac:dyDescent="0.2">
      <c r="G9121" s="32"/>
      <c r="H9121" s="32"/>
      <c r="I9121" s="32"/>
      <c r="J9121" s="32"/>
      <c r="K9121" s="32"/>
      <c r="L9121" s="32"/>
    </row>
    <row r="9122" spans="7:12" x14ac:dyDescent="0.2">
      <c r="G9122" s="32"/>
      <c r="H9122" s="32"/>
      <c r="I9122" s="32"/>
      <c r="J9122" s="32"/>
      <c r="K9122" s="32"/>
      <c r="L9122" s="32"/>
    </row>
    <row r="9123" spans="7:12" x14ac:dyDescent="0.2">
      <c r="G9123" s="32"/>
      <c r="H9123" s="32"/>
      <c r="I9123" s="32"/>
      <c r="J9123" s="32"/>
      <c r="K9123" s="32"/>
      <c r="L9123" s="32"/>
    </row>
    <row r="9124" spans="7:12" x14ac:dyDescent="0.2">
      <c r="G9124" s="32"/>
      <c r="H9124" s="32"/>
      <c r="I9124" s="32"/>
      <c r="J9124" s="32"/>
      <c r="K9124" s="32"/>
      <c r="L9124" s="32"/>
    </row>
    <row r="9125" spans="7:12" x14ac:dyDescent="0.2">
      <c r="G9125" s="32"/>
      <c r="H9125" s="32"/>
      <c r="I9125" s="32"/>
      <c r="J9125" s="32"/>
      <c r="K9125" s="32"/>
      <c r="L9125" s="32"/>
    </row>
    <row r="9126" spans="7:12" x14ac:dyDescent="0.2">
      <c r="G9126" s="32"/>
      <c r="H9126" s="32"/>
      <c r="I9126" s="32"/>
      <c r="J9126" s="32"/>
      <c r="K9126" s="32"/>
      <c r="L9126" s="32"/>
    </row>
    <row r="9127" spans="7:12" x14ac:dyDescent="0.2">
      <c r="G9127" s="32"/>
      <c r="H9127" s="32"/>
      <c r="I9127" s="32"/>
      <c r="J9127" s="32"/>
      <c r="K9127" s="32"/>
      <c r="L9127" s="32"/>
    </row>
    <row r="9128" spans="7:12" x14ac:dyDescent="0.2">
      <c r="G9128" s="32"/>
      <c r="H9128" s="32"/>
      <c r="I9128" s="32"/>
      <c r="J9128" s="32"/>
      <c r="K9128" s="32"/>
      <c r="L9128" s="32"/>
    </row>
    <row r="9129" spans="7:12" x14ac:dyDescent="0.2">
      <c r="G9129" s="32"/>
      <c r="H9129" s="32"/>
      <c r="I9129" s="32"/>
      <c r="J9129" s="32"/>
      <c r="K9129" s="32"/>
      <c r="L9129" s="32"/>
    </row>
    <row r="9130" spans="7:12" x14ac:dyDescent="0.2">
      <c r="G9130" s="32"/>
      <c r="H9130" s="32"/>
      <c r="I9130" s="32"/>
      <c r="J9130" s="32"/>
      <c r="K9130" s="32"/>
      <c r="L9130" s="32"/>
    </row>
    <row r="9131" spans="7:12" x14ac:dyDescent="0.2">
      <c r="G9131" s="32"/>
      <c r="H9131" s="32"/>
      <c r="I9131" s="32"/>
      <c r="J9131" s="32"/>
      <c r="K9131" s="32"/>
      <c r="L9131" s="32"/>
    </row>
    <row r="9132" spans="7:12" x14ac:dyDescent="0.2">
      <c r="G9132" s="32"/>
      <c r="H9132" s="32"/>
      <c r="I9132" s="32"/>
      <c r="J9132" s="32"/>
      <c r="K9132" s="32"/>
      <c r="L9132" s="32"/>
    </row>
    <row r="9133" spans="7:12" x14ac:dyDescent="0.2">
      <c r="G9133" s="32"/>
      <c r="H9133" s="32"/>
      <c r="I9133" s="32"/>
      <c r="J9133" s="32"/>
      <c r="K9133" s="32"/>
      <c r="L9133" s="32"/>
    </row>
    <row r="9134" spans="7:12" x14ac:dyDescent="0.2">
      <c r="G9134" s="32"/>
      <c r="H9134" s="32"/>
      <c r="I9134" s="32"/>
      <c r="J9134" s="32"/>
      <c r="K9134" s="32"/>
      <c r="L9134" s="32"/>
    </row>
    <row r="9135" spans="7:12" x14ac:dyDescent="0.2">
      <c r="G9135" s="32"/>
      <c r="H9135" s="32"/>
      <c r="I9135" s="32"/>
      <c r="J9135" s="32"/>
      <c r="K9135" s="32"/>
      <c r="L9135" s="32"/>
    </row>
    <row r="9136" spans="7:12" x14ac:dyDescent="0.2">
      <c r="G9136" s="32"/>
      <c r="H9136" s="32"/>
      <c r="I9136" s="32"/>
      <c r="J9136" s="32"/>
      <c r="K9136" s="32"/>
      <c r="L9136" s="32"/>
    </row>
    <row r="9137" spans="7:12" x14ac:dyDescent="0.2">
      <c r="G9137" s="32"/>
      <c r="H9137" s="32"/>
      <c r="I9137" s="32"/>
      <c r="J9137" s="32"/>
      <c r="K9137" s="32"/>
      <c r="L9137" s="32"/>
    </row>
    <row r="9138" spans="7:12" x14ac:dyDescent="0.2">
      <c r="G9138" s="32"/>
      <c r="H9138" s="32"/>
      <c r="I9138" s="32"/>
      <c r="J9138" s="32"/>
      <c r="K9138" s="32"/>
      <c r="L9138" s="32"/>
    </row>
    <row r="9139" spans="7:12" x14ac:dyDescent="0.2">
      <c r="G9139" s="32"/>
      <c r="H9139" s="32"/>
      <c r="I9139" s="32"/>
      <c r="J9139" s="32"/>
      <c r="K9139" s="32"/>
      <c r="L9139" s="32"/>
    </row>
    <row r="9140" spans="7:12" x14ac:dyDescent="0.2">
      <c r="G9140" s="32"/>
      <c r="H9140" s="32"/>
      <c r="I9140" s="32"/>
      <c r="J9140" s="32"/>
      <c r="K9140" s="32"/>
      <c r="L9140" s="32"/>
    </row>
    <row r="9141" spans="7:12" x14ac:dyDescent="0.2">
      <c r="G9141" s="32"/>
      <c r="H9141" s="32"/>
      <c r="I9141" s="32"/>
      <c r="J9141" s="32"/>
      <c r="K9141" s="32"/>
      <c r="L9141" s="32"/>
    </row>
    <row r="9142" spans="7:12" x14ac:dyDescent="0.2">
      <c r="G9142" s="32"/>
      <c r="H9142" s="32"/>
      <c r="I9142" s="32"/>
      <c r="J9142" s="32"/>
      <c r="K9142" s="32"/>
      <c r="L9142" s="32"/>
    </row>
    <row r="9143" spans="7:12" x14ac:dyDescent="0.2">
      <c r="G9143" s="32"/>
      <c r="H9143" s="32"/>
      <c r="I9143" s="32"/>
      <c r="J9143" s="32"/>
      <c r="K9143" s="32"/>
      <c r="L9143" s="32"/>
    </row>
    <row r="9144" spans="7:12" x14ac:dyDescent="0.2">
      <c r="G9144" s="32"/>
      <c r="H9144" s="32"/>
      <c r="I9144" s="32"/>
      <c r="J9144" s="32"/>
      <c r="K9144" s="32"/>
      <c r="L9144" s="32"/>
    </row>
    <row r="9145" spans="7:12" x14ac:dyDescent="0.2">
      <c r="G9145" s="32"/>
      <c r="H9145" s="32"/>
      <c r="I9145" s="32"/>
      <c r="J9145" s="32"/>
      <c r="K9145" s="32"/>
      <c r="L9145" s="32"/>
    </row>
    <row r="9146" spans="7:12" x14ac:dyDescent="0.2">
      <c r="G9146" s="32"/>
      <c r="H9146" s="32"/>
      <c r="I9146" s="32"/>
      <c r="J9146" s="32"/>
      <c r="K9146" s="32"/>
      <c r="L9146" s="32"/>
    </row>
    <row r="9147" spans="7:12" x14ac:dyDescent="0.2">
      <c r="G9147" s="32"/>
      <c r="H9147" s="32"/>
      <c r="I9147" s="32"/>
      <c r="J9147" s="32"/>
      <c r="K9147" s="32"/>
      <c r="L9147" s="32"/>
    </row>
    <row r="9148" spans="7:12" x14ac:dyDescent="0.2">
      <c r="G9148" s="32"/>
      <c r="H9148" s="32"/>
      <c r="I9148" s="32"/>
      <c r="J9148" s="32"/>
      <c r="K9148" s="32"/>
      <c r="L9148" s="32"/>
    </row>
    <row r="9149" spans="7:12" x14ac:dyDescent="0.2">
      <c r="G9149" s="32"/>
      <c r="H9149" s="32"/>
      <c r="I9149" s="32"/>
      <c r="J9149" s="32"/>
      <c r="K9149" s="32"/>
      <c r="L9149" s="32"/>
    </row>
    <row r="9150" spans="7:12" x14ac:dyDescent="0.2">
      <c r="G9150" s="32"/>
      <c r="H9150" s="32"/>
      <c r="I9150" s="32"/>
      <c r="J9150" s="32"/>
      <c r="K9150" s="32"/>
      <c r="L9150" s="32"/>
    </row>
    <row r="9151" spans="7:12" x14ac:dyDescent="0.2">
      <c r="G9151" s="32"/>
      <c r="H9151" s="32"/>
      <c r="I9151" s="32"/>
      <c r="J9151" s="32"/>
      <c r="K9151" s="32"/>
      <c r="L9151" s="32"/>
    </row>
    <row r="9152" spans="7:12" x14ac:dyDescent="0.2">
      <c r="G9152" s="32"/>
      <c r="H9152" s="32"/>
      <c r="I9152" s="32"/>
      <c r="J9152" s="32"/>
      <c r="K9152" s="32"/>
      <c r="L9152" s="32"/>
    </row>
    <row r="9153" spans="7:12" x14ac:dyDescent="0.2">
      <c r="G9153" s="32"/>
      <c r="H9153" s="32"/>
      <c r="I9153" s="32"/>
      <c r="J9153" s="32"/>
      <c r="K9153" s="32"/>
      <c r="L9153" s="32"/>
    </row>
    <row r="9154" spans="7:12" x14ac:dyDescent="0.2">
      <c r="G9154" s="32"/>
      <c r="H9154" s="32"/>
      <c r="I9154" s="32"/>
      <c r="J9154" s="32"/>
      <c r="K9154" s="32"/>
      <c r="L9154" s="32"/>
    </row>
    <row r="9155" spans="7:12" x14ac:dyDescent="0.2">
      <c r="G9155" s="32"/>
      <c r="H9155" s="32"/>
      <c r="I9155" s="32"/>
      <c r="J9155" s="32"/>
      <c r="K9155" s="32"/>
      <c r="L9155" s="32"/>
    </row>
    <row r="9156" spans="7:12" x14ac:dyDescent="0.2">
      <c r="G9156" s="32"/>
      <c r="H9156" s="32"/>
      <c r="I9156" s="32"/>
      <c r="J9156" s="32"/>
      <c r="K9156" s="32"/>
      <c r="L9156" s="32"/>
    </row>
    <row r="9157" spans="7:12" x14ac:dyDescent="0.2">
      <c r="G9157" s="32"/>
      <c r="H9157" s="32"/>
      <c r="I9157" s="32"/>
      <c r="J9157" s="32"/>
      <c r="K9157" s="32"/>
      <c r="L9157" s="32"/>
    </row>
    <row r="9158" spans="7:12" x14ac:dyDescent="0.2">
      <c r="G9158" s="32"/>
      <c r="H9158" s="32"/>
      <c r="I9158" s="32"/>
      <c r="J9158" s="32"/>
      <c r="K9158" s="32"/>
      <c r="L9158" s="32"/>
    </row>
    <row r="9159" spans="7:12" x14ac:dyDescent="0.2">
      <c r="G9159" s="32"/>
      <c r="H9159" s="32"/>
      <c r="I9159" s="32"/>
      <c r="J9159" s="32"/>
      <c r="K9159" s="32"/>
      <c r="L9159" s="32"/>
    </row>
    <row r="9160" spans="7:12" x14ac:dyDescent="0.2">
      <c r="G9160" s="32"/>
      <c r="H9160" s="32"/>
      <c r="I9160" s="32"/>
      <c r="J9160" s="32"/>
      <c r="K9160" s="32"/>
      <c r="L9160" s="32"/>
    </row>
    <row r="9161" spans="7:12" x14ac:dyDescent="0.2">
      <c r="G9161" s="32"/>
      <c r="H9161" s="32"/>
      <c r="I9161" s="32"/>
      <c r="J9161" s="32"/>
      <c r="K9161" s="32"/>
      <c r="L9161" s="32"/>
    </row>
    <row r="9162" spans="7:12" x14ac:dyDescent="0.2">
      <c r="G9162" s="32"/>
      <c r="H9162" s="32"/>
      <c r="I9162" s="32"/>
      <c r="J9162" s="32"/>
      <c r="K9162" s="32"/>
      <c r="L9162" s="32"/>
    </row>
    <row r="9163" spans="7:12" x14ac:dyDescent="0.2">
      <c r="G9163" s="32"/>
      <c r="H9163" s="32"/>
      <c r="I9163" s="32"/>
      <c r="J9163" s="32"/>
      <c r="K9163" s="32"/>
      <c r="L9163" s="32"/>
    </row>
    <row r="9164" spans="7:12" x14ac:dyDescent="0.2">
      <c r="G9164" s="32"/>
      <c r="H9164" s="32"/>
      <c r="I9164" s="32"/>
      <c r="J9164" s="32"/>
      <c r="K9164" s="32"/>
      <c r="L9164" s="32"/>
    </row>
    <row r="9165" spans="7:12" x14ac:dyDescent="0.2">
      <c r="G9165" s="32"/>
      <c r="H9165" s="32"/>
      <c r="I9165" s="32"/>
      <c r="J9165" s="32"/>
      <c r="K9165" s="32"/>
      <c r="L9165" s="32"/>
    </row>
    <row r="9166" spans="7:12" x14ac:dyDescent="0.2">
      <c r="G9166" s="32"/>
      <c r="H9166" s="32"/>
      <c r="I9166" s="32"/>
      <c r="J9166" s="32"/>
      <c r="K9166" s="32"/>
      <c r="L9166" s="32"/>
    </row>
    <row r="9167" spans="7:12" x14ac:dyDescent="0.2">
      <c r="G9167" s="32"/>
      <c r="H9167" s="32"/>
      <c r="I9167" s="32"/>
      <c r="J9167" s="32"/>
      <c r="K9167" s="32"/>
      <c r="L9167" s="32"/>
    </row>
    <row r="9168" spans="7:12" x14ac:dyDescent="0.2">
      <c r="G9168" s="32"/>
      <c r="H9168" s="32"/>
      <c r="I9168" s="32"/>
      <c r="J9168" s="32"/>
      <c r="K9168" s="32"/>
      <c r="L9168" s="32"/>
    </row>
    <row r="9169" spans="7:12" x14ac:dyDescent="0.2">
      <c r="G9169" s="32"/>
      <c r="H9169" s="32"/>
      <c r="I9169" s="32"/>
      <c r="J9169" s="32"/>
      <c r="K9169" s="32"/>
      <c r="L9169" s="32"/>
    </row>
    <row r="9170" spans="7:12" x14ac:dyDescent="0.2">
      <c r="G9170" s="32"/>
      <c r="H9170" s="32"/>
      <c r="I9170" s="32"/>
      <c r="J9170" s="32"/>
      <c r="K9170" s="32"/>
      <c r="L9170" s="32"/>
    </row>
    <row r="9171" spans="7:12" x14ac:dyDescent="0.2">
      <c r="G9171" s="32"/>
      <c r="H9171" s="32"/>
      <c r="I9171" s="32"/>
      <c r="J9171" s="32"/>
      <c r="K9171" s="32"/>
      <c r="L9171" s="32"/>
    </row>
    <row r="9172" spans="7:12" x14ac:dyDescent="0.2">
      <c r="G9172" s="32"/>
      <c r="H9172" s="32"/>
      <c r="I9172" s="32"/>
      <c r="J9172" s="32"/>
      <c r="K9172" s="32"/>
      <c r="L9172" s="32"/>
    </row>
    <row r="9173" spans="7:12" x14ac:dyDescent="0.2">
      <c r="G9173" s="32"/>
      <c r="H9173" s="32"/>
      <c r="I9173" s="32"/>
      <c r="J9173" s="32"/>
      <c r="K9173" s="32"/>
      <c r="L9173" s="32"/>
    </row>
    <row r="9174" spans="7:12" x14ac:dyDescent="0.2">
      <c r="G9174" s="32"/>
      <c r="H9174" s="32"/>
      <c r="I9174" s="32"/>
      <c r="J9174" s="32"/>
      <c r="K9174" s="32"/>
      <c r="L9174" s="32"/>
    </row>
    <row r="9175" spans="7:12" x14ac:dyDescent="0.2">
      <c r="G9175" s="32"/>
      <c r="H9175" s="32"/>
      <c r="I9175" s="32"/>
      <c r="J9175" s="32"/>
      <c r="K9175" s="32"/>
      <c r="L9175" s="32"/>
    </row>
    <row r="9176" spans="7:12" x14ac:dyDescent="0.2">
      <c r="G9176" s="32"/>
      <c r="H9176" s="32"/>
      <c r="I9176" s="32"/>
      <c r="J9176" s="32"/>
      <c r="K9176" s="32"/>
      <c r="L9176" s="32"/>
    </row>
    <row r="9177" spans="7:12" x14ac:dyDescent="0.2">
      <c r="G9177" s="32"/>
      <c r="H9177" s="32"/>
      <c r="I9177" s="32"/>
      <c r="J9177" s="32"/>
      <c r="K9177" s="32"/>
      <c r="L9177" s="32"/>
    </row>
    <row r="9178" spans="7:12" x14ac:dyDescent="0.2">
      <c r="G9178" s="32"/>
      <c r="H9178" s="32"/>
      <c r="I9178" s="32"/>
      <c r="J9178" s="32"/>
      <c r="K9178" s="32"/>
      <c r="L9178" s="32"/>
    </row>
    <row r="9179" spans="7:12" x14ac:dyDescent="0.2">
      <c r="G9179" s="32"/>
      <c r="H9179" s="32"/>
      <c r="I9179" s="32"/>
      <c r="J9179" s="32"/>
      <c r="K9179" s="32"/>
      <c r="L9179" s="32"/>
    </row>
    <row r="9180" spans="7:12" x14ac:dyDescent="0.2">
      <c r="G9180" s="32"/>
      <c r="H9180" s="32"/>
      <c r="I9180" s="32"/>
      <c r="J9180" s="32"/>
      <c r="K9180" s="32"/>
      <c r="L9180" s="32"/>
    </row>
    <row r="9181" spans="7:12" x14ac:dyDescent="0.2">
      <c r="G9181" s="32"/>
      <c r="H9181" s="32"/>
      <c r="I9181" s="32"/>
      <c r="J9181" s="32"/>
      <c r="K9181" s="32"/>
      <c r="L9181" s="32"/>
    </row>
    <row r="9182" spans="7:12" x14ac:dyDescent="0.2">
      <c r="G9182" s="32"/>
      <c r="H9182" s="32"/>
      <c r="I9182" s="32"/>
      <c r="J9182" s="32"/>
      <c r="K9182" s="32"/>
      <c r="L9182" s="32"/>
    </row>
    <row r="9183" spans="7:12" x14ac:dyDescent="0.2">
      <c r="G9183" s="32"/>
      <c r="H9183" s="32"/>
      <c r="I9183" s="32"/>
      <c r="J9183" s="32"/>
      <c r="K9183" s="32"/>
      <c r="L9183" s="32"/>
    </row>
    <row r="9184" spans="7:12" x14ac:dyDescent="0.2">
      <c r="G9184" s="32"/>
      <c r="H9184" s="32"/>
      <c r="I9184" s="32"/>
      <c r="J9184" s="32"/>
      <c r="K9184" s="32"/>
      <c r="L9184" s="32"/>
    </row>
    <row r="9185" spans="7:12" x14ac:dyDescent="0.2">
      <c r="G9185" s="32"/>
      <c r="H9185" s="32"/>
      <c r="I9185" s="32"/>
      <c r="J9185" s="32"/>
      <c r="K9185" s="32"/>
      <c r="L9185" s="32"/>
    </row>
    <row r="9186" spans="7:12" x14ac:dyDescent="0.2">
      <c r="G9186" s="32"/>
      <c r="H9186" s="32"/>
      <c r="I9186" s="32"/>
      <c r="J9186" s="32"/>
      <c r="K9186" s="32"/>
      <c r="L9186" s="32"/>
    </row>
    <row r="9187" spans="7:12" x14ac:dyDescent="0.2">
      <c r="G9187" s="32"/>
      <c r="H9187" s="32"/>
      <c r="I9187" s="32"/>
      <c r="J9187" s="32"/>
      <c r="K9187" s="32"/>
      <c r="L9187" s="32"/>
    </row>
    <row r="9188" spans="7:12" x14ac:dyDescent="0.2">
      <c r="G9188" s="32"/>
      <c r="H9188" s="32"/>
      <c r="I9188" s="32"/>
      <c r="J9188" s="32"/>
      <c r="K9188" s="32"/>
      <c r="L9188" s="32"/>
    </row>
    <row r="9189" spans="7:12" x14ac:dyDescent="0.2">
      <c r="G9189" s="32"/>
      <c r="H9189" s="32"/>
      <c r="I9189" s="32"/>
      <c r="J9189" s="32"/>
      <c r="K9189" s="32"/>
      <c r="L9189" s="32"/>
    </row>
    <row r="9190" spans="7:12" x14ac:dyDescent="0.2">
      <c r="G9190" s="32"/>
      <c r="H9190" s="32"/>
      <c r="I9190" s="32"/>
      <c r="J9190" s="32"/>
      <c r="K9190" s="32"/>
      <c r="L9190" s="32"/>
    </row>
    <row r="9191" spans="7:12" x14ac:dyDescent="0.2">
      <c r="G9191" s="32"/>
      <c r="H9191" s="32"/>
      <c r="I9191" s="32"/>
      <c r="J9191" s="32"/>
      <c r="K9191" s="32"/>
      <c r="L9191" s="32"/>
    </row>
    <row r="9192" spans="7:12" x14ac:dyDescent="0.2">
      <c r="G9192" s="32"/>
      <c r="H9192" s="32"/>
      <c r="I9192" s="32"/>
      <c r="J9192" s="32"/>
      <c r="K9192" s="32"/>
      <c r="L9192" s="32"/>
    </row>
    <row r="9193" spans="7:12" x14ac:dyDescent="0.2">
      <c r="G9193" s="32"/>
      <c r="H9193" s="32"/>
      <c r="I9193" s="32"/>
      <c r="J9193" s="32"/>
      <c r="K9193" s="32"/>
      <c r="L9193" s="32"/>
    </row>
    <row r="9194" spans="7:12" x14ac:dyDescent="0.2">
      <c r="G9194" s="32"/>
      <c r="H9194" s="32"/>
      <c r="I9194" s="32"/>
      <c r="J9194" s="32"/>
      <c r="K9194" s="32"/>
      <c r="L9194" s="32"/>
    </row>
    <row r="9195" spans="7:12" x14ac:dyDescent="0.2">
      <c r="G9195" s="32"/>
      <c r="H9195" s="32"/>
      <c r="I9195" s="32"/>
      <c r="J9195" s="32"/>
      <c r="K9195" s="32"/>
      <c r="L9195" s="32"/>
    </row>
    <row r="9196" spans="7:12" x14ac:dyDescent="0.2">
      <c r="G9196" s="32"/>
      <c r="H9196" s="32"/>
      <c r="I9196" s="32"/>
      <c r="J9196" s="32"/>
      <c r="K9196" s="32"/>
      <c r="L9196" s="32"/>
    </row>
    <row r="9197" spans="7:12" x14ac:dyDescent="0.2">
      <c r="G9197" s="32"/>
      <c r="H9197" s="32"/>
      <c r="I9197" s="32"/>
      <c r="J9197" s="32"/>
      <c r="K9197" s="32"/>
      <c r="L9197" s="32"/>
    </row>
    <row r="9198" spans="7:12" x14ac:dyDescent="0.2">
      <c r="G9198" s="32"/>
      <c r="H9198" s="32"/>
      <c r="I9198" s="32"/>
      <c r="J9198" s="32"/>
      <c r="K9198" s="32"/>
      <c r="L9198" s="32"/>
    </row>
    <row r="9199" spans="7:12" x14ac:dyDescent="0.2">
      <c r="G9199" s="32"/>
      <c r="H9199" s="32"/>
      <c r="I9199" s="32"/>
      <c r="J9199" s="32"/>
      <c r="K9199" s="32"/>
      <c r="L9199" s="32"/>
    </row>
    <row r="9200" spans="7:12" x14ac:dyDescent="0.2">
      <c r="G9200" s="32"/>
      <c r="H9200" s="32"/>
      <c r="I9200" s="32"/>
      <c r="J9200" s="32"/>
      <c r="K9200" s="32"/>
      <c r="L9200" s="32"/>
    </row>
    <row r="9201" spans="7:12" x14ac:dyDescent="0.2">
      <c r="G9201" s="32"/>
      <c r="H9201" s="32"/>
      <c r="I9201" s="32"/>
      <c r="J9201" s="32"/>
      <c r="K9201" s="32"/>
      <c r="L9201" s="32"/>
    </row>
    <row r="9202" spans="7:12" x14ac:dyDescent="0.2">
      <c r="G9202" s="32"/>
      <c r="H9202" s="32"/>
      <c r="I9202" s="32"/>
      <c r="J9202" s="32"/>
      <c r="K9202" s="32"/>
      <c r="L9202" s="32"/>
    </row>
    <row r="9203" spans="7:12" x14ac:dyDescent="0.2">
      <c r="G9203" s="32"/>
      <c r="H9203" s="32"/>
      <c r="I9203" s="32"/>
      <c r="J9203" s="32"/>
      <c r="K9203" s="32"/>
      <c r="L9203" s="32"/>
    </row>
    <row r="9204" spans="7:12" x14ac:dyDescent="0.2">
      <c r="G9204" s="32"/>
      <c r="H9204" s="32"/>
      <c r="I9204" s="32"/>
      <c r="J9204" s="32"/>
      <c r="K9204" s="32"/>
      <c r="L9204" s="32"/>
    </row>
    <row r="9205" spans="7:12" x14ac:dyDescent="0.2">
      <c r="G9205" s="32"/>
      <c r="H9205" s="32"/>
      <c r="I9205" s="32"/>
      <c r="J9205" s="32"/>
      <c r="K9205" s="32"/>
      <c r="L9205" s="32"/>
    </row>
    <row r="9206" spans="7:12" x14ac:dyDescent="0.2">
      <c r="G9206" s="32"/>
      <c r="H9206" s="32"/>
      <c r="I9206" s="32"/>
      <c r="J9206" s="32"/>
      <c r="K9206" s="32"/>
      <c r="L9206" s="32"/>
    </row>
    <row r="9207" spans="7:12" x14ac:dyDescent="0.2">
      <c r="G9207" s="32"/>
      <c r="H9207" s="32"/>
      <c r="I9207" s="32"/>
      <c r="J9207" s="32"/>
      <c r="K9207" s="32"/>
      <c r="L9207" s="32"/>
    </row>
    <row r="9208" spans="7:12" x14ac:dyDescent="0.2">
      <c r="G9208" s="32"/>
      <c r="H9208" s="32"/>
      <c r="I9208" s="32"/>
      <c r="J9208" s="32"/>
      <c r="K9208" s="32"/>
      <c r="L9208" s="32"/>
    </row>
    <row r="9209" spans="7:12" x14ac:dyDescent="0.2">
      <c r="G9209" s="32"/>
      <c r="H9209" s="32"/>
      <c r="I9209" s="32"/>
      <c r="J9209" s="32"/>
      <c r="K9209" s="32"/>
      <c r="L9209" s="32"/>
    </row>
    <row r="9210" spans="7:12" x14ac:dyDescent="0.2">
      <c r="G9210" s="32"/>
      <c r="H9210" s="32"/>
      <c r="I9210" s="32"/>
      <c r="J9210" s="32"/>
      <c r="K9210" s="32"/>
      <c r="L9210" s="32"/>
    </row>
    <row r="9211" spans="7:12" x14ac:dyDescent="0.2">
      <c r="G9211" s="32"/>
      <c r="H9211" s="32"/>
      <c r="I9211" s="32"/>
      <c r="J9211" s="32"/>
      <c r="K9211" s="32"/>
      <c r="L9211" s="32"/>
    </row>
    <row r="9212" spans="7:12" x14ac:dyDescent="0.2">
      <c r="G9212" s="32"/>
      <c r="H9212" s="32"/>
      <c r="I9212" s="32"/>
      <c r="J9212" s="32"/>
      <c r="K9212" s="32"/>
      <c r="L9212" s="32"/>
    </row>
    <row r="9213" spans="7:12" x14ac:dyDescent="0.2">
      <c r="G9213" s="32"/>
      <c r="H9213" s="32"/>
      <c r="I9213" s="32"/>
      <c r="J9213" s="32"/>
      <c r="K9213" s="32"/>
      <c r="L9213" s="32"/>
    </row>
    <row r="9214" spans="7:12" x14ac:dyDescent="0.2">
      <c r="G9214" s="32"/>
      <c r="H9214" s="32"/>
      <c r="I9214" s="32"/>
      <c r="J9214" s="32"/>
      <c r="K9214" s="32"/>
      <c r="L9214" s="32"/>
    </row>
    <row r="9215" spans="7:12" x14ac:dyDescent="0.2">
      <c r="G9215" s="32"/>
      <c r="H9215" s="32"/>
      <c r="I9215" s="32"/>
      <c r="J9215" s="32"/>
      <c r="K9215" s="32"/>
      <c r="L9215" s="32"/>
    </row>
    <row r="9216" spans="7:12" x14ac:dyDescent="0.2">
      <c r="G9216" s="32"/>
      <c r="H9216" s="32"/>
      <c r="I9216" s="32"/>
      <c r="J9216" s="32"/>
      <c r="K9216" s="32"/>
      <c r="L9216" s="32"/>
    </row>
    <row r="9217" spans="7:12" x14ac:dyDescent="0.2">
      <c r="G9217" s="32"/>
      <c r="H9217" s="32"/>
      <c r="I9217" s="32"/>
      <c r="J9217" s="32"/>
      <c r="K9217" s="32"/>
      <c r="L9217" s="32"/>
    </row>
    <row r="9218" spans="7:12" x14ac:dyDescent="0.2">
      <c r="G9218" s="32"/>
      <c r="H9218" s="32"/>
      <c r="I9218" s="32"/>
      <c r="J9218" s="32"/>
      <c r="K9218" s="32"/>
      <c r="L9218" s="32"/>
    </row>
    <row r="9219" spans="7:12" x14ac:dyDescent="0.2">
      <c r="G9219" s="32"/>
      <c r="H9219" s="32"/>
      <c r="I9219" s="32"/>
      <c r="J9219" s="32"/>
      <c r="K9219" s="32"/>
      <c r="L9219" s="32"/>
    </row>
    <row r="9220" spans="7:12" x14ac:dyDescent="0.2">
      <c r="G9220" s="32"/>
      <c r="H9220" s="32"/>
      <c r="I9220" s="32"/>
      <c r="J9220" s="32"/>
      <c r="K9220" s="32"/>
      <c r="L9220" s="32"/>
    </row>
    <row r="9221" spans="7:12" x14ac:dyDescent="0.2">
      <c r="G9221" s="32"/>
      <c r="H9221" s="32"/>
      <c r="I9221" s="32"/>
      <c r="J9221" s="32"/>
      <c r="K9221" s="32"/>
      <c r="L9221" s="32"/>
    </row>
    <row r="9222" spans="7:12" x14ac:dyDescent="0.2">
      <c r="G9222" s="32"/>
      <c r="H9222" s="32"/>
      <c r="I9222" s="32"/>
      <c r="J9222" s="32"/>
      <c r="K9222" s="32"/>
      <c r="L9222" s="32"/>
    </row>
    <row r="9223" spans="7:12" x14ac:dyDescent="0.2">
      <c r="G9223" s="32"/>
      <c r="H9223" s="32"/>
      <c r="I9223" s="32"/>
      <c r="J9223" s="32"/>
      <c r="K9223" s="32"/>
      <c r="L9223" s="32"/>
    </row>
    <row r="9224" spans="7:12" x14ac:dyDescent="0.2">
      <c r="G9224" s="32"/>
      <c r="H9224" s="32"/>
      <c r="I9224" s="32"/>
      <c r="J9224" s="32"/>
      <c r="K9224" s="32"/>
      <c r="L9224" s="32"/>
    </row>
    <row r="9225" spans="7:12" x14ac:dyDescent="0.2">
      <c r="G9225" s="32"/>
      <c r="H9225" s="32"/>
      <c r="I9225" s="32"/>
      <c r="J9225" s="32"/>
      <c r="K9225" s="32"/>
      <c r="L9225" s="32"/>
    </row>
    <row r="9226" spans="7:12" x14ac:dyDescent="0.2">
      <c r="G9226" s="32"/>
      <c r="H9226" s="32"/>
      <c r="I9226" s="32"/>
      <c r="J9226" s="32"/>
      <c r="K9226" s="32"/>
      <c r="L9226" s="32"/>
    </row>
    <row r="9227" spans="7:12" x14ac:dyDescent="0.2">
      <c r="G9227" s="32"/>
      <c r="H9227" s="32"/>
      <c r="I9227" s="32"/>
      <c r="J9227" s="32"/>
      <c r="K9227" s="32"/>
      <c r="L9227" s="32"/>
    </row>
    <row r="9228" spans="7:12" x14ac:dyDescent="0.2">
      <c r="G9228" s="32"/>
      <c r="H9228" s="32"/>
      <c r="I9228" s="32"/>
      <c r="J9228" s="32"/>
      <c r="K9228" s="32"/>
      <c r="L9228" s="32"/>
    </row>
    <row r="9229" spans="7:12" x14ac:dyDescent="0.2">
      <c r="G9229" s="32"/>
      <c r="H9229" s="32"/>
      <c r="I9229" s="32"/>
      <c r="J9229" s="32"/>
      <c r="K9229" s="32"/>
      <c r="L9229" s="32"/>
    </row>
    <row r="9230" spans="7:12" x14ac:dyDescent="0.2">
      <c r="G9230" s="32"/>
      <c r="H9230" s="32"/>
      <c r="I9230" s="32"/>
      <c r="J9230" s="32"/>
      <c r="K9230" s="32"/>
      <c r="L9230" s="32"/>
    </row>
    <row r="9231" spans="7:12" x14ac:dyDescent="0.2">
      <c r="G9231" s="32"/>
      <c r="H9231" s="32"/>
      <c r="I9231" s="32"/>
      <c r="J9231" s="32"/>
      <c r="K9231" s="32"/>
      <c r="L9231" s="32"/>
    </row>
    <row r="9232" spans="7:12" x14ac:dyDescent="0.2">
      <c r="G9232" s="32"/>
      <c r="H9232" s="32"/>
      <c r="I9232" s="32"/>
      <c r="J9232" s="32"/>
      <c r="K9232" s="32"/>
      <c r="L9232" s="32"/>
    </row>
    <row r="9233" spans="7:12" x14ac:dyDescent="0.2">
      <c r="G9233" s="32"/>
      <c r="H9233" s="32"/>
      <c r="I9233" s="32"/>
      <c r="J9233" s="32"/>
      <c r="K9233" s="32"/>
      <c r="L9233" s="32"/>
    </row>
    <row r="9234" spans="7:12" x14ac:dyDescent="0.2">
      <c r="G9234" s="32"/>
      <c r="H9234" s="32"/>
      <c r="I9234" s="32"/>
      <c r="J9234" s="32"/>
      <c r="K9234" s="32"/>
      <c r="L9234" s="32"/>
    </row>
    <row r="9235" spans="7:12" x14ac:dyDescent="0.2">
      <c r="G9235" s="32"/>
      <c r="H9235" s="32"/>
      <c r="I9235" s="32"/>
      <c r="J9235" s="32"/>
      <c r="K9235" s="32"/>
      <c r="L9235" s="32"/>
    </row>
    <row r="9236" spans="7:12" x14ac:dyDescent="0.2">
      <c r="G9236" s="32"/>
      <c r="H9236" s="32"/>
      <c r="I9236" s="32"/>
      <c r="J9236" s="32"/>
      <c r="K9236" s="32"/>
      <c r="L9236" s="32"/>
    </row>
    <row r="9237" spans="7:12" x14ac:dyDescent="0.2">
      <c r="G9237" s="32"/>
      <c r="H9237" s="32"/>
      <c r="I9237" s="32"/>
      <c r="J9237" s="32"/>
      <c r="K9237" s="32"/>
      <c r="L9237" s="32"/>
    </row>
    <row r="9238" spans="7:12" x14ac:dyDescent="0.2">
      <c r="G9238" s="32"/>
      <c r="H9238" s="32"/>
      <c r="I9238" s="32"/>
      <c r="J9238" s="32"/>
      <c r="K9238" s="32"/>
      <c r="L9238" s="32"/>
    </row>
    <row r="9239" spans="7:12" x14ac:dyDescent="0.2">
      <c r="G9239" s="32"/>
      <c r="H9239" s="32"/>
      <c r="I9239" s="32"/>
      <c r="J9239" s="32"/>
      <c r="K9239" s="32"/>
      <c r="L9239" s="32"/>
    </row>
    <row r="9240" spans="7:12" x14ac:dyDescent="0.2">
      <c r="G9240" s="32"/>
      <c r="H9240" s="32"/>
      <c r="I9240" s="32"/>
      <c r="J9240" s="32"/>
      <c r="K9240" s="32"/>
      <c r="L9240" s="32"/>
    </row>
    <row r="9241" spans="7:12" x14ac:dyDescent="0.2">
      <c r="G9241" s="32"/>
      <c r="H9241" s="32"/>
      <c r="I9241" s="32"/>
      <c r="J9241" s="32"/>
      <c r="K9241" s="32"/>
      <c r="L9241" s="32"/>
    </row>
    <row r="9242" spans="7:12" x14ac:dyDescent="0.2">
      <c r="G9242" s="32"/>
      <c r="H9242" s="32"/>
      <c r="I9242" s="32"/>
      <c r="J9242" s="32"/>
      <c r="K9242" s="32"/>
      <c r="L9242" s="32"/>
    </row>
    <row r="9243" spans="7:12" x14ac:dyDescent="0.2">
      <c r="G9243" s="32"/>
      <c r="H9243" s="32"/>
      <c r="I9243" s="32"/>
      <c r="J9243" s="32"/>
      <c r="K9243" s="32"/>
      <c r="L9243" s="32"/>
    </row>
    <row r="9244" spans="7:12" x14ac:dyDescent="0.2">
      <c r="G9244" s="32"/>
      <c r="H9244" s="32"/>
      <c r="I9244" s="32"/>
      <c r="J9244" s="32"/>
      <c r="K9244" s="32"/>
      <c r="L9244" s="32"/>
    </row>
    <row r="9245" spans="7:12" x14ac:dyDescent="0.2">
      <c r="G9245" s="32"/>
      <c r="H9245" s="32"/>
      <c r="I9245" s="32"/>
      <c r="J9245" s="32"/>
      <c r="K9245" s="32"/>
      <c r="L9245" s="32"/>
    </row>
    <row r="9246" spans="7:12" x14ac:dyDescent="0.2">
      <c r="G9246" s="32"/>
      <c r="H9246" s="32"/>
      <c r="I9246" s="32"/>
      <c r="J9246" s="32"/>
      <c r="K9246" s="32"/>
      <c r="L9246" s="32"/>
    </row>
    <row r="9247" spans="7:12" x14ac:dyDescent="0.2">
      <c r="G9247" s="32"/>
      <c r="H9247" s="32"/>
      <c r="I9247" s="32"/>
      <c r="J9247" s="32"/>
      <c r="K9247" s="32"/>
      <c r="L9247" s="32"/>
    </row>
    <row r="9248" spans="7:12" x14ac:dyDescent="0.2">
      <c r="G9248" s="32"/>
      <c r="H9248" s="32"/>
      <c r="I9248" s="32"/>
      <c r="J9248" s="32"/>
      <c r="K9248" s="32"/>
      <c r="L9248" s="32"/>
    </row>
    <row r="9249" spans="7:12" x14ac:dyDescent="0.2">
      <c r="G9249" s="32"/>
      <c r="H9249" s="32"/>
      <c r="I9249" s="32"/>
      <c r="J9249" s="32"/>
      <c r="K9249" s="32"/>
      <c r="L9249" s="32"/>
    </row>
    <row r="9250" spans="7:12" x14ac:dyDescent="0.2">
      <c r="G9250" s="32"/>
      <c r="H9250" s="32"/>
      <c r="I9250" s="32"/>
      <c r="J9250" s="32"/>
      <c r="K9250" s="32"/>
      <c r="L9250" s="32"/>
    </row>
    <row r="9251" spans="7:12" x14ac:dyDescent="0.2">
      <c r="G9251" s="32"/>
      <c r="H9251" s="32"/>
      <c r="I9251" s="32"/>
      <c r="J9251" s="32"/>
      <c r="K9251" s="32"/>
      <c r="L9251" s="32"/>
    </row>
    <row r="9252" spans="7:12" x14ac:dyDescent="0.2">
      <c r="G9252" s="32"/>
      <c r="H9252" s="32"/>
      <c r="I9252" s="32"/>
      <c r="J9252" s="32"/>
      <c r="K9252" s="32"/>
      <c r="L9252" s="32"/>
    </row>
    <row r="9253" spans="7:12" x14ac:dyDescent="0.2">
      <c r="G9253" s="32"/>
      <c r="H9253" s="32"/>
      <c r="I9253" s="32"/>
      <c r="J9253" s="32"/>
      <c r="K9253" s="32"/>
      <c r="L9253" s="32"/>
    </row>
    <row r="9254" spans="7:12" x14ac:dyDescent="0.2">
      <c r="G9254" s="32"/>
      <c r="H9254" s="32"/>
      <c r="I9254" s="32"/>
      <c r="J9254" s="32"/>
      <c r="K9254" s="32"/>
      <c r="L9254" s="32"/>
    </row>
    <row r="9255" spans="7:12" x14ac:dyDescent="0.2">
      <c r="G9255" s="32"/>
      <c r="H9255" s="32"/>
      <c r="I9255" s="32"/>
      <c r="J9255" s="32"/>
      <c r="K9255" s="32"/>
      <c r="L9255" s="32"/>
    </row>
    <row r="9256" spans="7:12" x14ac:dyDescent="0.2">
      <c r="G9256" s="32"/>
      <c r="H9256" s="32"/>
      <c r="I9256" s="32"/>
      <c r="J9256" s="32"/>
      <c r="K9256" s="32"/>
      <c r="L9256" s="32"/>
    </row>
    <row r="9257" spans="7:12" x14ac:dyDescent="0.2">
      <c r="G9257" s="32"/>
      <c r="H9257" s="32"/>
      <c r="I9257" s="32"/>
      <c r="J9257" s="32"/>
      <c r="K9257" s="32"/>
      <c r="L9257" s="32"/>
    </row>
    <row r="9258" spans="7:12" x14ac:dyDescent="0.2">
      <c r="G9258" s="32"/>
      <c r="H9258" s="32"/>
      <c r="I9258" s="32"/>
      <c r="J9258" s="32"/>
      <c r="K9258" s="32"/>
      <c r="L9258" s="32"/>
    </row>
    <row r="9259" spans="7:12" x14ac:dyDescent="0.2">
      <c r="G9259" s="32"/>
      <c r="H9259" s="32"/>
      <c r="I9259" s="32"/>
      <c r="J9259" s="32"/>
      <c r="K9259" s="32"/>
      <c r="L9259" s="32"/>
    </row>
    <row r="9260" spans="7:12" x14ac:dyDescent="0.2">
      <c r="G9260" s="32"/>
      <c r="H9260" s="32"/>
      <c r="I9260" s="32"/>
      <c r="J9260" s="32"/>
      <c r="K9260" s="32"/>
      <c r="L9260" s="32"/>
    </row>
    <row r="9261" spans="7:12" x14ac:dyDescent="0.2">
      <c r="G9261" s="32"/>
      <c r="H9261" s="32"/>
      <c r="I9261" s="32"/>
      <c r="J9261" s="32"/>
      <c r="K9261" s="32"/>
      <c r="L9261" s="32"/>
    </row>
    <row r="9262" spans="7:12" x14ac:dyDescent="0.2">
      <c r="G9262" s="32"/>
      <c r="H9262" s="32"/>
      <c r="I9262" s="32"/>
      <c r="J9262" s="32"/>
      <c r="K9262" s="32"/>
      <c r="L9262" s="32"/>
    </row>
    <row r="9263" spans="7:12" x14ac:dyDescent="0.2">
      <c r="G9263" s="32"/>
      <c r="H9263" s="32"/>
      <c r="I9263" s="32"/>
      <c r="J9263" s="32"/>
      <c r="K9263" s="32"/>
      <c r="L9263" s="32"/>
    </row>
    <row r="9264" spans="7:12" x14ac:dyDescent="0.2">
      <c r="G9264" s="32"/>
      <c r="H9264" s="32"/>
      <c r="I9264" s="32"/>
      <c r="J9264" s="32"/>
      <c r="K9264" s="32"/>
      <c r="L9264" s="32"/>
    </row>
    <row r="9265" spans="7:12" x14ac:dyDescent="0.2">
      <c r="G9265" s="32"/>
      <c r="H9265" s="32"/>
      <c r="I9265" s="32"/>
      <c r="J9265" s="32"/>
      <c r="K9265" s="32"/>
      <c r="L9265" s="32"/>
    </row>
    <row r="9266" spans="7:12" x14ac:dyDescent="0.2">
      <c r="G9266" s="32"/>
      <c r="H9266" s="32"/>
      <c r="I9266" s="32"/>
      <c r="J9266" s="32"/>
      <c r="K9266" s="32"/>
      <c r="L9266" s="32"/>
    </row>
    <row r="9267" spans="7:12" x14ac:dyDescent="0.2">
      <c r="G9267" s="32"/>
      <c r="H9267" s="32"/>
      <c r="I9267" s="32"/>
      <c r="J9267" s="32"/>
      <c r="K9267" s="32"/>
      <c r="L9267" s="32"/>
    </row>
    <row r="9268" spans="7:12" x14ac:dyDescent="0.2">
      <c r="G9268" s="32"/>
      <c r="H9268" s="32"/>
      <c r="I9268" s="32"/>
      <c r="J9268" s="32"/>
      <c r="K9268" s="32"/>
      <c r="L9268" s="32"/>
    </row>
    <row r="9269" spans="7:12" x14ac:dyDescent="0.2">
      <c r="G9269" s="32"/>
      <c r="H9269" s="32"/>
      <c r="I9269" s="32"/>
      <c r="J9269" s="32"/>
      <c r="K9269" s="32"/>
      <c r="L9269" s="32"/>
    </row>
    <row r="9270" spans="7:12" x14ac:dyDescent="0.2">
      <c r="G9270" s="32"/>
      <c r="H9270" s="32"/>
      <c r="I9270" s="32"/>
      <c r="J9270" s="32"/>
      <c r="K9270" s="32"/>
      <c r="L9270" s="32"/>
    </row>
    <row r="9271" spans="7:12" x14ac:dyDescent="0.2">
      <c r="G9271" s="32"/>
      <c r="H9271" s="32"/>
      <c r="I9271" s="32"/>
      <c r="J9271" s="32"/>
      <c r="K9271" s="32"/>
      <c r="L9271" s="32"/>
    </row>
    <row r="9272" spans="7:12" x14ac:dyDescent="0.2">
      <c r="G9272" s="32"/>
      <c r="H9272" s="32"/>
      <c r="I9272" s="32"/>
      <c r="J9272" s="32"/>
      <c r="K9272" s="32"/>
      <c r="L9272" s="32"/>
    </row>
    <row r="9273" spans="7:12" x14ac:dyDescent="0.2">
      <c r="G9273" s="32"/>
      <c r="H9273" s="32"/>
      <c r="I9273" s="32"/>
      <c r="J9273" s="32"/>
      <c r="K9273" s="32"/>
      <c r="L9273" s="32"/>
    </row>
    <row r="9274" spans="7:12" x14ac:dyDescent="0.2">
      <c r="G9274" s="32"/>
      <c r="H9274" s="32"/>
      <c r="I9274" s="32"/>
      <c r="J9274" s="32"/>
      <c r="K9274" s="32"/>
      <c r="L9274" s="32"/>
    </row>
    <row r="9275" spans="7:12" x14ac:dyDescent="0.2">
      <c r="G9275" s="32"/>
      <c r="H9275" s="32"/>
      <c r="I9275" s="32"/>
      <c r="J9275" s="32"/>
      <c r="K9275" s="32"/>
      <c r="L9275" s="32"/>
    </row>
    <row r="9276" spans="7:12" x14ac:dyDescent="0.2">
      <c r="G9276" s="32"/>
      <c r="H9276" s="32"/>
      <c r="I9276" s="32"/>
      <c r="J9276" s="32"/>
      <c r="K9276" s="32"/>
      <c r="L9276" s="32"/>
    </row>
    <row r="9277" spans="7:12" x14ac:dyDescent="0.2">
      <c r="G9277" s="32"/>
      <c r="H9277" s="32"/>
      <c r="I9277" s="32"/>
      <c r="J9277" s="32"/>
      <c r="K9277" s="32"/>
      <c r="L9277" s="32"/>
    </row>
    <row r="9278" spans="7:12" x14ac:dyDescent="0.2">
      <c r="G9278" s="32"/>
      <c r="H9278" s="32"/>
      <c r="I9278" s="32"/>
      <c r="J9278" s="32"/>
      <c r="K9278" s="32"/>
      <c r="L9278" s="32"/>
    </row>
    <row r="9279" spans="7:12" x14ac:dyDescent="0.2">
      <c r="G9279" s="32"/>
      <c r="H9279" s="32"/>
      <c r="I9279" s="32"/>
      <c r="J9279" s="32"/>
      <c r="K9279" s="32"/>
      <c r="L9279" s="32"/>
    </row>
    <row r="9280" spans="7:12" x14ac:dyDescent="0.2">
      <c r="G9280" s="32"/>
      <c r="H9280" s="32"/>
      <c r="I9280" s="32"/>
      <c r="J9280" s="32"/>
      <c r="K9280" s="32"/>
      <c r="L9280" s="32"/>
    </row>
    <row r="9281" spans="7:12" x14ac:dyDescent="0.2">
      <c r="G9281" s="32"/>
      <c r="H9281" s="32"/>
      <c r="I9281" s="32"/>
      <c r="J9281" s="32"/>
      <c r="K9281" s="32"/>
      <c r="L9281" s="32"/>
    </row>
    <row r="9282" spans="7:12" x14ac:dyDescent="0.2">
      <c r="G9282" s="32"/>
      <c r="H9282" s="32"/>
      <c r="I9282" s="32"/>
      <c r="J9282" s="32"/>
      <c r="K9282" s="32"/>
      <c r="L9282" s="32"/>
    </row>
    <row r="9283" spans="7:12" x14ac:dyDescent="0.2">
      <c r="G9283" s="32"/>
      <c r="H9283" s="32"/>
      <c r="I9283" s="32"/>
      <c r="J9283" s="32"/>
      <c r="K9283" s="32"/>
      <c r="L9283" s="32"/>
    </row>
    <row r="9284" spans="7:12" x14ac:dyDescent="0.2">
      <c r="G9284" s="32"/>
      <c r="H9284" s="32"/>
      <c r="I9284" s="32"/>
      <c r="J9284" s="32"/>
      <c r="K9284" s="32"/>
      <c r="L9284" s="32"/>
    </row>
    <row r="9285" spans="7:12" x14ac:dyDescent="0.2">
      <c r="G9285" s="32"/>
      <c r="H9285" s="32"/>
      <c r="I9285" s="32"/>
      <c r="J9285" s="32"/>
      <c r="K9285" s="32"/>
      <c r="L9285" s="32"/>
    </row>
    <row r="9286" spans="7:12" x14ac:dyDescent="0.2">
      <c r="G9286" s="32"/>
      <c r="H9286" s="32"/>
      <c r="I9286" s="32"/>
      <c r="J9286" s="32"/>
      <c r="K9286" s="32"/>
      <c r="L9286" s="32"/>
    </row>
    <row r="9287" spans="7:12" x14ac:dyDescent="0.2">
      <c r="G9287" s="32"/>
      <c r="H9287" s="32"/>
      <c r="I9287" s="32"/>
      <c r="J9287" s="32"/>
      <c r="K9287" s="32"/>
      <c r="L9287" s="32"/>
    </row>
    <row r="9288" spans="7:12" x14ac:dyDescent="0.2">
      <c r="G9288" s="32"/>
      <c r="H9288" s="32"/>
      <c r="I9288" s="32"/>
      <c r="J9288" s="32"/>
      <c r="K9288" s="32"/>
      <c r="L9288" s="32"/>
    </row>
    <row r="9289" spans="7:12" x14ac:dyDescent="0.2">
      <c r="G9289" s="32"/>
      <c r="H9289" s="32"/>
      <c r="I9289" s="32"/>
      <c r="J9289" s="32"/>
      <c r="K9289" s="32"/>
      <c r="L9289" s="32"/>
    </row>
    <row r="9290" spans="7:12" x14ac:dyDescent="0.2">
      <c r="G9290" s="32"/>
      <c r="H9290" s="32"/>
      <c r="I9290" s="32"/>
      <c r="J9290" s="32"/>
      <c r="K9290" s="32"/>
      <c r="L9290" s="32"/>
    </row>
    <row r="9291" spans="7:12" x14ac:dyDescent="0.2">
      <c r="G9291" s="32"/>
      <c r="H9291" s="32"/>
      <c r="I9291" s="32"/>
      <c r="J9291" s="32"/>
      <c r="K9291" s="32"/>
      <c r="L9291" s="32"/>
    </row>
    <row r="9292" spans="7:12" x14ac:dyDescent="0.2">
      <c r="G9292" s="32"/>
      <c r="H9292" s="32"/>
      <c r="I9292" s="32"/>
      <c r="J9292" s="32"/>
      <c r="K9292" s="32"/>
      <c r="L9292" s="32"/>
    </row>
    <row r="9293" spans="7:12" x14ac:dyDescent="0.2">
      <c r="G9293" s="32"/>
      <c r="H9293" s="32"/>
      <c r="I9293" s="32"/>
      <c r="J9293" s="32"/>
      <c r="K9293" s="32"/>
      <c r="L9293" s="32"/>
    </row>
    <row r="9294" spans="7:12" x14ac:dyDescent="0.2">
      <c r="G9294" s="32"/>
      <c r="H9294" s="32"/>
      <c r="I9294" s="32"/>
      <c r="J9294" s="32"/>
      <c r="K9294" s="32"/>
      <c r="L9294" s="32"/>
    </row>
    <row r="9295" spans="7:12" x14ac:dyDescent="0.2">
      <c r="G9295" s="32"/>
      <c r="H9295" s="32"/>
      <c r="I9295" s="32"/>
      <c r="J9295" s="32"/>
      <c r="K9295" s="32"/>
      <c r="L9295" s="32"/>
    </row>
    <row r="9296" spans="7:12" x14ac:dyDescent="0.2">
      <c r="G9296" s="32"/>
      <c r="H9296" s="32"/>
      <c r="I9296" s="32"/>
      <c r="J9296" s="32"/>
      <c r="K9296" s="32"/>
      <c r="L9296" s="32"/>
    </row>
    <row r="9297" spans="7:12" x14ac:dyDescent="0.2">
      <c r="G9297" s="32"/>
      <c r="H9297" s="32"/>
      <c r="I9297" s="32"/>
      <c r="J9297" s="32"/>
      <c r="K9297" s="32"/>
      <c r="L9297" s="32"/>
    </row>
    <row r="9298" spans="7:12" x14ac:dyDescent="0.2">
      <c r="G9298" s="32"/>
      <c r="H9298" s="32"/>
      <c r="I9298" s="32"/>
      <c r="J9298" s="32"/>
      <c r="K9298" s="32"/>
      <c r="L9298" s="32"/>
    </row>
    <row r="9299" spans="7:12" x14ac:dyDescent="0.2">
      <c r="G9299" s="32"/>
      <c r="H9299" s="32"/>
      <c r="I9299" s="32"/>
      <c r="J9299" s="32"/>
      <c r="K9299" s="32"/>
      <c r="L9299" s="32"/>
    </row>
    <row r="9300" spans="7:12" x14ac:dyDescent="0.2">
      <c r="G9300" s="32"/>
      <c r="H9300" s="32"/>
      <c r="I9300" s="32"/>
      <c r="J9300" s="32"/>
      <c r="K9300" s="32"/>
      <c r="L9300" s="32"/>
    </row>
    <row r="9301" spans="7:12" x14ac:dyDescent="0.2">
      <c r="G9301" s="32"/>
      <c r="H9301" s="32"/>
      <c r="I9301" s="32"/>
      <c r="J9301" s="32"/>
      <c r="K9301" s="32"/>
      <c r="L9301" s="32"/>
    </row>
    <row r="9302" spans="7:12" x14ac:dyDescent="0.2">
      <c r="G9302" s="32"/>
      <c r="H9302" s="32"/>
      <c r="I9302" s="32"/>
      <c r="J9302" s="32"/>
      <c r="K9302" s="32"/>
      <c r="L9302" s="32"/>
    </row>
    <row r="9303" spans="7:12" x14ac:dyDescent="0.2">
      <c r="G9303" s="32"/>
      <c r="H9303" s="32"/>
      <c r="I9303" s="32"/>
      <c r="J9303" s="32"/>
      <c r="K9303" s="32"/>
      <c r="L9303" s="32"/>
    </row>
    <row r="9304" spans="7:12" x14ac:dyDescent="0.2">
      <c r="G9304" s="32"/>
      <c r="H9304" s="32"/>
      <c r="I9304" s="32"/>
      <c r="J9304" s="32"/>
      <c r="K9304" s="32"/>
      <c r="L9304" s="32"/>
    </row>
    <row r="9305" spans="7:12" x14ac:dyDescent="0.2">
      <c r="G9305" s="32"/>
      <c r="H9305" s="32"/>
      <c r="I9305" s="32"/>
      <c r="J9305" s="32"/>
      <c r="K9305" s="32"/>
      <c r="L9305" s="32"/>
    </row>
    <row r="9306" spans="7:12" x14ac:dyDescent="0.2">
      <c r="G9306" s="32"/>
      <c r="H9306" s="32"/>
      <c r="I9306" s="32"/>
      <c r="J9306" s="32"/>
      <c r="K9306" s="32"/>
      <c r="L9306" s="32"/>
    </row>
    <row r="9307" spans="7:12" x14ac:dyDescent="0.2">
      <c r="G9307" s="32"/>
      <c r="H9307" s="32"/>
      <c r="I9307" s="32"/>
      <c r="J9307" s="32"/>
      <c r="K9307" s="32"/>
      <c r="L9307" s="32"/>
    </row>
    <row r="9308" spans="7:12" x14ac:dyDescent="0.2">
      <c r="G9308" s="32"/>
      <c r="H9308" s="32"/>
      <c r="I9308" s="32"/>
      <c r="J9308" s="32"/>
      <c r="K9308" s="32"/>
      <c r="L9308" s="32"/>
    </row>
    <row r="9309" spans="7:12" x14ac:dyDescent="0.2">
      <c r="G9309" s="32"/>
      <c r="H9309" s="32"/>
      <c r="I9309" s="32"/>
      <c r="J9309" s="32"/>
      <c r="K9309" s="32"/>
      <c r="L9309" s="32"/>
    </row>
    <row r="9310" spans="7:12" x14ac:dyDescent="0.2">
      <c r="G9310" s="32"/>
      <c r="H9310" s="32"/>
      <c r="I9310" s="32"/>
      <c r="J9310" s="32"/>
      <c r="K9310" s="32"/>
      <c r="L9310" s="32"/>
    </row>
    <row r="9311" spans="7:12" x14ac:dyDescent="0.2">
      <c r="G9311" s="32"/>
      <c r="H9311" s="32"/>
      <c r="I9311" s="32"/>
      <c r="J9311" s="32"/>
      <c r="K9311" s="32"/>
      <c r="L9311" s="32"/>
    </row>
    <row r="9312" spans="7:12" x14ac:dyDescent="0.2">
      <c r="G9312" s="32"/>
      <c r="H9312" s="32"/>
      <c r="I9312" s="32"/>
      <c r="J9312" s="32"/>
      <c r="K9312" s="32"/>
      <c r="L9312" s="32"/>
    </row>
    <row r="9313" spans="7:12" x14ac:dyDescent="0.2">
      <c r="G9313" s="32"/>
      <c r="H9313" s="32"/>
      <c r="I9313" s="32"/>
      <c r="J9313" s="32"/>
      <c r="K9313" s="32"/>
      <c r="L9313" s="32"/>
    </row>
    <row r="9314" spans="7:12" x14ac:dyDescent="0.2">
      <c r="G9314" s="32"/>
      <c r="H9314" s="32"/>
      <c r="I9314" s="32"/>
      <c r="J9314" s="32"/>
      <c r="K9314" s="32"/>
      <c r="L9314" s="32"/>
    </row>
    <row r="9315" spans="7:12" x14ac:dyDescent="0.2">
      <c r="G9315" s="32"/>
      <c r="H9315" s="32"/>
      <c r="I9315" s="32"/>
      <c r="J9315" s="32"/>
      <c r="K9315" s="32"/>
      <c r="L9315" s="32"/>
    </row>
    <row r="9316" spans="7:12" x14ac:dyDescent="0.2">
      <c r="G9316" s="32"/>
      <c r="H9316" s="32"/>
      <c r="I9316" s="32"/>
      <c r="J9316" s="32"/>
      <c r="K9316" s="32"/>
      <c r="L9316" s="32"/>
    </row>
    <row r="9317" spans="7:12" x14ac:dyDescent="0.2">
      <c r="G9317" s="32"/>
      <c r="H9317" s="32"/>
      <c r="I9317" s="32"/>
      <c r="J9317" s="32"/>
      <c r="K9317" s="32"/>
      <c r="L9317" s="32"/>
    </row>
    <row r="9318" spans="7:12" x14ac:dyDescent="0.2">
      <c r="G9318" s="32"/>
      <c r="H9318" s="32"/>
      <c r="I9318" s="32"/>
      <c r="J9318" s="32"/>
      <c r="K9318" s="32"/>
      <c r="L9318" s="32"/>
    </row>
    <row r="9319" spans="7:12" x14ac:dyDescent="0.2">
      <c r="G9319" s="32"/>
      <c r="H9319" s="32"/>
      <c r="I9319" s="32"/>
      <c r="J9319" s="32"/>
      <c r="K9319" s="32"/>
      <c r="L9319" s="32"/>
    </row>
    <row r="9320" spans="7:12" x14ac:dyDescent="0.2">
      <c r="G9320" s="32"/>
      <c r="H9320" s="32"/>
      <c r="I9320" s="32"/>
      <c r="J9320" s="32"/>
      <c r="K9320" s="32"/>
      <c r="L9320" s="32"/>
    </row>
    <row r="9321" spans="7:12" x14ac:dyDescent="0.2">
      <c r="G9321" s="32"/>
      <c r="H9321" s="32"/>
      <c r="I9321" s="32"/>
      <c r="J9321" s="32"/>
      <c r="K9321" s="32"/>
      <c r="L9321" s="32"/>
    </row>
    <row r="9322" spans="7:12" x14ac:dyDescent="0.2">
      <c r="G9322" s="32"/>
      <c r="H9322" s="32"/>
      <c r="I9322" s="32"/>
      <c r="J9322" s="32"/>
      <c r="K9322" s="32"/>
      <c r="L9322" s="32"/>
    </row>
    <row r="9323" spans="7:12" x14ac:dyDescent="0.2">
      <c r="G9323" s="32"/>
      <c r="H9323" s="32"/>
      <c r="I9323" s="32"/>
      <c r="J9323" s="32"/>
      <c r="K9323" s="32"/>
      <c r="L9323" s="32"/>
    </row>
    <row r="9324" spans="7:12" x14ac:dyDescent="0.2">
      <c r="G9324" s="32"/>
      <c r="H9324" s="32"/>
      <c r="I9324" s="32"/>
      <c r="J9324" s="32"/>
      <c r="K9324" s="32"/>
      <c r="L9324" s="32"/>
    </row>
    <row r="9325" spans="7:12" x14ac:dyDescent="0.2">
      <c r="G9325" s="32"/>
      <c r="H9325" s="32"/>
      <c r="I9325" s="32"/>
      <c r="J9325" s="32"/>
      <c r="K9325" s="32"/>
      <c r="L9325" s="32"/>
    </row>
    <row r="9326" spans="7:12" x14ac:dyDescent="0.2">
      <c r="G9326" s="32"/>
      <c r="H9326" s="32"/>
      <c r="I9326" s="32"/>
      <c r="J9326" s="32"/>
      <c r="K9326" s="32"/>
      <c r="L9326" s="32"/>
    </row>
    <row r="9327" spans="7:12" x14ac:dyDescent="0.2">
      <c r="G9327" s="32"/>
      <c r="H9327" s="32"/>
      <c r="I9327" s="32"/>
      <c r="J9327" s="32"/>
      <c r="K9327" s="32"/>
      <c r="L9327" s="32"/>
    </row>
    <row r="9328" spans="7:12" x14ac:dyDescent="0.2">
      <c r="G9328" s="32"/>
      <c r="H9328" s="32"/>
      <c r="I9328" s="32"/>
      <c r="J9328" s="32"/>
      <c r="K9328" s="32"/>
      <c r="L9328" s="32"/>
    </row>
    <row r="9329" spans="7:12" x14ac:dyDescent="0.2">
      <c r="G9329" s="32"/>
      <c r="H9329" s="32"/>
      <c r="I9329" s="32"/>
      <c r="J9329" s="32"/>
      <c r="K9329" s="32"/>
      <c r="L9329" s="32"/>
    </row>
    <row r="9330" spans="7:12" x14ac:dyDescent="0.2">
      <c r="G9330" s="32"/>
      <c r="H9330" s="32"/>
      <c r="I9330" s="32"/>
      <c r="J9330" s="32"/>
      <c r="K9330" s="32"/>
      <c r="L9330" s="32"/>
    </row>
    <row r="9331" spans="7:12" x14ac:dyDescent="0.2">
      <c r="G9331" s="32"/>
      <c r="H9331" s="32"/>
      <c r="I9331" s="32"/>
      <c r="J9331" s="32"/>
      <c r="K9331" s="32"/>
      <c r="L9331" s="32"/>
    </row>
    <row r="9332" spans="7:12" x14ac:dyDescent="0.2">
      <c r="G9332" s="32"/>
      <c r="H9332" s="32"/>
      <c r="I9332" s="32"/>
      <c r="J9332" s="32"/>
      <c r="K9332" s="32"/>
      <c r="L9332" s="32"/>
    </row>
    <row r="9333" spans="7:12" x14ac:dyDescent="0.2">
      <c r="G9333" s="32"/>
      <c r="H9333" s="32"/>
      <c r="I9333" s="32"/>
      <c r="J9333" s="32"/>
      <c r="K9333" s="32"/>
      <c r="L9333" s="32"/>
    </row>
    <row r="9334" spans="7:12" x14ac:dyDescent="0.2">
      <c r="G9334" s="32"/>
      <c r="H9334" s="32"/>
      <c r="I9334" s="32"/>
      <c r="J9334" s="32"/>
      <c r="K9334" s="32"/>
      <c r="L9334" s="32"/>
    </row>
    <row r="9335" spans="7:12" x14ac:dyDescent="0.2">
      <c r="G9335" s="32"/>
      <c r="H9335" s="32"/>
      <c r="I9335" s="32"/>
      <c r="J9335" s="32"/>
      <c r="K9335" s="32"/>
      <c r="L9335" s="32"/>
    </row>
    <row r="9336" spans="7:12" x14ac:dyDescent="0.2">
      <c r="G9336" s="32"/>
      <c r="H9336" s="32"/>
      <c r="I9336" s="32"/>
      <c r="J9336" s="32"/>
      <c r="K9336" s="32"/>
      <c r="L9336" s="32"/>
    </row>
    <row r="9337" spans="7:12" x14ac:dyDescent="0.2">
      <c r="G9337" s="32"/>
      <c r="H9337" s="32"/>
      <c r="I9337" s="32"/>
      <c r="J9337" s="32"/>
      <c r="K9337" s="32"/>
      <c r="L9337" s="32"/>
    </row>
    <row r="9338" spans="7:12" x14ac:dyDescent="0.2">
      <c r="G9338" s="32"/>
      <c r="H9338" s="32"/>
      <c r="I9338" s="32"/>
      <c r="J9338" s="32"/>
      <c r="K9338" s="32"/>
      <c r="L9338" s="32"/>
    </row>
    <row r="9339" spans="7:12" x14ac:dyDescent="0.2">
      <c r="G9339" s="32"/>
      <c r="H9339" s="32"/>
      <c r="I9339" s="32"/>
      <c r="J9339" s="32"/>
      <c r="K9339" s="32"/>
      <c r="L9339" s="32"/>
    </row>
    <row r="9340" spans="7:12" x14ac:dyDescent="0.2">
      <c r="G9340" s="32"/>
      <c r="H9340" s="32"/>
      <c r="I9340" s="32"/>
      <c r="J9340" s="32"/>
      <c r="K9340" s="32"/>
      <c r="L9340" s="32"/>
    </row>
    <row r="9341" spans="7:12" x14ac:dyDescent="0.2">
      <c r="G9341" s="32"/>
      <c r="H9341" s="32"/>
      <c r="I9341" s="32"/>
      <c r="J9341" s="32"/>
      <c r="K9341" s="32"/>
      <c r="L9341" s="32"/>
    </row>
    <row r="9342" spans="7:12" x14ac:dyDescent="0.2">
      <c r="G9342" s="32"/>
      <c r="H9342" s="32"/>
      <c r="I9342" s="32"/>
      <c r="J9342" s="32"/>
      <c r="K9342" s="32"/>
      <c r="L9342" s="32"/>
    </row>
    <row r="9343" spans="7:12" x14ac:dyDescent="0.2">
      <c r="G9343" s="32"/>
      <c r="H9343" s="32"/>
      <c r="I9343" s="32"/>
      <c r="J9343" s="32"/>
      <c r="K9343" s="32"/>
      <c r="L9343" s="32"/>
    </row>
    <row r="9344" spans="7:12" x14ac:dyDescent="0.2">
      <c r="G9344" s="32"/>
      <c r="H9344" s="32"/>
      <c r="I9344" s="32"/>
      <c r="J9344" s="32"/>
      <c r="K9344" s="32"/>
      <c r="L9344" s="32"/>
    </row>
    <row r="9345" spans="7:12" x14ac:dyDescent="0.2">
      <c r="G9345" s="32"/>
      <c r="H9345" s="32"/>
      <c r="I9345" s="32"/>
      <c r="J9345" s="32"/>
      <c r="K9345" s="32"/>
      <c r="L9345" s="32"/>
    </row>
    <row r="9346" spans="7:12" x14ac:dyDescent="0.2">
      <c r="G9346" s="32"/>
      <c r="H9346" s="32"/>
      <c r="I9346" s="32"/>
      <c r="J9346" s="32"/>
      <c r="K9346" s="32"/>
      <c r="L9346" s="32"/>
    </row>
    <row r="9347" spans="7:12" x14ac:dyDescent="0.2">
      <c r="G9347" s="32"/>
      <c r="H9347" s="32"/>
      <c r="I9347" s="32"/>
      <c r="J9347" s="32"/>
      <c r="K9347" s="32"/>
      <c r="L9347" s="32"/>
    </row>
    <row r="9348" spans="7:12" x14ac:dyDescent="0.2">
      <c r="G9348" s="32"/>
      <c r="H9348" s="32"/>
      <c r="I9348" s="32"/>
      <c r="J9348" s="32"/>
      <c r="K9348" s="32"/>
      <c r="L9348" s="32"/>
    </row>
    <row r="9349" spans="7:12" x14ac:dyDescent="0.2">
      <c r="G9349" s="32"/>
      <c r="H9349" s="32"/>
      <c r="I9349" s="32"/>
      <c r="J9349" s="32"/>
      <c r="K9349" s="32"/>
      <c r="L9349" s="32"/>
    </row>
    <row r="9350" spans="7:12" x14ac:dyDescent="0.2">
      <c r="G9350" s="32"/>
      <c r="H9350" s="32"/>
      <c r="I9350" s="32"/>
      <c r="J9350" s="32"/>
      <c r="K9350" s="32"/>
      <c r="L9350" s="32"/>
    </row>
    <row r="9351" spans="7:12" x14ac:dyDescent="0.2">
      <c r="G9351" s="32"/>
      <c r="H9351" s="32"/>
      <c r="I9351" s="32"/>
      <c r="J9351" s="32"/>
      <c r="K9351" s="32"/>
      <c r="L9351" s="32"/>
    </row>
    <row r="9352" spans="7:12" x14ac:dyDescent="0.2">
      <c r="G9352" s="32"/>
      <c r="H9352" s="32"/>
      <c r="I9352" s="32"/>
      <c r="J9352" s="32"/>
      <c r="K9352" s="32"/>
      <c r="L9352" s="32"/>
    </row>
    <row r="9353" spans="7:12" x14ac:dyDescent="0.2">
      <c r="G9353" s="32"/>
      <c r="H9353" s="32"/>
      <c r="I9353" s="32"/>
      <c r="J9353" s="32"/>
      <c r="K9353" s="32"/>
      <c r="L9353" s="32"/>
    </row>
    <row r="9354" spans="7:12" x14ac:dyDescent="0.2">
      <c r="G9354" s="32"/>
      <c r="H9354" s="32"/>
      <c r="I9354" s="32"/>
      <c r="J9354" s="32"/>
      <c r="K9354" s="32"/>
      <c r="L9354" s="32"/>
    </row>
    <row r="9355" spans="7:12" x14ac:dyDescent="0.2">
      <c r="G9355" s="32"/>
      <c r="H9355" s="32"/>
      <c r="I9355" s="32"/>
      <c r="J9355" s="32"/>
      <c r="K9355" s="32"/>
      <c r="L9355" s="32"/>
    </row>
    <row r="9356" spans="7:12" x14ac:dyDescent="0.2">
      <c r="G9356" s="32"/>
      <c r="H9356" s="32"/>
      <c r="I9356" s="32"/>
      <c r="J9356" s="32"/>
      <c r="K9356" s="32"/>
      <c r="L9356" s="32"/>
    </row>
    <row r="9357" spans="7:12" x14ac:dyDescent="0.2">
      <c r="G9357" s="32"/>
      <c r="H9357" s="32"/>
      <c r="I9357" s="32"/>
      <c r="J9357" s="32"/>
      <c r="K9357" s="32"/>
      <c r="L9357" s="32"/>
    </row>
    <row r="9358" spans="7:12" x14ac:dyDescent="0.2">
      <c r="G9358" s="32"/>
      <c r="H9358" s="32"/>
      <c r="I9358" s="32"/>
      <c r="J9358" s="32"/>
      <c r="K9358" s="32"/>
      <c r="L9358" s="32"/>
    </row>
    <row r="9359" spans="7:12" x14ac:dyDescent="0.2">
      <c r="G9359" s="32"/>
      <c r="H9359" s="32"/>
      <c r="I9359" s="32"/>
      <c r="J9359" s="32"/>
      <c r="K9359" s="32"/>
      <c r="L9359" s="32"/>
    </row>
    <row r="9360" spans="7:12" x14ac:dyDescent="0.2">
      <c r="G9360" s="32"/>
      <c r="H9360" s="32"/>
      <c r="I9360" s="32"/>
      <c r="J9360" s="32"/>
      <c r="K9360" s="32"/>
      <c r="L9360" s="32"/>
    </row>
    <row r="9361" spans="7:12" x14ac:dyDescent="0.2">
      <c r="G9361" s="32"/>
      <c r="H9361" s="32"/>
      <c r="I9361" s="32"/>
      <c r="J9361" s="32"/>
      <c r="K9361" s="32"/>
      <c r="L9361" s="32"/>
    </row>
    <row r="9362" spans="7:12" x14ac:dyDescent="0.2">
      <c r="G9362" s="32"/>
      <c r="H9362" s="32"/>
      <c r="I9362" s="32"/>
      <c r="J9362" s="32"/>
      <c r="K9362" s="32"/>
      <c r="L9362" s="32"/>
    </row>
    <row r="9363" spans="7:12" x14ac:dyDescent="0.2">
      <c r="G9363" s="32"/>
      <c r="H9363" s="32"/>
      <c r="I9363" s="32"/>
      <c r="J9363" s="32"/>
      <c r="K9363" s="32"/>
      <c r="L9363" s="32"/>
    </row>
    <row r="9364" spans="7:12" x14ac:dyDescent="0.2">
      <c r="G9364" s="32"/>
      <c r="H9364" s="32"/>
      <c r="I9364" s="32"/>
      <c r="J9364" s="32"/>
      <c r="K9364" s="32"/>
      <c r="L9364" s="32"/>
    </row>
    <row r="9365" spans="7:12" x14ac:dyDescent="0.2">
      <c r="G9365" s="32"/>
      <c r="H9365" s="32"/>
      <c r="I9365" s="32"/>
      <c r="J9365" s="32"/>
      <c r="K9365" s="32"/>
      <c r="L9365" s="32"/>
    </row>
    <row r="9366" spans="7:12" x14ac:dyDescent="0.2">
      <c r="G9366" s="32"/>
      <c r="H9366" s="32"/>
      <c r="I9366" s="32"/>
      <c r="J9366" s="32"/>
      <c r="K9366" s="32"/>
      <c r="L9366" s="32"/>
    </row>
    <row r="9367" spans="7:12" x14ac:dyDescent="0.2">
      <c r="G9367" s="32"/>
      <c r="H9367" s="32"/>
      <c r="I9367" s="32"/>
      <c r="J9367" s="32"/>
      <c r="K9367" s="32"/>
      <c r="L9367" s="32"/>
    </row>
    <row r="9368" spans="7:12" x14ac:dyDescent="0.2">
      <c r="G9368" s="32"/>
      <c r="H9368" s="32"/>
      <c r="I9368" s="32"/>
      <c r="J9368" s="32"/>
      <c r="K9368" s="32"/>
      <c r="L9368" s="32"/>
    </row>
    <row r="9369" spans="7:12" x14ac:dyDescent="0.2">
      <c r="G9369" s="32"/>
      <c r="H9369" s="32"/>
      <c r="I9369" s="32"/>
      <c r="J9369" s="32"/>
      <c r="K9369" s="32"/>
      <c r="L9369" s="32"/>
    </row>
    <row r="9370" spans="7:12" x14ac:dyDescent="0.2">
      <c r="G9370" s="32"/>
      <c r="H9370" s="32"/>
      <c r="I9370" s="32"/>
      <c r="J9370" s="32"/>
      <c r="K9370" s="32"/>
      <c r="L9370" s="32"/>
    </row>
    <row r="9371" spans="7:12" x14ac:dyDescent="0.2">
      <c r="G9371" s="32"/>
      <c r="H9371" s="32"/>
      <c r="I9371" s="32"/>
      <c r="J9371" s="32"/>
      <c r="K9371" s="32"/>
      <c r="L9371" s="32"/>
    </row>
    <row r="9372" spans="7:12" x14ac:dyDescent="0.2">
      <c r="G9372" s="32"/>
      <c r="H9372" s="32"/>
      <c r="I9372" s="32"/>
      <c r="J9372" s="32"/>
      <c r="K9372" s="32"/>
      <c r="L9372" s="32"/>
    </row>
    <row r="9373" spans="7:12" x14ac:dyDescent="0.2">
      <c r="G9373" s="32"/>
      <c r="H9373" s="32"/>
      <c r="I9373" s="32"/>
      <c r="J9373" s="32"/>
      <c r="K9373" s="32"/>
      <c r="L9373" s="32"/>
    </row>
    <row r="9374" spans="7:12" x14ac:dyDescent="0.2">
      <c r="G9374" s="32"/>
      <c r="H9374" s="32"/>
      <c r="I9374" s="32"/>
      <c r="J9374" s="32"/>
      <c r="K9374" s="32"/>
      <c r="L9374" s="32"/>
    </row>
    <row r="9375" spans="7:12" x14ac:dyDescent="0.2">
      <c r="G9375" s="32"/>
      <c r="H9375" s="32"/>
      <c r="I9375" s="32"/>
      <c r="J9375" s="32"/>
      <c r="K9375" s="32"/>
      <c r="L9375" s="32"/>
    </row>
    <row r="9376" spans="7:12" x14ac:dyDescent="0.2">
      <c r="G9376" s="32"/>
      <c r="H9376" s="32"/>
      <c r="I9376" s="32"/>
      <c r="J9376" s="32"/>
      <c r="K9376" s="32"/>
      <c r="L9376" s="32"/>
    </row>
    <row r="9377" spans="7:12" x14ac:dyDescent="0.2">
      <c r="G9377" s="32"/>
      <c r="H9377" s="32"/>
      <c r="I9377" s="32"/>
      <c r="J9377" s="32"/>
      <c r="K9377" s="32"/>
      <c r="L9377" s="32"/>
    </row>
    <row r="9378" spans="7:12" x14ac:dyDescent="0.2">
      <c r="G9378" s="32"/>
      <c r="H9378" s="32"/>
      <c r="I9378" s="32"/>
      <c r="J9378" s="32"/>
      <c r="K9378" s="32"/>
      <c r="L9378" s="32"/>
    </row>
    <row r="9379" spans="7:12" x14ac:dyDescent="0.2">
      <c r="G9379" s="32"/>
      <c r="H9379" s="32"/>
      <c r="I9379" s="32"/>
      <c r="J9379" s="32"/>
      <c r="K9379" s="32"/>
      <c r="L9379" s="32"/>
    </row>
    <row r="9380" spans="7:12" x14ac:dyDescent="0.2">
      <c r="G9380" s="32"/>
      <c r="H9380" s="32"/>
      <c r="I9380" s="32"/>
      <c r="J9380" s="32"/>
      <c r="K9380" s="32"/>
      <c r="L9380" s="32"/>
    </row>
    <row r="9381" spans="7:12" x14ac:dyDescent="0.2">
      <c r="G9381" s="32"/>
      <c r="H9381" s="32"/>
      <c r="I9381" s="32"/>
      <c r="J9381" s="32"/>
      <c r="K9381" s="32"/>
      <c r="L9381" s="32"/>
    </row>
    <row r="9382" spans="7:12" x14ac:dyDescent="0.2">
      <c r="G9382" s="32"/>
      <c r="H9382" s="32"/>
      <c r="I9382" s="32"/>
      <c r="J9382" s="32"/>
      <c r="K9382" s="32"/>
      <c r="L9382" s="32"/>
    </row>
    <row r="9383" spans="7:12" x14ac:dyDescent="0.2">
      <c r="G9383" s="32"/>
      <c r="H9383" s="32"/>
      <c r="I9383" s="32"/>
      <c r="J9383" s="32"/>
      <c r="K9383" s="32"/>
      <c r="L9383" s="32"/>
    </row>
    <row r="9384" spans="7:12" x14ac:dyDescent="0.2">
      <c r="G9384" s="32"/>
      <c r="H9384" s="32"/>
      <c r="I9384" s="32"/>
      <c r="J9384" s="32"/>
      <c r="K9384" s="32"/>
      <c r="L9384" s="32"/>
    </row>
    <row r="9385" spans="7:12" x14ac:dyDescent="0.2">
      <c r="G9385" s="32"/>
      <c r="H9385" s="32"/>
      <c r="I9385" s="32"/>
      <c r="J9385" s="32"/>
      <c r="K9385" s="32"/>
      <c r="L9385" s="32"/>
    </row>
    <row r="9386" spans="7:12" x14ac:dyDescent="0.2">
      <c r="G9386" s="32"/>
      <c r="H9386" s="32"/>
      <c r="I9386" s="32"/>
      <c r="J9386" s="32"/>
      <c r="K9386" s="32"/>
      <c r="L9386" s="32"/>
    </row>
    <row r="9387" spans="7:12" x14ac:dyDescent="0.2">
      <c r="G9387" s="32"/>
      <c r="H9387" s="32"/>
      <c r="I9387" s="32"/>
      <c r="J9387" s="32"/>
      <c r="K9387" s="32"/>
      <c r="L9387" s="32"/>
    </row>
    <row r="9388" spans="7:12" x14ac:dyDescent="0.2">
      <c r="G9388" s="32"/>
      <c r="H9388" s="32"/>
      <c r="I9388" s="32"/>
      <c r="J9388" s="32"/>
      <c r="K9388" s="32"/>
      <c r="L9388" s="32"/>
    </row>
    <row r="9389" spans="7:12" x14ac:dyDescent="0.2">
      <c r="G9389" s="32"/>
      <c r="H9389" s="32"/>
      <c r="I9389" s="32"/>
      <c r="J9389" s="32"/>
      <c r="K9389" s="32"/>
      <c r="L9389" s="32"/>
    </row>
    <row r="9390" spans="7:12" x14ac:dyDescent="0.2">
      <c r="G9390" s="32"/>
      <c r="H9390" s="32"/>
      <c r="I9390" s="32"/>
      <c r="J9390" s="32"/>
      <c r="K9390" s="32"/>
      <c r="L9390" s="32"/>
    </row>
    <row r="9391" spans="7:12" x14ac:dyDescent="0.2">
      <c r="G9391" s="32"/>
      <c r="H9391" s="32"/>
      <c r="I9391" s="32"/>
      <c r="J9391" s="32"/>
      <c r="K9391" s="32"/>
      <c r="L9391" s="32"/>
    </row>
    <row r="9392" spans="7:12" x14ac:dyDescent="0.2">
      <c r="G9392" s="32"/>
      <c r="H9392" s="32"/>
      <c r="I9392" s="32"/>
      <c r="J9392" s="32"/>
      <c r="K9392" s="32"/>
      <c r="L9392" s="32"/>
    </row>
    <row r="9393" spans="7:12" x14ac:dyDescent="0.2">
      <c r="G9393" s="32"/>
      <c r="H9393" s="32"/>
      <c r="I9393" s="32"/>
      <c r="J9393" s="32"/>
      <c r="K9393" s="32"/>
      <c r="L9393" s="32"/>
    </row>
    <row r="9394" spans="7:12" x14ac:dyDescent="0.2">
      <c r="G9394" s="32"/>
      <c r="H9394" s="32"/>
      <c r="I9394" s="32"/>
      <c r="J9394" s="32"/>
      <c r="K9394" s="32"/>
      <c r="L9394" s="32"/>
    </row>
    <row r="9395" spans="7:12" x14ac:dyDescent="0.2">
      <c r="G9395" s="32"/>
      <c r="H9395" s="32"/>
      <c r="I9395" s="32"/>
      <c r="J9395" s="32"/>
      <c r="K9395" s="32"/>
      <c r="L9395" s="32"/>
    </row>
    <row r="9396" spans="7:12" x14ac:dyDescent="0.2">
      <c r="G9396" s="32"/>
      <c r="H9396" s="32"/>
      <c r="I9396" s="32"/>
      <c r="J9396" s="32"/>
      <c r="K9396" s="32"/>
      <c r="L9396" s="32"/>
    </row>
    <row r="9397" spans="7:12" x14ac:dyDescent="0.2">
      <c r="G9397" s="32"/>
      <c r="H9397" s="32"/>
      <c r="I9397" s="32"/>
      <c r="J9397" s="32"/>
      <c r="K9397" s="32"/>
      <c r="L9397" s="32"/>
    </row>
    <row r="9398" spans="7:12" x14ac:dyDescent="0.2">
      <c r="G9398" s="32"/>
      <c r="H9398" s="32"/>
      <c r="I9398" s="32"/>
      <c r="J9398" s="32"/>
      <c r="K9398" s="32"/>
      <c r="L9398" s="32"/>
    </row>
    <row r="9399" spans="7:12" x14ac:dyDescent="0.2">
      <c r="G9399" s="32"/>
      <c r="H9399" s="32"/>
      <c r="I9399" s="32"/>
      <c r="J9399" s="32"/>
      <c r="K9399" s="32"/>
      <c r="L9399" s="32"/>
    </row>
    <row r="9400" spans="7:12" x14ac:dyDescent="0.2">
      <c r="G9400" s="32"/>
      <c r="H9400" s="32"/>
      <c r="I9400" s="32"/>
      <c r="J9400" s="32"/>
      <c r="K9400" s="32"/>
      <c r="L9400" s="32"/>
    </row>
    <row r="9401" spans="7:12" x14ac:dyDescent="0.2">
      <c r="G9401" s="32"/>
      <c r="H9401" s="32"/>
      <c r="I9401" s="32"/>
      <c r="J9401" s="32"/>
      <c r="K9401" s="32"/>
      <c r="L9401" s="32"/>
    </row>
    <row r="9402" spans="7:12" x14ac:dyDescent="0.2">
      <c r="G9402" s="32"/>
      <c r="H9402" s="32"/>
      <c r="I9402" s="32"/>
      <c r="J9402" s="32"/>
      <c r="K9402" s="32"/>
      <c r="L9402" s="32"/>
    </row>
    <row r="9403" spans="7:12" x14ac:dyDescent="0.2">
      <c r="G9403" s="32"/>
      <c r="H9403" s="32"/>
      <c r="I9403" s="32"/>
      <c r="J9403" s="32"/>
      <c r="K9403" s="32"/>
      <c r="L9403" s="32"/>
    </row>
    <row r="9404" spans="7:12" x14ac:dyDescent="0.2">
      <c r="G9404" s="32"/>
      <c r="H9404" s="32"/>
      <c r="I9404" s="32"/>
      <c r="J9404" s="32"/>
      <c r="K9404" s="32"/>
      <c r="L9404" s="32"/>
    </row>
    <row r="9405" spans="7:12" x14ac:dyDescent="0.2">
      <c r="G9405" s="32"/>
      <c r="H9405" s="32"/>
      <c r="I9405" s="32"/>
      <c r="J9405" s="32"/>
      <c r="K9405" s="32"/>
      <c r="L9405" s="32"/>
    </row>
    <row r="9406" spans="7:12" x14ac:dyDescent="0.2">
      <c r="G9406" s="32"/>
      <c r="H9406" s="32"/>
      <c r="I9406" s="32"/>
      <c r="J9406" s="32"/>
      <c r="K9406" s="32"/>
      <c r="L9406" s="32"/>
    </row>
    <row r="9407" spans="7:12" x14ac:dyDescent="0.2">
      <c r="G9407" s="32"/>
      <c r="H9407" s="32"/>
      <c r="I9407" s="32"/>
      <c r="J9407" s="32"/>
      <c r="K9407" s="32"/>
      <c r="L9407" s="32"/>
    </row>
    <row r="9408" spans="7:12" x14ac:dyDescent="0.2">
      <c r="G9408" s="32"/>
      <c r="H9408" s="32"/>
      <c r="I9408" s="32"/>
      <c r="J9408" s="32"/>
      <c r="K9408" s="32"/>
      <c r="L9408" s="32"/>
    </row>
    <row r="9409" spans="7:12" x14ac:dyDescent="0.2">
      <c r="G9409" s="32"/>
      <c r="H9409" s="32"/>
      <c r="I9409" s="32"/>
      <c r="J9409" s="32"/>
      <c r="K9409" s="32"/>
      <c r="L9409" s="32"/>
    </row>
    <row r="9410" spans="7:12" x14ac:dyDescent="0.2">
      <c r="G9410" s="32"/>
      <c r="H9410" s="32"/>
      <c r="I9410" s="32"/>
      <c r="J9410" s="32"/>
      <c r="K9410" s="32"/>
      <c r="L9410" s="32"/>
    </row>
    <row r="9411" spans="7:12" x14ac:dyDescent="0.2">
      <c r="G9411" s="32"/>
      <c r="H9411" s="32"/>
      <c r="I9411" s="32"/>
      <c r="J9411" s="32"/>
      <c r="K9411" s="32"/>
      <c r="L9411" s="32"/>
    </row>
    <row r="9412" spans="7:12" x14ac:dyDescent="0.2">
      <c r="G9412" s="32"/>
      <c r="H9412" s="32"/>
      <c r="I9412" s="32"/>
      <c r="J9412" s="32"/>
      <c r="K9412" s="32"/>
      <c r="L9412" s="32"/>
    </row>
    <row r="9413" spans="7:12" x14ac:dyDescent="0.2">
      <c r="G9413" s="32"/>
      <c r="H9413" s="32"/>
      <c r="I9413" s="32"/>
      <c r="J9413" s="32"/>
      <c r="K9413" s="32"/>
      <c r="L9413" s="32"/>
    </row>
    <row r="9414" spans="7:12" x14ac:dyDescent="0.2">
      <c r="G9414" s="32"/>
      <c r="H9414" s="32"/>
      <c r="I9414" s="32"/>
      <c r="J9414" s="32"/>
      <c r="K9414" s="32"/>
      <c r="L9414" s="32"/>
    </row>
    <row r="9415" spans="7:12" x14ac:dyDescent="0.2">
      <c r="G9415" s="32"/>
      <c r="H9415" s="32"/>
      <c r="I9415" s="32"/>
      <c r="J9415" s="32"/>
      <c r="K9415" s="32"/>
      <c r="L9415" s="32"/>
    </row>
    <row r="9416" spans="7:12" x14ac:dyDescent="0.2">
      <c r="G9416" s="32"/>
      <c r="H9416" s="32"/>
      <c r="I9416" s="32"/>
      <c r="J9416" s="32"/>
      <c r="K9416" s="32"/>
      <c r="L9416" s="32"/>
    </row>
    <row r="9417" spans="7:12" x14ac:dyDescent="0.2">
      <c r="G9417" s="32"/>
      <c r="H9417" s="32"/>
      <c r="I9417" s="32"/>
      <c r="J9417" s="32"/>
      <c r="K9417" s="32"/>
      <c r="L9417" s="32"/>
    </row>
    <row r="9418" spans="7:12" x14ac:dyDescent="0.2">
      <c r="G9418" s="32"/>
      <c r="H9418" s="32"/>
      <c r="I9418" s="32"/>
      <c r="J9418" s="32"/>
      <c r="K9418" s="32"/>
      <c r="L9418" s="32"/>
    </row>
    <row r="9419" spans="7:12" x14ac:dyDescent="0.2">
      <c r="G9419" s="32"/>
      <c r="H9419" s="32"/>
      <c r="I9419" s="32"/>
      <c r="J9419" s="32"/>
      <c r="K9419" s="32"/>
      <c r="L9419" s="32"/>
    </row>
    <row r="9420" spans="7:12" x14ac:dyDescent="0.2">
      <c r="G9420" s="32"/>
      <c r="H9420" s="32"/>
      <c r="I9420" s="32"/>
      <c r="J9420" s="32"/>
      <c r="K9420" s="32"/>
      <c r="L9420" s="32"/>
    </row>
    <row r="9421" spans="7:12" x14ac:dyDescent="0.2">
      <c r="G9421" s="32"/>
      <c r="H9421" s="32"/>
      <c r="I9421" s="32"/>
      <c r="J9421" s="32"/>
      <c r="K9421" s="32"/>
      <c r="L9421" s="32"/>
    </row>
    <row r="9422" spans="7:12" x14ac:dyDescent="0.2">
      <c r="G9422" s="32"/>
      <c r="H9422" s="32"/>
      <c r="I9422" s="32"/>
      <c r="J9422" s="32"/>
      <c r="K9422" s="32"/>
      <c r="L9422" s="32"/>
    </row>
    <row r="9423" spans="7:12" x14ac:dyDescent="0.2">
      <c r="G9423" s="32"/>
      <c r="H9423" s="32"/>
      <c r="I9423" s="32"/>
      <c r="J9423" s="32"/>
      <c r="K9423" s="32"/>
      <c r="L9423" s="32"/>
    </row>
    <row r="9424" spans="7:12" x14ac:dyDescent="0.2">
      <c r="G9424" s="32"/>
      <c r="H9424" s="32"/>
      <c r="I9424" s="32"/>
      <c r="J9424" s="32"/>
      <c r="K9424" s="32"/>
      <c r="L9424" s="32"/>
    </row>
    <row r="9425" spans="7:12" x14ac:dyDescent="0.2">
      <c r="G9425" s="32"/>
      <c r="H9425" s="32"/>
      <c r="I9425" s="32"/>
      <c r="J9425" s="32"/>
      <c r="K9425" s="32"/>
      <c r="L9425" s="32"/>
    </row>
    <row r="9426" spans="7:12" x14ac:dyDescent="0.2">
      <c r="G9426" s="32"/>
      <c r="H9426" s="32"/>
      <c r="I9426" s="32"/>
      <c r="J9426" s="32"/>
      <c r="K9426" s="32"/>
      <c r="L9426" s="32"/>
    </row>
    <row r="9427" spans="7:12" x14ac:dyDescent="0.2">
      <c r="G9427" s="32"/>
      <c r="H9427" s="32"/>
      <c r="I9427" s="32"/>
      <c r="J9427" s="32"/>
      <c r="K9427" s="32"/>
      <c r="L9427" s="32"/>
    </row>
    <row r="9428" spans="7:12" x14ac:dyDescent="0.2">
      <c r="G9428" s="32"/>
      <c r="H9428" s="32"/>
      <c r="I9428" s="32"/>
      <c r="J9428" s="32"/>
      <c r="K9428" s="32"/>
      <c r="L9428" s="32"/>
    </row>
    <row r="9429" spans="7:12" x14ac:dyDescent="0.2">
      <c r="G9429" s="32"/>
      <c r="H9429" s="32"/>
      <c r="I9429" s="32"/>
      <c r="J9429" s="32"/>
      <c r="K9429" s="32"/>
      <c r="L9429" s="32"/>
    </row>
    <row r="9430" spans="7:12" x14ac:dyDescent="0.2">
      <c r="G9430" s="32"/>
      <c r="H9430" s="32"/>
      <c r="I9430" s="32"/>
      <c r="J9430" s="32"/>
      <c r="K9430" s="32"/>
      <c r="L9430" s="32"/>
    </row>
    <row r="9431" spans="7:12" x14ac:dyDescent="0.2">
      <c r="G9431" s="32"/>
      <c r="H9431" s="32"/>
      <c r="I9431" s="32"/>
      <c r="J9431" s="32"/>
      <c r="K9431" s="32"/>
      <c r="L9431" s="32"/>
    </row>
    <row r="9432" spans="7:12" x14ac:dyDescent="0.2">
      <c r="G9432" s="32"/>
      <c r="H9432" s="32"/>
      <c r="I9432" s="32"/>
      <c r="J9432" s="32"/>
      <c r="K9432" s="32"/>
      <c r="L9432" s="32"/>
    </row>
    <row r="9433" spans="7:12" x14ac:dyDescent="0.2">
      <c r="G9433" s="32"/>
      <c r="H9433" s="32"/>
      <c r="I9433" s="32"/>
      <c r="J9433" s="32"/>
      <c r="K9433" s="32"/>
      <c r="L9433" s="32"/>
    </row>
    <row r="9434" spans="7:12" x14ac:dyDescent="0.2">
      <c r="G9434" s="32"/>
      <c r="H9434" s="32"/>
      <c r="I9434" s="32"/>
      <c r="J9434" s="32"/>
      <c r="K9434" s="32"/>
      <c r="L9434" s="32"/>
    </row>
    <row r="9435" spans="7:12" x14ac:dyDescent="0.2">
      <c r="G9435" s="32"/>
      <c r="H9435" s="32"/>
      <c r="I9435" s="32"/>
      <c r="J9435" s="32"/>
      <c r="K9435" s="32"/>
      <c r="L9435" s="32"/>
    </row>
    <row r="9436" spans="7:12" x14ac:dyDescent="0.2">
      <c r="G9436" s="32"/>
      <c r="H9436" s="32"/>
      <c r="I9436" s="32"/>
      <c r="J9436" s="32"/>
      <c r="K9436" s="32"/>
      <c r="L9436" s="32"/>
    </row>
    <row r="9437" spans="7:12" x14ac:dyDescent="0.2">
      <c r="G9437" s="32"/>
      <c r="H9437" s="32"/>
      <c r="I9437" s="32"/>
      <c r="J9437" s="32"/>
      <c r="K9437" s="32"/>
      <c r="L9437" s="32"/>
    </row>
    <row r="9438" spans="7:12" x14ac:dyDescent="0.2">
      <c r="G9438" s="32"/>
      <c r="H9438" s="32"/>
      <c r="I9438" s="32"/>
      <c r="J9438" s="32"/>
      <c r="K9438" s="32"/>
      <c r="L9438" s="32"/>
    </row>
    <row r="9439" spans="7:12" x14ac:dyDescent="0.2">
      <c r="G9439" s="32"/>
      <c r="H9439" s="32"/>
      <c r="I9439" s="32"/>
      <c r="J9439" s="32"/>
      <c r="K9439" s="32"/>
      <c r="L9439" s="32"/>
    </row>
    <row r="9440" spans="7:12" x14ac:dyDescent="0.2">
      <c r="G9440" s="32"/>
      <c r="H9440" s="32"/>
      <c r="I9440" s="32"/>
      <c r="J9440" s="32"/>
      <c r="K9440" s="32"/>
      <c r="L9440" s="32"/>
    </row>
    <row r="9441" spans="7:12" x14ac:dyDescent="0.2">
      <c r="G9441" s="32"/>
      <c r="H9441" s="32"/>
      <c r="I9441" s="32"/>
      <c r="J9441" s="32"/>
      <c r="K9441" s="32"/>
      <c r="L9441" s="32"/>
    </row>
    <row r="9442" spans="7:12" x14ac:dyDescent="0.2">
      <c r="G9442" s="32"/>
      <c r="H9442" s="32"/>
      <c r="I9442" s="32"/>
      <c r="J9442" s="32"/>
      <c r="K9442" s="32"/>
      <c r="L9442" s="32"/>
    </row>
    <row r="9443" spans="7:12" x14ac:dyDescent="0.2">
      <c r="G9443" s="32"/>
      <c r="H9443" s="32"/>
      <c r="I9443" s="32"/>
      <c r="J9443" s="32"/>
      <c r="K9443" s="32"/>
      <c r="L9443" s="32"/>
    </row>
    <row r="9444" spans="7:12" x14ac:dyDescent="0.2">
      <c r="G9444" s="32"/>
      <c r="H9444" s="32"/>
      <c r="I9444" s="32"/>
      <c r="J9444" s="32"/>
      <c r="K9444" s="32"/>
      <c r="L9444" s="32"/>
    </row>
    <row r="9445" spans="7:12" x14ac:dyDescent="0.2">
      <c r="G9445" s="32"/>
      <c r="H9445" s="32"/>
      <c r="I9445" s="32"/>
      <c r="J9445" s="32"/>
      <c r="K9445" s="32"/>
      <c r="L9445" s="32"/>
    </row>
    <row r="9446" spans="7:12" x14ac:dyDescent="0.2">
      <c r="G9446" s="32"/>
      <c r="H9446" s="32"/>
      <c r="I9446" s="32"/>
      <c r="J9446" s="32"/>
      <c r="K9446" s="32"/>
      <c r="L9446" s="32"/>
    </row>
    <row r="9447" spans="7:12" x14ac:dyDescent="0.2">
      <c r="G9447" s="32"/>
      <c r="H9447" s="32"/>
      <c r="I9447" s="32"/>
      <c r="J9447" s="32"/>
      <c r="K9447" s="32"/>
      <c r="L9447" s="32"/>
    </row>
    <row r="9448" spans="7:12" x14ac:dyDescent="0.2">
      <c r="G9448" s="32"/>
      <c r="H9448" s="32"/>
      <c r="I9448" s="32"/>
      <c r="J9448" s="32"/>
      <c r="K9448" s="32"/>
      <c r="L9448" s="32"/>
    </row>
    <row r="9449" spans="7:12" x14ac:dyDescent="0.2">
      <c r="G9449" s="32"/>
      <c r="H9449" s="32"/>
      <c r="I9449" s="32"/>
      <c r="J9449" s="32"/>
      <c r="K9449" s="32"/>
      <c r="L9449" s="32"/>
    </row>
    <row r="9450" spans="7:12" x14ac:dyDescent="0.2">
      <c r="G9450" s="32"/>
      <c r="H9450" s="32"/>
      <c r="I9450" s="32"/>
      <c r="J9450" s="32"/>
      <c r="K9450" s="32"/>
      <c r="L9450" s="32"/>
    </row>
    <row r="9451" spans="7:12" x14ac:dyDescent="0.2">
      <c r="G9451" s="32"/>
      <c r="H9451" s="32"/>
      <c r="I9451" s="32"/>
      <c r="J9451" s="32"/>
      <c r="K9451" s="32"/>
      <c r="L9451" s="32"/>
    </row>
    <row r="9452" spans="7:12" x14ac:dyDescent="0.2">
      <c r="G9452" s="32"/>
      <c r="H9452" s="32"/>
      <c r="I9452" s="32"/>
      <c r="J9452" s="32"/>
      <c r="K9452" s="32"/>
      <c r="L9452" s="32"/>
    </row>
    <row r="9453" spans="7:12" x14ac:dyDescent="0.2">
      <c r="G9453" s="32"/>
      <c r="H9453" s="32"/>
      <c r="I9453" s="32"/>
      <c r="J9453" s="32"/>
      <c r="K9453" s="32"/>
      <c r="L9453" s="32"/>
    </row>
    <row r="9454" spans="7:12" x14ac:dyDescent="0.2">
      <c r="G9454" s="32"/>
      <c r="H9454" s="32"/>
      <c r="I9454" s="32"/>
      <c r="J9454" s="32"/>
      <c r="K9454" s="32"/>
      <c r="L9454" s="32"/>
    </row>
    <row r="9455" spans="7:12" x14ac:dyDescent="0.2">
      <c r="G9455" s="32"/>
      <c r="H9455" s="32"/>
      <c r="I9455" s="32"/>
      <c r="J9455" s="32"/>
      <c r="K9455" s="32"/>
      <c r="L9455" s="32"/>
    </row>
    <row r="9456" spans="7:12" x14ac:dyDescent="0.2">
      <c r="G9456" s="32"/>
      <c r="H9456" s="32"/>
      <c r="I9456" s="32"/>
      <c r="J9456" s="32"/>
      <c r="K9456" s="32"/>
      <c r="L9456" s="32"/>
    </row>
    <row r="9457" spans="7:12" x14ac:dyDescent="0.2">
      <c r="G9457" s="32"/>
      <c r="H9457" s="32"/>
      <c r="I9457" s="32"/>
      <c r="J9457" s="32"/>
      <c r="K9457" s="32"/>
      <c r="L9457" s="32"/>
    </row>
    <row r="9458" spans="7:12" x14ac:dyDescent="0.2">
      <c r="G9458" s="32"/>
      <c r="H9458" s="32"/>
      <c r="I9458" s="32"/>
      <c r="J9458" s="32"/>
      <c r="K9458" s="32"/>
      <c r="L9458" s="32"/>
    </row>
    <row r="9459" spans="7:12" x14ac:dyDescent="0.2">
      <c r="G9459" s="32"/>
      <c r="H9459" s="32"/>
      <c r="I9459" s="32"/>
      <c r="J9459" s="32"/>
      <c r="K9459" s="32"/>
      <c r="L9459" s="32"/>
    </row>
    <row r="9460" spans="7:12" x14ac:dyDescent="0.2">
      <c r="G9460" s="32"/>
      <c r="H9460" s="32"/>
      <c r="I9460" s="32"/>
      <c r="J9460" s="32"/>
      <c r="K9460" s="32"/>
      <c r="L9460" s="32"/>
    </row>
    <row r="9461" spans="7:12" x14ac:dyDescent="0.2">
      <c r="G9461" s="32"/>
      <c r="H9461" s="32"/>
      <c r="I9461" s="32"/>
      <c r="J9461" s="32"/>
      <c r="K9461" s="32"/>
      <c r="L9461" s="32"/>
    </row>
    <row r="9462" spans="7:12" x14ac:dyDescent="0.2">
      <c r="G9462" s="32"/>
      <c r="H9462" s="32"/>
      <c r="I9462" s="32"/>
      <c r="J9462" s="32"/>
      <c r="K9462" s="32"/>
      <c r="L9462" s="32"/>
    </row>
    <row r="9463" spans="7:12" x14ac:dyDescent="0.2">
      <c r="G9463" s="32"/>
      <c r="H9463" s="32"/>
      <c r="I9463" s="32"/>
      <c r="J9463" s="32"/>
      <c r="K9463" s="32"/>
      <c r="L9463" s="32"/>
    </row>
    <row r="9464" spans="7:12" x14ac:dyDescent="0.2">
      <c r="G9464" s="32"/>
      <c r="H9464" s="32"/>
      <c r="I9464" s="32"/>
      <c r="J9464" s="32"/>
      <c r="K9464" s="32"/>
      <c r="L9464" s="32"/>
    </row>
    <row r="9465" spans="7:12" x14ac:dyDescent="0.2">
      <c r="G9465" s="32"/>
      <c r="H9465" s="32"/>
      <c r="I9465" s="32"/>
      <c r="J9465" s="32"/>
      <c r="K9465" s="32"/>
      <c r="L9465" s="32"/>
    </row>
    <row r="9466" spans="7:12" x14ac:dyDescent="0.2">
      <c r="G9466" s="32"/>
      <c r="H9466" s="32"/>
      <c r="I9466" s="32"/>
      <c r="J9466" s="32"/>
      <c r="K9466" s="32"/>
      <c r="L9466" s="32"/>
    </row>
    <row r="9467" spans="7:12" x14ac:dyDescent="0.2">
      <c r="G9467" s="32"/>
      <c r="H9467" s="32"/>
      <c r="I9467" s="32"/>
      <c r="J9467" s="32"/>
      <c r="K9467" s="32"/>
      <c r="L9467" s="32"/>
    </row>
    <row r="9468" spans="7:12" x14ac:dyDescent="0.2">
      <c r="G9468" s="32"/>
      <c r="H9468" s="32"/>
      <c r="I9468" s="32"/>
      <c r="J9468" s="32"/>
      <c r="K9468" s="32"/>
      <c r="L9468" s="32"/>
    </row>
    <row r="9469" spans="7:12" x14ac:dyDescent="0.2">
      <c r="G9469" s="32"/>
      <c r="H9469" s="32"/>
      <c r="I9469" s="32"/>
      <c r="J9469" s="32"/>
      <c r="K9469" s="32"/>
      <c r="L9469" s="32"/>
    </row>
    <row r="9470" spans="7:12" x14ac:dyDescent="0.2">
      <c r="G9470" s="32"/>
      <c r="H9470" s="32"/>
      <c r="I9470" s="32"/>
      <c r="J9470" s="32"/>
      <c r="K9470" s="32"/>
      <c r="L9470" s="32"/>
    </row>
    <row r="9471" spans="7:12" x14ac:dyDescent="0.2">
      <c r="G9471" s="32"/>
      <c r="H9471" s="32"/>
      <c r="I9471" s="32"/>
      <c r="J9471" s="32"/>
      <c r="K9471" s="32"/>
      <c r="L9471" s="32"/>
    </row>
    <row r="9472" spans="7:12" x14ac:dyDescent="0.2">
      <c r="G9472" s="32"/>
      <c r="H9472" s="32"/>
      <c r="I9472" s="32"/>
      <c r="J9472" s="32"/>
      <c r="K9472" s="32"/>
      <c r="L9472" s="32"/>
    </row>
    <row r="9473" spans="7:12" x14ac:dyDescent="0.2">
      <c r="G9473" s="32"/>
      <c r="H9473" s="32"/>
      <c r="I9473" s="32"/>
      <c r="J9473" s="32"/>
      <c r="K9473" s="32"/>
      <c r="L9473" s="32"/>
    </row>
    <row r="9474" spans="7:12" x14ac:dyDescent="0.2">
      <c r="G9474" s="32"/>
      <c r="H9474" s="32"/>
      <c r="I9474" s="32"/>
      <c r="J9474" s="32"/>
      <c r="K9474" s="32"/>
      <c r="L9474" s="32"/>
    </row>
    <row r="9475" spans="7:12" x14ac:dyDescent="0.2">
      <c r="G9475" s="32"/>
      <c r="H9475" s="32"/>
      <c r="I9475" s="32"/>
      <c r="J9475" s="32"/>
      <c r="K9475" s="32"/>
      <c r="L9475" s="32"/>
    </row>
    <row r="9476" spans="7:12" x14ac:dyDescent="0.2">
      <c r="G9476" s="32"/>
      <c r="H9476" s="32"/>
      <c r="I9476" s="32"/>
      <c r="J9476" s="32"/>
      <c r="K9476" s="32"/>
      <c r="L9476" s="32"/>
    </row>
    <row r="9477" spans="7:12" x14ac:dyDescent="0.2">
      <c r="G9477" s="32"/>
      <c r="H9477" s="32"/>
      <c r="I9477" s="32"/>
      <c r="J9477" s="32"/>
      <c r="K9477" s="32"/>
      <c r="L9477" s="32"/>
    </row>
    <row r="9478" spans="7:12" x14ac:dyDescent="0.2">
      <c r="G9478" s="32"/>
      <c r="H9478" s="32"/>
      <c r="I9478" s="32"/>
      <c r="J9478" s="32"/>
      <c r="K9478" s="32"/>
      <c r="L9478" s="32"/>
    </row>
    <row r="9479" spans="7:12" x14ac:dyDescent="0.2">
      <c r="G9479" s="32"/>
      <c r="H9479" s="32"/>
      <c r="I9479" s="32"/>
      <c r="J9479" s="32"/>
      <c r="K9479" s="32"/>
      <c r="L9479" s="32"/>
    </row>
    <row r="9480" spans="7:12" x14ac:dyDescent="0.2">
      <c r="G9480" s="32"/>
      <c r="H9480" s="32"/>
      <c r="I9480" s="32"/>
      <c r="J9480" s="32"/>
      <c r="K9480" s="32"/>
      <c r="L9480" s="32"/>
    </row>
    <row r="9481" spans="7:12" x14ac:dyDescent="0.2">
      <c r="G9481" s="32"/>
      <c r="H9481" s="32"/>
      <c r="I9481" s="32"/>
      <c r="J9481" s="32"/>
      <c r="K9481" s="32"/>
      <c r="L9481" s="32"/>
    </row>
    <row r="9482" spans="7:12" x14ac:dyDescent="0.2">
      <c r="G9482" s="32"/>
      <c r="H9482" s="32"/>
      <c r="I9482" s="32"/>
      <c r="J9482" s="32"/>
      <c r="K9482" s="32"/>
      <c r="L9482" s="32"/>
    </row>
    <row r="9483" spans="7:12" x14ac:dyDescent="0.2">
      <c r="G9483" s="32"/>
      <c r="H9483" s="32"/>
      <c r="I9483" s="32"/>
      <c r="J9483" s="32"/>
      <c r="K9483" s="32"/>
      <c r="L9483" s="32"/>
    </row>
    <row r="9484" spans="7:12" x14ac:dyDescent="0.2">
      <c r="G9484" s="32"/>
      <c r="H9484" s="32"/>
      <c r="I9484" s="32"/>
      <c r="J9484" s="32"/>
      <c r="K9484" s="32"/>
      <c r="L9484" s="32"/>
    </row>
    <row r="9485" spans="7:12" x14ac:dyDescent="0.2">
      <c r="G9485" s="32"/>
      <c r="H9485" s="32"/>
      <c r="I9485" s="32"/>
      <c r="J9485" s="32"/>
      <c r="K9485" s="32"/>
      <c r="L9485" s="32"/>
    </row>
    <row r="9486" spans="7:12" x14ac:dyDescent="0.2">
      <c r="G9486" s="32"/>
      <c r="H9486" s="32"/>
      <c r="I9486" s="32"/>
      <c r="J9486" s="32"/>
      <c r="K9486" s="32"/>
      <c r="L9486" s="32"/>
    </row>
    <row r="9487" spans="7:12" x14ac:dyDescent="0.2">
      <c r="G9487" s="32"/>
      <c r="H9487" s="32"/>
      <c r="I9487" s="32"/>
      <c r="J9487" s="32"/>
      <c r="K9487" s="32"/>
      <c r="L9487" s="32"/>
    </row>
    <row r="9488" spans="7:12" x14ac:dyDescent="0.2">
      <c r="G9488" s="32"/>
      <c r="H9488" s="32"/>
      <c r="I9488" s="32"/>
      <c r="J9488" s="32"/>
      <c r="K9488" s="32"/>
      <c r="L9488" s="32"/>
    </row>
    <row r="9489" spans="7:12" x14ac:dyDescent="0.2">
      <c r="G9489" s="32"/>
      <c r="H9489" s="32"/>
      <c r="I9489" s="32"/>
      <c r="J9489" s="32"/>
      <c r="K9489" s="32"/>
      <c r="L9489" s="32"/>
    </row>
    <row r="9490" spans="7:12" x14ac:dyDescent="0.2">
      <c r="G9490" s="32"/>
      <c r="H9490" s="32"/>
      <c r="I9490" s="32"/>
      <c r="J9490" s="32"/>
      <c r="K9490" s="32"/>
      <c r="L9490" s="32"/>
    </row>
    <row r="9491" spans="7:12" x14ac:dyDescent="0.2">
      <c r="G9491" s="32"/>
      <c r="H9491" s="32"/>
      <c r="I9491" s="32"/>
      <c r="J9491" s="32"/>
      <c r="K9491" s="32"/>
      <c r="L9491" s="32"/>
    </row>
    <row r="9492" spans="7:12" x14ac:dyDescent="0.2">
      <c r="G9492" s="32"/>
      <c r="H9492" s="32"/>
      <c r="I9492" s="32"/>
      <c r="J9492" s="32"/>
      <c r="K9492" s="32"/>
      <c r="L9492" s="32"/>
    </row>
    <row r="9493" spans="7:12" x14ac:dyDescent="0.2">
      <c r="G9493" s="32"/>
      <c r="H9493" s="32"/>
      <c r="I9493" s="32"/>
      <c r="J9493" s="32"/>
      <c r="K9493" s="32"/>
      <c r="L9493" s="32"/>
    </row>
    <row r="9494" spans="7:12" x14ac:dyDescent="0.2">
      <c r="G9494" s="32"/>
      <c r="H9494" s="32"/>
      <c r="I9494" s="32"/>
      <c r="J9494" s="32"/>
      <c r="K9494" s="32"/>
      <c r="L9494" s="32"/>
    </row>
    <row r="9495" spans="7:12" x14ac:dyDescent="0.2">
      <c r="G9495" s="32"/>
      <c r="H9495" s="32"/>
      <c r="I9495" s="32"/>
      <c r="J9495" s="32"/>
      <c r="K9495" s="32"/>
      <c r="L9495" s="32"/>
    </row>
    <row r="9496" spans="7:12" x14ac:dyDescent="0.2">
      <c r="G9496" s="32"/>
      <c r="H9496" s="32"/>
      <c r="I9496" s="32"/>
      <c r="J9496" s="32"/>
      <c r="K9496" s="32"/>
      <c r="L9496" s="32"/>
    </row>
    <row r="9497" spans="7:12" x14ac:dyDescent="0.2">
      <c r="G9497" s="32"/>
      <c r="H9497" s="32"/>
      <c r="I9497" s="32"/>
      <c r="J9497" s="32"/>
      <c r="K9497" s="32"/>
      <c r="L9497" s="32"/>
    </row>
    <row r="9498" spans="7:12" x14ac:dyDescent="0.2">
      <c r="G9498" s="32"/>
      <c r="H9498" s="32"/>
      <c r="I9498" s="32"/>
      <c r="J9498" s="32"/>
      <c r="K9498" s="32"/>
      <c r="L9498" s="32"/>
    </row>
    <row r="9499" spans="7:12" x14ac:dyDescent="0.2">
      <c r="G9499" s="32"/>
      <c r="H9499" s="32"/>
      <c r="I9499" s="32"/>
      <c r="J9499" s="32"/>
      <c r="K9499" s="32"/>
      <c r="L9499" s="32"/>
    </row>
    <row r="9500" spans="7:12" x14ac:dyDescent="0.2">
      <c r="G9500" s="32"/>
      <c r="H9500" s="32"/>
      <c r="I9500" s="32"/>
      <c r="J9500" s="32"/>
      <c r="K9500" s="32"/>
      <c r="L9500" s="32"/>
    </row>
    <row r="9501" spans="7:12" x14ac:dyDescent="0.2">
      <c r="G9501" s="32"/>
      <c r="H9501" s="32"/>
      <c r="I9501" s="32"/>
      <c r="J9501" s="32"/>
      <c r="K9501" s="32"/>
      <c r="L9501" s="32"/>
    </row>
    <row r="9502" spans="7:12" x14ac:dyDescent="0.2">
      <c r="G9502" s="32"/>
      <c r="H9502" s="32"/>
      <c r="I9502" s="32"/>
      <c r="J9502" s="32"/>
      <c r="K9502" s="32"/>
      <c r="L9502" s="32"/>
    </row>
    <row r="9503" spans="7:12" x14ac:dyDescent="0.2">
      <c r="G9503" s="32"/>
      <c r="H9503" s="32"/>
      <c r="I9503" s="32"/>
      <c r="J9503" s="32"/>
      <c r="K9503" s="32"/>
      <c r="L9503" s="32"/>
    </row>
    <row r="9504" spans="7:12" x14ac:dyDescent="0.2">
      <c r="G9504" s="32"/>
      <c r="H9504" s="32"/>
      <c r="I9504" s="32"/>
      <c r="J9504" s="32"/>
      <c r="K9504" s="32"/>
      <c r="L9504" s="32"/>
    </row>
    <row r="9505" spans="7:12" x14ac:dyDescent="0.2">
      <c r="G9505" s="32"/>
      <c r="H9505" s="32"/>
      <c r="I9505" s="32"/>
      <c r="J9505" s="32"/>
      <c r="K9505" s="32"/>
      <c r="L9505" s="32"/>
    </row>
    <row r="9506" spans="7:12" x14ac:dyDescent="0.2">
      <c r="G9506" s="32"/>
      <c r="H9506" s="32"/>
      <c r="I9506" s="32"/>
      <c r="J9506" s="32"/>
      <c r="K9506" s="32"/>
      <c r="L9506" s="32"/>
    </row>
    <row r="9507" spans="7:12" x14ac:dyDescent="0.2">
      <c r="G9507" s="32"/>
      <c r="H9507" s="32"/>
      <c r="I9507" s="32"/>
      <c r="J9507" s="32"/>
      <c r="K9507" s="32"/>
      <c r="L9507" s="32"/>
    </row>
    <row r="9508" spans="7:12" x14ac:dyDescent="0.2">
      <c r="G9508" s="32"/>
      <c r="H9508" s="32"/>
      <c r="I9508" s="32"/>
      <c r="J9508" s="32"/>
      <c r="K9508" s="32"/>
      <c r="L9508" s="32"/>
    </row>
    <row r="9509" spans="7:12" x14ac:dyDescent="0.2">
      <c r="G9509" s="32"/>
      <c r="H9509" s="32"/>
      <c r="I9509" s="32"/>
      <c r="J9509" s="32"/>
      <c r="K9509" s="32"/>
      <c r="L9509" s="32"/>
    </row>
    <row r="9510" spans="7:12" x14ac:dyDescent="0.2">
      <c r="G9510" s="32"/>
      <c r="H9510" s="32"/>
      <c r="I9510" s="32"/>
      <c r="J9510" s="32"/>
      <c r="K9510" s="32"/>
      <c r="L9510" s="32"/>
    </row>
    <row r="9511" spans="7:12" x14ac:dyDescent="0.2">
      <c r="G9511" s="32"/>
      <c r="H9511" s="32"/>
      <c r="I9511" s="32"/>
      <c r="J9511" s="32"/>
      <c r="K9511" s="32"/>
      <c r="L9511" s="32"/>
    </row>
    <row r="9512" spans="7:12" x14ac:dyDescent="0.2">
      <c r="G9512" s="32"/>
      <c r="H9512" s="32"/>
      <c r="I9512" s="32"/>
      <c r="J9512" s="32"/>
      <c r="K9512" s="32"/>
      <c r="L9512" s="32"/>
    </row>
    <row r="9513" spans="7:12" x14ac:dyDescent="0.2">
      <c r="G9513" s="32"/>
      <c r="H9513" s="32"/>
      <c r="I9513" s="32"/>
      <c r="J9513" s="32"/>
      <c r="K9513" s="32"/>
      <c r="L9513" s="32"/>
    </row>
    <row r="9514" spans="7:12" x14ac:dyDescent="0.2">
      <c r="G9514" s="32"/>
      <c r="H9514" s="32"/>
      <c r="I9514" s="32"/>
      <c r="J9514" s="32"/>
      <c r="K9514" s="32"/>
      <c r="L9514" s="32"/>
    </row>
    <row r="9515" spans="7:12" x14ac:dyDescent="0.2">
      <c r="G9515" s="32"/>
      <c r="H9515" s="32"/>
      <c r="I9515" s="32"/>
      <c r="J9515" s="32"/>
      <c r="K9515" s="32"/>
      <c r="L9515" s="32"/>
    </row>
    <row r="9516" spans="7:12" x14ac:dyDescent="0.2">
      <c r="G9516" s="32"/>
      <c r="H9516" s="32"/>
      <c r="I9516" s="32"/>
      <c r="J9516" s="32"/>
      <c r="K9516" s="32"/>
      <c r="L9516" s="32"/>
    </row>
    <row r="9517" spans="7:12" x14ac:dyDescent="0.2">
      <c r="G9517" s="32"/>
      <c r="H9517" s="32"/>
      <c r="I9517" s="32"/>
      <c r="J9517" s="32"/>
      <c r="K9517" s="32"/>
      <c r="L9517" s="32"/>
    </row>
    <row r="9518" spans="7:12" x14ac:dyDescent="0.2">
      <c r="G9518" s="32"/>
      <c r="H9518" s="32"/>
      <c r="I9518" s="32"/>
      <c r="J9518" s="32"/>
      <c r="K9518" s="32"/>
      <c r="L9518" s="32"/>
    </row>
    <row r="9519" spans="7:12" x14ac:dyDescent="0.2">
      <c r="G9519" s="32"/>
      <c r="H9519" s="32"/>
      <c r="I9519" s="32"/>
      <c r="J9519" s="32"/>
      <c r="K9519" s="32"/>
      <c r="L9519" s="32"/>
    </row>
    <row r="9520" spans="7:12" x14ac:dyDescent="0.2">
      <c r="G9520" s="32"/>
      <c r="H9520" s="32"/>
      <c r="I9520" s="32"/>
      <c r="J9520" s="32"/>
      <c r="K9520" s="32"/>
      <c r="L9520" s="32"/>
    </row>
    <row r="9521" spans="7:12" x14ac:dyDescent="0.2">
      <c r="G9521" s="32"/>
      <c r="H9521" s="32"/>
      <c r="I9521" s="32"/>
      <c r="J9521" s="32"/>
      <c r="K9521" s="32"/>
      <c r="L9521" s="32"/>
    </row>
    <row r="9522" spans="7:12" x14ac:dyDescent="0.2">
      <c r="G9522" s="32"/>
      <c r="H9522" s="32"/>
      <c r="I9522" s="32"/>
      <c r="J9522" s="32"/>
      <c r="K9522" s="32"/>
      <c r="L9522" s="32"/>
    </row>
    <row r="9523" spans="7:12" x14ac:dyDescent="0.2">
      <c r="G9523" s="32"/>
      <c r="H9523" s="32"/>
      <c r="I9523" s="32"/>
      <c r="J9523" s="32"/>
      <c r="K9523" s="32"/>
      <c r="L9523" s="32"/>
    </row>
    <row r="9524" spans="7:12" x14ac:dyDescent="0.2">
      <c r="G9524" s="32"/>
      <c r="H9524" s="32"/>
      <c r="I9524" s="32"/>
      <c r="J9524" s="32"/>
      <c r="K9524" s="32"/>
      <c r="L9524" s="32"/>
    </row>
    <row r="9525" spans="7:12" x14ac:dyDescent="0.2">
      <c r="G9525" s="32"/>
      <c r="H9525" s="32"/>
      <c r="I9525" s="32"/>
      <c r="J9525" s="32"/>
      <c r="K9525" s="32"/>
      <c r="L9525" s="32"/>
    </row>
    <row r="9526" spans="7:12" x14ac:dyDescent="0.2">
      <c r="G9526" s="32"/>
      <c r="H9526" s="32"/>
      <c r="I9526" s="32"/>
      <c r="J9526" s="32"/>
      <c r="K9526" s="32"/>
      <c r="L9526" s="32"/>
    </row>
    <row r="9527" spans="7:12" x14ac:dyDescent="0.2">
      <c r="G9527" s="32"/>
      <c r="H9527" s="32"/>
      <c r="I9527" s="32"/>
      <c r="J9527" s="32"/>
      <c r="K9527" s="32"/>
      <c r="L9527" s="32"/>
    </row>
    <row r="9528" spans="7:12" x14ac:dyDescent="0.2">
      <c r="G9528" s="32"/>
      <c r="H9528" s="32"/>
      <c r="I9528" s="32"/>
      <c r="J9528" s="32"/>
      <c r="K9528" s="32"/>
      <c r="L9528" s="32"/>
    </row>
    <row r="9529" spans="7:12" x14ac:dyDescent="0.2">
      <c r="G9529" s="32"/>
      <c r="H9529" s="32"/>
      <c r="I9529" s="32"/>
      <c r="J9529" s="32"/>
      <c r="K9529" s="32"/>
      <c r="L9529" s="32"/>
    </row>
    <row r="9530" spans="7:12" x14ac:dyDescent="0.2">
      <c r="G9530" s="32"/>
      <c r="H9530" s="32"/>
      <c r="I9530" s="32"/>
      <c r="J9530" s="32"/>
      <c r="K9530" s="32"/>
      <c r="L9530" s="32"/>
    </row>
    <row r="9531" spans="7:12" x14ac:dyDescent="0.2">
      <c r="G9531" s="32"/>
      <c r="H9531" s="32"/>
      <c r="I9531" s="32"/>
      <c r="J9531" s="32"/>
      <c r="K9531" s="32"/>
      <c r="L9531" s="32"/>
    </row>
    <row r="9532" spans="7:12" x14ac:dyDescent="0.2">
      <c r="G9532" s="32"/>
      <c r="H9532" s="32"/>
      <c r="I9532" s="32"/>
      <c r="J9532" s="32"/>
      <c r="K9532" s="32"/>
      <c r="L9532" s="32"/>
    </row>
    <row r="9533" spans="7:12" x14ac:dyDescent="0.2">
      <c r="G9533" s="32"/>
      <c r="H9533" s="32"/>
      <c r="I9533" s="32"/>
      <c r="J9533" s="32"/>
      <c r="K9533" s="32"/>
      <c r="L9533" s="32"/>
    </row>
    <row r="9534" spans="7:12" x14ac:dyDescent="0.2">
      <c r="G9534" s="32"/>
      <c r="H9534" s="32"/>
      <c r="I9534" s="32"/>
      <c r="J9534" s="32"/>
      <c r="K9534" s="32"/>
      <c r="L9534" s="32"/>
    </row>
    <row r="9535" spans="7:12" x14ac:dyDescent="0.2">
      <c r="G9535" s="32"/>
      <c r="H9535" s="32"/>
      <c r="I9535" s="32"/>
      <c r="J9535" s="32"/>
      <c r="K9535" s="32"/>
      <c r="L9535" s="32"/>
    </row>
    <row r="9536" spans="7:12" x14ac:dyDescent="0.2">
      <c r="G9536" s="32"/>
      <c r="H9536" s="32"/>
      <c r="I9536" s="32"/>
      <c r="J9536" s="32"/>
      <c r="K9536" s="32"/>
      <c r="L9536" s="32"/>
    </row>
    <row r="9537" spans="7:12" x14ac:dyDescent="0.2">
      <c r="G9537" s="32"/>
      <c r="H9537" s="32"/>
      <c r="I9537" s="32"/>
      <c r="J9537" s="32"/>
      <c r="K9537" s="32"/>
      <c r="L9537" s="32"/>
    </row>
    <row r="9538" spans="7:12" x14ac:dyDescent="0.2">
      <c r="G9538" s="32"/>
      <c r="H9538" s="32"/>
      <c r="I9538" s="32"/>
      <c r="J9538" s="32"/>
      <c r="K9538" s="32"/>
      <c r="L9538" s="32"/>
    </row>
    <row r="9539" spans="7:12" x14ac:dyDescent="0.2">
      <c r="G9539" s="32"/>
      <c r="H9539" s="32"/>
      <c r="I9539" s="32"/>
      <c r="J9539" s="32"/>
      <c r="K9539" s="32"/>
      <c r="L9539" s="32"/>
    </row>
    <row r="9540" spans="7:12" x14ac:dyDescent="0.2">
      <c r="G9540" s="32"/>
      <c r="H9540" s="32"/>
      <c r="I9540" s="32"/>
      <c r="J9540" s="32"/>
      <c r="K9540" s="32"/>
      <c r="L9540" s="32"/>
    </row>
    <row r="9541" spans="7:12" x14ac:dyDescent="0.2">
      <c r="G9541" s="32"/>
      <c r="H9541" s="32"/>
      <c r="I9541" s="32"/>
      <c r="J9541" s="32"/>
      <c r="K9541" s="32"/>
      <c r="L9541" s="32"/>
    </row>
    <row r="9542" spans="7:12" x14ac:dyDescent="0.2">
      <c r="G9542" s="32"/>
      <c r="H9542" s="32"/>
      <c r="I9542" s="32"/>
      <c r="J9542" s="32"/>
      <c r="K9542" s="32"/>
      <c r="L9542" s="32"/>
    </row>
    <row r="9543" spans="7:12" x14ac:dyDescent="0.2">
      <c r="G9543" s="32"/>
      <c r="H9543" s="32"/>
      <c r="I9543" s="32"/>
      <c r="J9543" s="32"/>
      <c r="K9543" s="32"/>
      <c r="L9543" s="32"/>
    </row>
    <row r="9544" spans="7:12" x14ac:dyDescent="0.2">
      <c r="G9544" s="32"/>
      <c r="H9544" s="32"/>
      <c r="I9544" s="32"/>
      <c r="J9544" s="32"/>
      <c r="K9544" s="32"/>
      <c r="L9544" s="32"/>
    </row>
    <row r="9545" spans="7:12" x14ac:dyDescent="0.2">
      <c r="G9545" s="32"/>
      <c r="H9545" s="32"/>
      <c r="I9545" s="32"/>
      <c r="J9545" s="32"/>
      <c r="K9545" s="32"/>
      <c r="L9545" s="32"/>
    </row>
    <row r="9546" spans="7:12" x14ac:dyDescent="0.2">
      <c r="G9546" s="32"/>
      <c r="H9546" s="32"/>
      <c r="I9546" s="32"/>
      <c r="J9546" s="32"/>
      <c r="K9546" s="32"/>
      <c r="L9546" s="32"/>
    </row>
    <row r="9547" spans="7:12" x14ac:dyDescent="0.2">
      <c r="G9547" s="32"/>
      <c r="H9547" s="32"/>
      <c r="I9547" s="32"/>
      <c r="J9547" s="32"/>
      <c r="K9547" s="32"/>
      <c r="L9547" s="32"/>
    </row>
    <row r="9548" spans="7:12" x14ac:dyDescent="0.2">
      <c r="G9548" s="32"/>
      <c r="H9548" s="32"/>
      <c r="I9548" s="32"/>
      <c r="J9548" s="32"/>
      <c r="K9548" s="32"/>
      <c r="L9548" s="32"/>
    </row>
    <row r="9549" spans="7:12" x14ac:dyDescent="0.2">
      <c r="G9549" s="32"/>
      <c r="H9549" s="32"/>
      <c r="I9549" s="32"/>
      <c r="J9549" s="32"/>
      <c r="K9549" s="32"/>
      <c r="L9549" s="32"/>
    </row>
    <row r="9550" spans="7:12" x14ac:dyDescent="0.2">
      <c r="G9550" s="32"/>
      <c r="H9550" s="32"/>
      <c r="I9550" s="32"/>
      <c r="J9550" s="32"/>
      <c r="K9550" s="32"/>
      <c r="L9550" s="32"/>
    </row>
    <row r="9551" spans="7:12" x14ac:dyDescent="0.2">
      <c r="G9551" s="32"/>
      <c r="H9551" s="32"/>
      <c r="I9551" s="32"/>
      <c r="J9551" s="32"/>
      <c r="K9551" s="32"/>
      <c r="L9551" s="32"/>
    </row>
    <row r="9552" spans="7:12" x14ac:dyDescent="0.2">
      <c r="G9552" s="32"/>
      <c r="H9552" s="32"/>
      <c r="I9552" s="32"/>
      <c r="J9552" s="32"/>
      <c r="K9552" s="32"/>
      <c r="L9552" s="32"/>
    </row>
    <row r="9553" spans="7:12" x14ac:dyDescent="0.2">
      <c r="G9553" s="32"/>
      <c r="H9553" s="32"/>
      <c r="I9553" s="32"/>
      <c r="J9553" s="32"/>
      <c r="K9553" s="32"/>
      <c r="L9553" s="32"/>
    </row>
    <row r="9554" spans="7:12" x14ac:dyDescent="0.2">
      <c r="G9554" s="32"/>
      <c r="H9554" s="32"/>
      <c r="I9554" s="32"/>
      <c r="J9554" s="32"/>
      <c r="K9554" s="32"/>
      <c r="L9554" s="32"/>
    </row>
    <row r="9555" spans="7:12" x14ac:dyDescent="0.2">
      <c r="G9555" s="32"/>
      <c r="H9555" s="32"/>
      <c r="I9555" s="32"/>
      <c r="J9555" s="32"/>
      <c r="K9555" s="32"/>
      <c r="L9555" s="32"/>
    </row>
    <row r="9556" spans="7:12" x14ac:dyDescent="0.2">
      <c r="G9556" s="32"/>
      <c r="H9556" s="32"/>
      <c r="I9556" s="32"/>
      <c r="J9556" s="32"/>
      <c r="K9556" s="32"/>
      <c r="L9556" s="32"/>
    </row>
    <row r="9557" spans="7:12" x14ac:dyDescent="0.2">
      <c r="G9557" s="32"/>
      <c r="H9557" s="32"/>
      <c r="I9557" s="32"/>
      <c r="J9557" s="32"/>
      <c r="K9557" s="32"/>
      <c r="L9557" s="32"/>
    </row>
    <row r="9558" spans="7:12" x14ac:dyDescent="0.2">
      <c r="G9558" s="32"/>
      <c r="H9558" s="32"/>
      <c r="I9558" s="32"/>
      <c r="J9558" s="32"/>
      <c r="K9558" s="32"/>
      <c r="L9558" s="32"/>
    </row>
    <row r="9559" spans="7:12" x14ac:dyDescent="0.2">
      <c r="G9559" s="32"/>
      <c r="H9559" s="32"/>
      <c r="I9559" s="32"/>
      <c r="J9559" s="32"/>
      <c r="K9559" s="32"/>
      <c r="L9559" s="32"/>
    </row>
    <row r="9560" spans="7:12" x14ac:dyDescent="0.2">
      <c r="G9560" s="32"/>
      <c r="H9560" s="32"/>
      <c r="I9560" s="32"/>
      <c r="J9560" s="32"/>
      <c r="K9560" s="32"/>
      <c r="L9560" s="32"/>
    </row>
    <row r="9561" spans="7:12" x14ac:dyDescent="0.2">
      <c r="G9561" s="32"/>
      <c r="H9561" s="32"/>
      <c r="I9561" s="32"/>
      <c r="J9561" s="32"/>
      <c r="K9561" s="32"/>
      <c r="L9561" s="32"/>
    </row>
    <row r="9562" spans="7:12" x14ac:dyDescent="0.2">
      <c r="G9562" s="32"/>
      <c r="H9562" s="32"/>
      <c r="I9562" s="32"/>
      <c r="J9562" s="32"/>
      <c r="K9562" s="32"/>
      <c r="L9562" s="32"/>
    </row>
    <row r="9563" spans="7:12" x14ac:dyDescent="0.2">
      <c r="G9563" s="32"/>
      <c r="H9563" s="32"/>
      <c r="I9563" s="32"/>
      <c r="J9563" s="32"/>
      <c r="K9563" s="32"/>
      <c r="L9563" s="32"/>
    </row>
    <row r="9564" spans="7:12" x14ac:dyDescent="0.2">
      <c r="G9564" s="32"/>
      <c r="H9564" s="32"/>
      <c r="I9564" s="32"/>
      <c r="J9564" s="32"/>
      <c r="K9564" s="32"/>
      <c r="L9564" s="32"/>
    </row>
    <row r="9565" spans="7:12" x14ac:dyDescent="0.2">
      <c r="G9565" s="32"/>
      <c r="H9565" s="32"/>
      <c r="I9565" s="32"/>
      <c r="J9565" s="32"/>
      <c r="K9565" s="32"/>
      <c r="L9565" s="32"/>
    </row>
    <row r="9566" spans="7:12" x14ac:dyDescent="0.2">
      <c r="G9566" s="32"/>
      <c r="H9566" s="32"/>
      <c r="I9566" s="32"/>
      <c r="J9566" s="32"/>
      <c r="K9566" s="32"/>
      <c r="L9566" s="32"/>
    </row>
    <row r="9567" spans="7:12" x14ac:dyDescent="0.2">
      <c r="G9567" s="32"/>
      <c r="H9567" s="32"/>
      <c r="I9567" s="32"/>
      <c r="J9567" s="32"/>
      <c r="K9567" s="32"/>
      <c r="L9567" s="32"/>
    </row>
    <row r="9568" spans="7:12" x14ac:dyDescent="0.2">
      <c r="G9568" s="32"/>
      <c r="H9568" s="32"/>
      <c r="I9568" s="32"/>
      <c r="J9568" s="32"/>
      <c r="K9568" s="32"/>
      <c r="L9568" s="32"/>
    </row>
    <row r="9569" spans="7:12" x14ac:dyDescent="0.2">
      <c r="G9569" s="32"/>
      <c r="H9569" s="32"/>
      <c r="I9569" s="32"/>
      <c r="J9569" s="32"/>
      <c r="K9569" s="32"/>
      <c r="L9569" s="32"/>
    </row>
    <row r="9570" spans="7:12" x14ac:dyDescent="0.2">
      <c r="G9570" s="32"/>
      <c r="H9570" s="32"/>
      <c r="I9570" s="32"/>
      <c r="J9570" s="32"/>
      <c r="K9570" s="32"/>
      <c r="L9570" s="32"/>
    </row>
    <row r="9571" spans="7:12" x14ac:dyDescent="0.2">
      <c r="G9571" s="32"/>
      <c r="H9571" s="32"/>
      <c r="I9571" s="32"/>
      <c r="J9571" s="32"/>
      <c r="K9571" s="32"/>
      <c r="L9571" s="32"/>
    </row>
    <row r="9572" spans="7:12" x14ac:dyDescent="0.2">
      <c r="G9572" s="32"/>
      <c r="H9572" s="32"/>
      <c r="I9572" s="32"/>
      <c r="J9572" s="32"/>
      <c r="K9572" s="32"/>
      <c r="L9572" s="32"/>
    </row>
    <row r="9573" spans="7:12" x14ac:dyDescent="0.2">
      <c r="G9573" s="32"/>
      <c r="H9573" s="32"/>
      <c r="I9573" s="32"/>
      <c r="J9573" s="32"/>
      <c r="K9573" s="32"/>
      <c r="L9573" s="32"/>
    </row>
    <row r="9574" spans="7:12" x14ac:dyDescent="0.2">
      <c r="G9574" s="32"/>
      <c r="H9574" s="32"/>
      <c r="I9574" s="32"/>
      <c r="J9574" s="32"/>
      <c r="K9574" s="32"/>
      <c r="L9574" s="32"/>
    </row>
    <row r="9575" spans="7:12" x14ac:dyDescent="0.2">
      <c r="G9575" s="32"/>
      <c r="H9575" s="32"/>
      <c r="I9575" s="32"/>
      <c r="J9575" s="32"/>
      <c r="K9575" s="32"/>
      <c r="L9575" s="32"/>
    </row>
    <row r="9576" spans="7:12" x14ac:dyDescent="0.2">
      <c r="G9576" s="32"/>
      <c r="H9576" s="32"/>
      <c r="I9576" s="32"/>
      <c r="J9576" s="32"/>
      <c r="K9576" s="32"/>
      <c r="L9576" s="32"/>
    </row>
    <row r="9577" spans="7:12" x14ac:dyDescent="0.2">
      <c r="G9577" s="32"/>
      <c r="H9577" s="32"/>
      <c r="I9577" s="32"/>
      <c r="J9577" s="32"/>
      <c r="K9577" s="32"/>
      <c r="L9577" s="32"/>
    </row>
    <row r="9578" spans="7:12" x14ac:dyDescent="0.2">
      <c r="G9578" s="32"/>
      <c r="H9578" s="32"/>
      <c r="I9578" s="32"/>
      <c r="J9578" s="32"/>
      <c r="K9578" s="32"/>
      <c r="L9578" s="32"/>
    </row>
    <row r="9579" spans="7:12" x14ac:dyDescent="0.2">
      <c r="G9579" s="32"/>
      <c r="H9579" s="32"/>
      <c r="I9579" s="32"/>
      <c r="J9579" s="32"/>
      <c r="K9579" s="32"/>
      <c r="L9579" s="32"/>
    </row>
    <row r="9580" spans="7:12" x14ac:dyDescent="0.2">
      <c r="G9580" s="32"/>
      <c r="H9580" s="32"/>
      <c r="I9580" s="32"/>
      <c r="J9580" s="32"/>
      <c r="K9580" s="32"/>
      <c r="L9580" s="32"/>
    </row>
    <row r="9581" spans="7:12" x14ac:dyDescent="0.2">
      <c r="G9581" s="32"/>
      <c r="H9581" s="32"/>
      <c r="I9581" s="32"/>
      <c r="J9581" s="32"/>
      <c r="K9581" s="32"/>
      <c r="L9581" s="32"/>
    </row>
    <row r="9582" spans="7:12" x14ac:dyDescent="0.2">
      <c r="G9582" s="32"/>
      <c r="H9582" s="32"/>
      <c r="I9582" s="32"/>
      <c r="J9582" s="32"/>
      <c r="K9582" s="32"/>
      <c r="L9582" s="32"/>
    </row>
    <row r="9583" spans="7:12" x14ac:dyDescent="0.2">
      <c r="G9583" s="32"/>
      <c r="H9583" s="32"/>
      <c r="I9583" s="32"/>
      <c r="J9583" s="32"/>
      <c r="K9583" s="32"/>
      <c r="L9583" s="32"/>
    </row>
    <row r="9584" spans="7:12" x14ac:dyDescent="0.2">
      <c r="G9584" s="32"/>
      <c r="H9584" s="32"/>
      <c r="I9584" s="32"/>
      <c r="J9584" s="32"/>
      <c r="K9584" s="32"/>
      <c r="L9584" s="32"/>
    </row>
    <row r="9585" spans="7:12" x14ac:dyDescent="0.2">
      <c r="G9585" s="32"/>
      <c r="H9585" s="32"/>
      <c r="I9585" s="32"/>
      <c r="J9585" s="32"/>
      <c r="K9585" s="32"/>
      <c r="L9585" s="32"/>
    </row>
    <row r="9586" spans="7:12" x14ac:dyDescent="0.2">
      <c r="G9586" s="32"/>
      <c r="H9586" s="32"/>
      <c r="I9586" s="32"/>
      <c r="J9586" s="32"/>
      <c r="K9586" s="32"/>
      <c r="L9586" s="32"/>
    </row>
    <row r="9587" spans="7:12" x14ac:dyDescent="0.2">
      <c r="G9587" s="32"/>
      <c r="H9587" s="32"/>
      <c r="I9587" s="32"/>
      <c r="J9587" s="32"/>
      <c r="K9587" s="32"/>
      <c r="L9587" s="32"/>
    </row>
    <row r="9588" spans="7:12" x14ac:dyDescent="0.2">
      <c r="G9588" s="32"/>
      <c r="H9588" s="32"/>
      <c r="I9588" s="32"/>
      <c r="J9588" s="32"/>
      <c r="K9588" s="32"/>
      <c r="L9588" s="32"/>
    </row>
    <row r="9589" spans="7:12" x14ac:dyDescent="0.2">
      <c r="G9589" s="32"/>
      <c r="H9589" s="32"/>
      <c r="I9589" s="32"/>
      <c r="J9589" s="32"/>
      <c r="K9589" s="32"/>
      <c r="L9589" s="32"/>
    </row>
    <row r="9590" spans="7:12" x14ac:dyDescent="0.2">
      <c r="G9590" s="32"/>
      <c r="H9590" s="32"/>
      <c r="I9590" s="32"/>
      <c r="J9590" s="32"/>
      <c r="K9590" s="32"/>
      <c r="L9590" s="32"/>
    </row>
    <row r="9591" spans="7:12" x14ac:dyDescent="0.2">
      <c r="G9591" s="32"/>
      <c r="H9591" s="32"/>
      <c r="I9591" s="32"/>
      <c r="J9591" s="32"/>
      <c r="K9591" s="32"/>
      <c r="L9591" s="32"/>
    </row>
    <row r="9592" spans="7:12" x14ac:dyDescent="0.2">
      <c r="G9592" s="32"/>
      <c r="H9592" s="32"/>
      <c r="I9592" s="32"/>
      <c r="J9592" s="32"/>
      <c r="K9592" s="32"/>
      <c r="L9592" s="32"/>
    </row>
    <row r="9593" spans="7:12" x14ac:dyDescent="0.2">
      <c r="G9593" s="32"/>
      <c r="H9593" s="32"/>
      <c r="I9593" s="32"/>
      <c r="J9593" s="32"/>
      <c r="K9593" s="32"/>
      <c r="L9593" s="32"/>
    </row>
    <row r="9594" spans="7:12" x14ac:dyDescent="0.2">
      <c r="G9594" s="32"/>
      <c r="H9594" s="32"/>
      <c r="I9594" s="32"/>
      <c r="J9594" s="32"/>
      <c r="K9594" s="32"/>
      <c r="L9594" s="32"/>
    </row>
    <row r="9595" spans="7:12" x14ac:dyDescent="0.2">
      <c r="G9595" s="32"/>
      <c r="H9595" s="32"/>
      <c r="I9595" s="32"/>
      <c r="J9595" s="32"/>
      <c r="K9595" s="32"/>
      <c r="L9595" s="32"/>
    </row>
    <row r="9596" spans="7:12" x14ac:dyDescent="0.2">
      <c r="G9596" s="32"/>
      <c r="H9596" s="32"/>
      <c r="I9596" s="32"/>
      <c r="J9596" s="32"/>
      <c r="K9596" s="32"/>
      <c r="L9596" s="32"/>
    </row>
    <row r="9597" spans="7:12" x14ac:dyDescent="0.2">
      <c r="G9597" s="32"/>
      <c r="H9597" s="32"/>
      <c r="I9597" s="32"/>
      <c r="J9597" s="32"/>
      <c r="K9597" s="32"/>
      <c r="L9597" s="32"/>
    </row>
    <row r="9598" spans="7:12" x14ac:dyDescent="0.2">
      <c r="G9598" s="32"/>
      <c r="H9598" s="32"/>
      <c r="I9598" s="32"/>
      <c r="J9598" s="32"/>
      <c r="K9598" s="32"/>
      <c r="L9598" s="32"/>
    </row>
    <row r="9599" spans="7:12" x14ac:dyDescent="0.2">
      <c r="G9599" s="32"/>
      <c r="H9599" s="32"/>
      <c r="I9599" s="32"/>
      <c r="J9599" s="32"/>
      <c r="K9599" s="32"/>
      <c r="L9599" s="32"/>
    </row>
    <row r="9600" spans="7:12" x14ac:dyDescent="0.2">
      <c r="G9600" s="32"/>
      <c r="H9600" s="32"/>
      <c r="I9600" s="32"/>
      <c r="J9600" s="32"/>
      <c r="K9600" s="32"/>
      <c r="L9600" s="32"/>
    </row>
    <row r="9601" spans="7:12" x14ac:dyDescent="0.2">
      <c r="G9601" s="32"/>
      <c r="H9601" s="32"/>
      <c r="I9601" s="32"/>
      <c r="J9601" s="32"/>
      <c r="K9601" s="32"/>
      <c r="L9601" s="32"/>
    </row>
    <row r="9602" spans="7:12" x14ac:dyDescent="0.2">
      <c r="G9602" s="32"/>
      <c r="H9602" s="32"/>
      <c r="I9602" s="32"/>
      <c r="J9602" s="32"/>
      <c r="K9602" s="32"/>
      <c r="L9602" s="32"/>
    </row>
    <row r="9603" spans="7:12" x14ac:dyDescent="0.2">
      <c r="G9603" s="32"/>
      <c r="H9603" s="32"/>
      <c r="I9603" s="32"/>
      <c r="J9603" s="32"/>
      <c r="K9603" s="32"/>
      <c r="L9603" s="32"/>
    </row>
    <row r="9604" spans="7:12" x14ac:dyDescent="0.2">
      <c r="G9604" s="32"/>
      <c r="H9604" s="32"/>
      <c r="I9604" s="32"/>
      <c r="J9604" s="32"/>
      <c r="K9604" s="32"/>
      <c r="L9604" s="32"/>
    </row>
    <row r="9605" spans="7:12" x14ac:dyDescent="0.2">
      <c r="G9605" s="32"/>
      <c r="H9605" s="32"/>
      <c r="I9605" s="32"/>
      <c r="J9605" s="32"/>
      <c r="K9605" s="32"/>
      <c r="L9605" s="32"/>
    </row>
    <row r="9606" spans="7:12" x14ac:dyDescent="0.2">
      <c r="G9606" s="32"/>
      <c r="H9606" s="32"/>
      <c r="I9606" s="32"/>
      <c r="J9606" s="32"/>
      <c r="K9606" s="32"/>
      <c r="L9606" s="32"/>
    </row>
    <row r="9607" spans="7:12" x14ac:dyDescent="0.2">
      <c r="G9607" s="32"/>
      <c r="H9607" s="32"/>
      <c r="I9607" s="32"/>
      <c r="J9607" s="32"/>
      <c r="K9607" s="32"/>
      <c r="L9607" s="32"/>
    </row>
    <row r="9608" spans="7:12" x14ac:dyDescent="0.2">
      <c r="G9608" s="32"/>
      <c r="H9608" s="32"/>
      <c r="I9608" s="32"/>
      <c r="J9608" s="32"/>
      <c r="K9608" s="32"/>
      <c r="L9608" s="32"/>
    </row>
    <row r="9609" spans="7:12" x14ac:dyDescent="0.2">
      <c r="G9609" s="32"/>
      <c r="H9609" s="32"/>
      <c r="I9609" s="32"/>
      <c r="J9609" s="32"/>
      <c r="K9609" s="32"/>
      <c r="L9609" s="32"/>
    </row>
    <row r="9610" spans="7:12" x14ac:dyDescent="0.2">
      <c r="G9610" s="32"/>
      <c r="H9610" s="32"/>
      <c r="I9610" s="32"/>
      <c r="J9610" s="32"/>
      <c r="K9610" s="32"/>
      <c r="L9610" s="32"/>
    </row>
    <row r="9611" spans="7:12" x14ac:dyDescent="0.2">
      <c r="G9611" s="32"/>
      <c r="H9611" s="32"/>
      <c r="I9611" s="32"/>
      <c r="J9611" s="32"/>
      <c r="K9611" s="32"/>
      <c r="L9611" s="32"/>
    </row>
    <row r="9612" spans="7:12" x14ac:dyDescent="0.2">
      <c r="G9612" s="32"/>
      <c r="H9612" s="32"/>
      <c r="I9612" s="32"/>
      <c r="J9612" s="32"/>
      <c r="K9612" s="32"/>
      <c r="L9612" s="32"/>
    </row>
    <row r="9613" spans="7:12" x14ac:dyDescent="0.2">
      <c r="G9613" s="32"/>
      <c r="H9613" s="32"/>
      <c r="I9613" s="32"/>
      <c r="J9613" s="32"/>
      <c r="K9613" s="32"/>
      <c r="L9613" s="32"/>
    </row>
    <row r="9614" spans="7:12" x14ac:dyDescent="0.2">
      <c r="G9614" s="32"/>
      <c r="H9614" s="32"/>
      <c r="I9614" s="32"/>
      <c r="J9614" s="32"/>
      <c r="K9614" s="32"/>
      <c r="L9614" s="32"/>
    </row>
    <row r="9615" spans="7:12" x14ac:dyDescent="0.2">
      <c r="G9615" s="32"/>
      <c r="H9615" s="32"/>
      <c r="I9615" s="32"/>
      <c r="J9615" s="32"/>
      <c r="K9615" s="32"/>
      <c r="L9615" s="32"/>
    </row>
    <row r="9616" spans="7:12" x14ac:dyDescent="0.2">
      <c r="G9616" s="32"/>
      <c r="H9616" s="32"/>
      <c r="I9616" s="32"/>
      <c r="J9616" s="32"/>
      <c r="K9616" s="32"/>
      <c r="L9616" s="32"/>
    </row>
    <row r="9617" spans="7:12" x14ac:dyDescent="0.2">
      <c r="G9617" s="32"/>
      <c r="H9617" s="32"/>
      <c r="I9617" s="32"/>
      <c r="J9617" s="32"/>
      <c r="K9617" s="32"/>
      <c r="L9617" s="32"/>
    </row>
    <row r="9618" spans="7:12" x14ac:dyDescent="0.2">
      <c r="G9618" s="32"/>
      <c r="H9618" s="32"/>
      <c r="I9618" s="32"/>
      <c r="J9618" s="32"/>
      <c r="K9618" s="32"/>
      <c r="L9618" s="32"/>
    </row>
    <row r="9619" spans="7:12" x14ac:dyDescent="0.2">
      <c r="G9619" s="32"/>
      <c r="H9619" s="32"/>
      <c r="I9619" s="32"/>
      <c r="J9619" s="32"/>
      <c r="K9619" s="32"/>
      <c r="L9619" s="32"/>
    </row>
    <row r="9620" spans="7:12" x14ac:dyDescent="0.2">
      <c r="G9620" s="32"/>
      <c r="H9620" s="32"/>
      <c r="I9620" s="32"/>
      <c r="J9620" s="32"/>
      <c r="K9620" s="32"/>
      <c r="L9620" s="32"/>
    </row>
    <row r="9621" spans="7:12" x14ac:dyDescent="0.2">
      <c r="G9621" s="32"/>
      <c r="H9621" s="32"/>
      <c r="I9621" s="32"/>
      <c r="J9621" s="32"/>
      <c r="K9621" s="32"/>
      <c r="L9621" s="32"/>
    </row>
    <row r="9622" spans="7:12" x14ac:dyDescent="0.2">
      <c r="G9622" s="32"/>
      <c r="H9622" s="32"/>
      <c r="I9622" s="32"/>
      <c r="J9622" s="32"/>
      <c r="K9622" s="32"/>
      <c r="L9622" s="32"/>
    </row>
    <row r="9623" spans="7:12" x14ac:dyDescent="0.2">
      <c r="G9623" s="32"/>
      <c r="H9623" s="32"/>
      <c r="I9623" s="32"/>
      <c r="J9623" s="32"/>
      <c r="K9623" s="32"/>
      <c r="L9623" s="32"/>
    </row>
    <row r="9624" spans="7:12" x14ac:dyDescent="0.2">
      <c r="G9624" s="32"/>
      <c r="H9624" s="32"/>
      <c r="I9624" s="32"/>
      <c r="J9624" s="32"/>
      <c r="K9624" s="32"/>
      <c r="L9624" s="32"/>
    </row>
    <row r="9625" spans="7:12" x14ac:dyDescent="0.2">
      <c r="G9625" s="32"/>
      <c r="H9625" s="32"/>
      <c r="I9625" s="32"/>
      <c r="J9625" s="32"/>
      <c r="K9625" s="32"/>
      <c r="L9625" s="32"/>
    </row>
    <row r="9626" spans="7:12" x14ac:dyDescent="0.2">
      <c r="G9626" s="32"/>
      <c r="H9626" s="32"/>
      <c r="I9626" s="32"/>
      <c r="J9626" s="32"/>
      <c r="K9626" s="32"/>
      <c r="L9626" s="32"/>
    </row>
    <row r="9627" spans="7:12" x14ac:dyDescent="0.2">
      <c r="G9627" s="32"/>
      <c r="H9627" s="32"/>
      <c r="I9627" s="32"/>
      <c r="J9627" s="32"/>
      <c r="K9627" s="32"/>
      <c r="L9627" s="32"/>
    </row>
    <row r="9628" spans="7:12" x14ac:dyDescent="0.2">
      <c r="G9628" s="32"/>
      <c r="H9628" s="32"/>
      <c r="I9628" s="32"/>
      <c r="J9628" s="32"/>
      <c r="K9628" s="32"/>
      <c r="L9628" s="32"/>
    </row>
    <row r="9629" spans="7:12" x14ac:dyDescent="0.2">
      <c r="G9629" s="32"/>
      <c r="H9629" s="32"/>
      <c r="I9629" s="32"/>
      <c r="J9629" s="32"/>
      <c r="K9629" s="32"/>
      <c r="L9629" s="32"/>
    </row>
    <row r="9630" spans="7:12" x14ac:dyDescent="0.2">
      <c r="G9630" s="32"/>
      <c r="H9630" s="32"/>
      <c r="I9630" s="32"/>
      <c r="J9630" s="32"/>
      <c r="K9630" s="32"/>
      <c r="L9630" s="32"/>
    </row>
    <row r="9631" spans="7:12" x14ac:dyDescent="0.2">
      <c r="G9631" s="32"/>
      <c r="H9631" s="32"/>
      <c r="I9631" s="32"/>
      <c r="J9631" s="32"/>
      <c r="K9631" s="32"/>
      <c r="L9631" s="32"/>
    </row>
    <row r="9632" spans="7:12" x14ac:dyDescent="0.2">
      <c r="G9632" s="32"/>
      <c r="H9632" s="32"/>
      <c r="I9632" s="32"/>
      <c r="J9632" s="32"/>
      <c r="K9632" s="32"/>
      <c r="L9632" s="32"/>
    </row>
    <row r="9633" spans="7:12" x14ac:dyDescent="0.2">
      <c r="G9633" s="32"/>
      <c r="H9633" s="32"/>
      <c r="I9633" s="32"/>
      <c r="J9633" s="32"/>
      <c r="K9633" s="32"/>
      <c r="L9633" s="32"/>
    </row>
    <row r="9634" spans="7:12" x14ac:dyDescent="0.2">
      <c r="G9634" s="32"/>
      <c r="H9634" s="32"/>
      <c r="I9634" s="32"/>
      <c r="J9634" s="32"/>
      <c r="K9634" s="32"/>
      <c r="L9634" s="32"/>
    </row>
    <row r="9635" spans="7:12" x14ac:dyDescent="0.2">
      <c r="G9635" s="32"/>
      <c r="H9635" s="32"/>
      <c r="I9635" s="32"/>
      <c r="J9635" s="32"/>
      <c r="K9635" s="32"/>
      <c r="L9635" s="32"/>
    </row>
    <row r="9636" spans="7:12" x14ac:dyDescent="0.2">
      <c r="G9636" s="32"/>
      <c r="H9636" s="32"/>
      <c r="I9636" s="32"/>
      <c r="J9636" s="32"/>
      <c r="K9636" s="32"/>
      <c r="L9636" s="32"/>
    </row>
    <row r="9637" spans="7:12" x14ac:dyDescent="0.2">
      <c r="G9637" s="32"/>
      <c r="H9637" s="32"/>
      <c r="I9637" s="32"/>
      <c r="J9637" s="32"/>
      <c r="K9637" s="32"/>
      <c r="L9637" s="32"/>
    </row>
    <row r="9638" spans="7:12" x14ac:dyDescent="0.2">
      <c r="G9638" s="32"/>
      <c r="H9638" s="32"/>
      <c r="I9638" s="32"/>
      <c r="J9638" s="32"/>
      <c r="K9638" s="32"/>
      <c r="L9638" s="32"/>
    </row>
    <row r="9639" spans="7:12" x14ac:dyDescent="0.2">
      <c r="G9639" s="32"/>
      <c r="H9639" s="32"/>
      <c r="I9639" s="32"/>
      <c r="J9639" s="32"/>
      <c r="K9639" s="32"/>
      <c r="L9639" s="32"/>
    </row>
    <row r="9640" spans="7:12" x14ac:dyDescent="0.2">
      <c r="G9640" s="32"/>
      <c r="H9640" s="32"/>
      <c r="I9640" s="32"/>
      <c r="J9640" s="32"/>
      <c r="K9640" s="32"/>
      <c r="L9640" s="32"/>
    </row>
    <row r="9641" spans="7:12" x14ac:dyDescent="0.2">
      <c r="G9641" s="32"/>
      <c r="H9641" s="32"/>
      <c r="I9641" s="32"/>
      <c r="J9641" s="32"/>
      <c r="K9641" s="32"/>
      <c r="L9641" s="32"/>
    </row>
    <row r="9642" spans="7:12" x14ac:dyDescent="0.2">
      <c r="G9642" s="32"/>
      <c r="H9642" s="32"/>
      <c r="I9642" s="32"/>
      <c r="J9642" s="32"/>
      <c r="K9642" s="32"/>
      <c r="L9642" s="32"/>
    </row>
    <row r="9643" spans="7:12" x14ac:dyDescent="0.2">
      <c r="G9643" s="32"/>
      <c r="H9643" s="32"/>
      <c r="I9643" s="32"/>
      <c r="J9643" s="32"/>
      <c r="K9643" s="32"/>
      <c r="L9643" s="32"/>
    </row>
    <row r="9644" spans="7:12" x14ac:dyDescent="0.2">
      <c r="G9644" s="32"/>
      <c r="H9644" s="32"/>
      <c r="I9644" s="32"/>
      <c r="J9644" s="32"/>
      <c r="K9644" s="32"/>
      <c r="L9644" s="32"/>
    </row>
    <row r="9645" spans="7:12" x14ac:dyDescent="0.2">
      <c r="G9645" s="32"/>
      <c r="H9645" s="32"/>
      <c r="I9645" s="32"/>
      <c r="J9645" s="32"/>
      <c r="K9645" s="32"/>
      <c r="L9645" s="32"/>
    </row>
    <row r="9646" spans="7:12" x14ac:dyDescent="0.2">
      <c r="G9646" s="32"/>
      <c r="H9646" s="32"/>
      <c r="I9646" s="32"/>
      <c r="J9646" s="32"/>
      <c r="K9646" s="32"/>
      <c r="L9646" s="32"/>
    </row>
    <row r="9647" spans="7:12" x14ac:dyDescent="0.2">
      <c r="G9647" s="32"/>
      <c r="H9647" s="32"/>
      <c r="I9647" s="32"/>
      <c r="J9647" s="32"/>
      <c r="K9647" s="32"/>
      <c r="L9647" s="32"/>
    </row>
    <row r="9648" spans="7:12" x14ac:dyDescent="0.2">
      <c r="G9648" s="32"/>
      <c r="H9648" s="32"/>
      <c r="I9648" s="32"/>
      <c r="J9648" s="32"/>
      <c r="K9648" s="32"/>
      <c r="L9648" s="32"/>
    </row>
    <row r="9649" spans="7:12" x14ac:dyDescent="0.2">
      <c r="G9649" s="32"/>
      <c r="H9649" s="32"/>
      <c r="I9649" s="32"/>
      <c r="J9649" s="32"/>
      <c r="K9649" s="32"/>
      <c r="L9649" s="32"/>
    </row>
    <row r="9650" spans="7:12" x14ac:dyDescent="0.2">
      <c r="G9650" s="32"/>
      <c r="H9650" s="32"/>
      <c r="I9650" s="32"/>
      <c r="J9650" s="32"/>
      <c r="K9650" s="32"/>
      <c r="L9650" s="32"/>
    </row>
    <row r="9651" spans="7:12" x14ac:dyDescent="0.2">
      <c r="G9651" s="32"/>
      <c r="H9651" s="32"/>
      <c r="I9651" s="32"/>
      <c r="J9651" s="32"/>
      <c r="K9651" s="32"/>
      <c r="L9651" s="32"/>
    </row>
    <row r="9652" spans="7:12" x14ac:dyDescent="0.2">
      <c r="G9652" s="32"/>
      <c r="H9652" s="32"/>
      <c r="I9652" s="32"/>
      <c r="J9652" s="32"/>
      <c r="K9652" s="32"/>
      <c r="L9652" s="32"/>
    </row>
    <row r="9653" spans="7:12" x14ac:dyDescent="0.2">
      <c r="G9653" s="32"/>
      <c r="H9653" s="32"/>
      <c r="I9653" s="32"/>
      <c r="J9653" s="32"/>
      <c r="K9653" s="32"/>
      <c r="L9653" s="32"/>
    </row>
    <row r="9654" spans="7:12" x14ac:dyDescent="0.2">
      <c r="G9654" s="32"/>
      <c r="H9654" s="32"/>
      <c r="I9654" s="32"/>
      <c r="J9654" s="32"/>
      <c r="K9654" s="32"/>
      <c r="L9654" s="32"/>
    </row>
    <row r="9655" spans="7:12" x14ac:dyDescent="0.2">
      <c r="G9655" s="32"/>
      <c r="H9655" s="32"/>
      <c r="I9655" s="32"/>
      <c r="J9655" s="32"/>
      <c r="K9655" s="32"/>
      <c r="L9655" s="32"/>
    </row>
    <row r="9656" spans="7:12" x14ac:dyDescent="0.2">
      <c r="G9656" s="32"/>
      <c r="H9656" s="32"/>
      <c r="I9656" s="32"/>
      <c r="J9656" s="32"/>
      <c r="K9656" s="32"/>
      <c r="L9656" s="32"/>
    </row>
    <row r="9657" spans="7:12" x14ac:dyDescent="0.2">
      <c r="G9657" s="32"/>
      <c r="H9657" s="32"/>
      <c r="I9657" s="32"/>
      <c r="J9657" s="32"/>
      <c r="K9657" s="32"/>
      <c r="L9657" s="32"/>
    </row>
    <row r="9658" spans="7:12" x14ac:dyDescent="0.2">
      <c r="G9658" s="32"/>
      <c r="H9658" s="32"/>
      <c r="I9658" s="32"/>
      <c r="J9658" s="32"/>
      <c r="K9658" s="32"/>
      <c r="L9658" s="32"/>
    </row>
    <row r="9659" spans="7:12" x14ac:dyDescent="0.2">
      <c r="G9659" s="32"/>
      <c r="H9659" s="32"/>
      <c r="I9659" s="32"/>
      <c r="J9659" s="32"/>
      <c r="K9659" s="32"/>
      <c r="L9659" s="32"/>
    </row>
    <row r="9660" spans="7:12" x14ac:dyDescent="0.2">
      <c r="G9660" s="32"/>
      <c r="H9660" s="32"/>
      <c r="I9660" s="32"/>
      <c r="J9660" s="32"/>
      <c r="K9660" s="32"/>
      <c r="L9660" s="32"/>
    </row>
    <row r="9661" spans="7:12" x14ac:dyDescent="0.2">
      <c r="G9661" s="32"/>
      <c r="H9661" s="32"/>
      <c r="I9661" s="32"/>
      <c r="J9661" s="32"/>
      <c r="K9661" s="32"/>
      <c r="L9661" s="32"/>
    </row>
    <row r="9662" spans="7:12" x14ac:dyDescent="0.2">
      <c r="G9662" s="32"/>
      <c r="H9662" s="32"/>
      <c r="I9662" s="32"/>
      <c r="J9662" s="32"/>
      <c r="K9662" s="32"/>
      <c r="L9662" s="32"/>
    </row>
    <row r="9663" spans="7:12" x14ac:dyDescent="0.2">
      <c r="G9663" s="32"/>
      <c r="H9663" s="32"/>
      <c r="I9663" s="32"/>
      <c r="J9663" s="32"/>
      <c r="K9663" s="32"/>
      <c r="L9663" s="32"/>
    </row>
    <row r="9664" spans="7:12" x14ac:dyDescent="0.2">
      <c r="G9664" s="32"/>
      <c r="H9664" s="32"/>
      <c r="I9664" s="32"/>
      <c r="J9664" s="32"/>
      <c r="K9664" s="32"/>
      <c r="L9664" s="32"/>
    </row>
    <row r="9665" spans="7:12" x14ac:dyDescent="0.2">
      <c r="G9665" s="32"/>
      <c r="H9665" s="32"/>
      <c r="I9665" s="32"/>
      <c r="J9665" s="32"/>
      <c r="K9665" s="32"/>
      <c r="L9665" s="32"/>
    </row>
    <row r="9666" spans="7:12" x14ac:dyDescent="0.2">
      <c r="G9666" s="32"/>
      <c r="H9666" s="32"/>
      <c r="I9666" s="32"/>
      <c r="J9666" s="32"/>
      <c r="K9666" s="32"/>
      <c r="L9666" s="32"/>
    </row>
    <row r="9667" spans="7:12" x14ac:dyDescent="0.2">
      <c r="G9667" s="32"/>
      <c r="H9667" s="32"/>
      <c r="I9667" s="32"/>
      <c r="J9667" s="32"/>
      <c r="K9667" s="32"/>
      <c r="L9667" s="32"/>
    </row>
    <row r="9668" spans="7:12" x14ac:dyDescent="0.2">
      <c r="G9668" s="32"/>
      <c r="H9668" s="32"/>
      <c r="I9668" s="32"/>
      <c r="J9668" s="32"/>
      <c r="K9668" s="32"/>
      <c r="L9668" s="32"/>
    </row>
    <row r="9669" spans="7:12" x14ac:dyDescent="0.2">
      <c r="G9669" s="32"/>
      <c r="H9669" s="32"/>
      <c r="I9669" s="32"/>
      <c r="J9669" s="32"/>
      <c r="K9669" s="32"/>
      <c r="L9669" s="32"/>
    </row>
    <row r="9670" spans="7:12" x14ac:dyDescent="0.2">
      <c r="G9670" s="32"/>
      <c r="H9670" s="32"/>
      <c r="I9670" s="32"/>
      <c r="J9670" s="32"/>
      <c r="K9670" s="32"/>
      <c r="L9670" s="32"/>
    </row>
    <row r="9671" spans="7:12" x14ac:dyDescent="0.2">
      <c r="G9671" s="32"/>
      <c r="H9671" s="32"/>
      <c r="I9671" s="32"/>
      <c r="J9671" s="32"/>
      <c r="K9671" s="32"/>
      <c r="L9671" s="32"/>
    </row>
    <row r="9672" spans="7:12" x14ac:dyDescent="0.2">
      <c r="G9672" s="32"/>
      <c r="H9672" s="32"/>
      <c r="I9672" s="32"/>
      <c r="J9672" s="32"/>
      <c r="K9672" s="32"/>
      <c r="L9672" s="32"/>
    </row>
    <row r="9673" spans="7:12" x14ac:dyDescent="0.2">
      <c r="G9673" s="32"/>
      <c r="H9673" s="32"/>
      <c r="I9673" s="32"/>
      <c r="J9673" s="32"/>
      <c r="K9673" s="32"/>
      <c r="L9673" s="32"/>
    </row>
    <row r="9674" spans="7:12" x14ac:dyDescent="0.2">
      <c r="G9674" s="32"/>
      <c r="H9674" s="32"/>
      <c r="I9674" s="32"/>
      <c r="J9674" s="32"/>
      <c r="K9674" s="32"/>
      <c r="L9674" s="32"/>
    </row>
    <row r="9675" spans="7:12" x14ac:dyDescent="0.2">
      <c r="G9675" s="32"/>
      <c r="H9675" s="32"/>
      <c r="I9675" s="32"/>
      <c r="J9675" s="32"/>
      <c r="K9675" s="32"/>
      <c r="L9675" s="32"/>
    </row>
    <row r="9676" spans="7:12" x14ac:dyDescent="0.2">
      <c r="G9676" s="32"/>
      <c r="H9676" s="32"/>
      <c r="I9676" s="32"/>
      <c r="J9676" s="32"/>
      <c r="K9676" s="32"/>
      <c r="L9676" s="32"/>
    </row>
    <row r="9677" spans="7:12" x14ac:dyDescent="0.2">
      <c r="G9677" s="32"/>
      <c r="H9677" s="32"/>
      <c r="I9677" s="32"/>
      <c r="J9677" s="32"/>
      <c r="K9677" s="32"/>
      <c r="L9677" s="32"/>
    </row>
    <row r="9678" spans="7:12" x14ac:dyDescent="0.2">
      <c r="G9678" s="32"/>
      <c r="H9678" s="32"/>
      <c r="I9678" s="32"/>
      <c r="J9678" s="32"/>
      <c r="K9678" s="32"/>
      <c r="L9678" s="32"/>
    </row>
    <row r="9679" spans="7:12" x14ac:dyDescent="0.2">
      <c r="G9679" s="32"/>
      <c r="H9679" s="32"/>
      <c r="I9679" s="32"/>
      <c r="J9679" s="32"/>
      <c r="K9679" s="32"/>
      <c r="L9679" s="32"/>
    </row>
    <row r="9680" spans="7:12" x14ac:dyDescent="0.2">
      <c r="G9680" s="32"/>
      <c r="H9680" s="32"/>
      <c r="I9680" s="32"/>
      <c r="J9680" s="32"/>
      <c r="K9680" s="32"/>
      <c r="L9680" s="32"/>
    </row>
    <row r="9681" spans="7:12" x14ac:dyDescent="0.2">
      <c r="G9681" s="32"/>
      <c r="H9681" s="32"/>
      <c r="I9681" s="32"/>
      <c r="J9681" s="32"/>
      <c r="K9681" s="32"/>
      <c r="L9681" s="32"/>
    </row>
    <row r="9682" spans="7:12" x14ac:dyDescent="0.2">
      <c r="G9682" s="32"/>
      <c r="H9682" s="32"/>
      <c r="I9682" s="32"/>
      <c r="J9682" s="32"/>
      <c r="K9682" s="32"/>
      <c r="L9682" s="32"/>
    </row>
    <row r="9683" spans="7:12" x14ac:dyDescent="0.2">
      <c r="G9683" s="32"/>
      <c r="H9683" s="32"/>
      <c r="I9683" s="32"/>
      <c r="J9683" s="32"/>
      <c r="K9683" s="32"/>
      <c r="L9683" s="32"/>
    </row>
    <row r="9684" spans="7:12" x14ac:dyDescent="0.2">
      <c r="G9684" s="32"/>
      <c r="H9684" s="32"/>
      <c r="I9684" s="32"/>
      <c r="J9684" s="32"/>
      <c r="K9684" s="32"/>
      <c r="L9684" s="32"/>
    </row>
    <row r="9685" spans="7:12" x14ac:dyDescent="0.2">
      <c r="G9685" s="32"/>
      <c r="H9685" s="32"/>
      <c r="I9685" s="32"/>
      <c r="J9685" s="32"/>
      <c r="K9685" s="32"/>
      <c r="L9685" s="32"/>
    </row>
    <row r="9686" spans="7:12" x14ac:dyDescent="0.2">
      <c r="G9686" s="32"/>
      <c r="H9686" s="32"/>
      <c r="I9686" s="32"/>
      <c r="J9686" s="32"/>
      <c r="K9686" s="32"/>
      <c r="L9686" s="32"/>
    </row>
    <row r="9687" spans="7:12" x14ac:dyDescent="0.2">
      <c r="G9687" s="32"/>
      <c r="H9687" s="32"/>
      <c r="I9687" s="32"/>
      <c r="J9687" s="32"/>
      <c r="K9687" s="32"/>
      <c r="L9687" s="32"/>
    </row>
    <row r="9688" spans="7:12" x14ac:dyDescent="0.2">
      <c r="G9688" s="32"/>
      <c r="H9688" s="32"/>
      <c r="I9688" s="32"/>
      <c r="J9688" s="32"/>
      <c r="K9688" s="32"/>
      <c r="L9688" s="32"/>
    </row>
    <row r="9689" spans="7:12" x14ac:dyDescent="0.2">
      <c r="G9689" s="32"/>
      <c r="H9689" s="32"/>
      <c r="I9689" s="32"/>
      <c r="J9689" s="32"/>
      <c r="K9689" s="32"/>
      <c r="L9689" s="32"/>
    </row>
    <row r="9690" spans="7:12" x14ac:dyDescent="0.2">
      <c r="G9690" s="32"/>
      <c r="H9690" s="32"/>
      <c r="I9690" s="32"/>
      <c r="J9690" s="32"/>
      <c r="K9690" s="32"/>
      <c r="L9690" s="32"/>
    </row>
    <row r="9691" spans="7:12" x14ac:dyDescent="0.2">
      <c r="G9691" s="32"/>
      <c r="H9691" s="32"/>
      <c r="I9691" s="32"/>
      <c r="J9691" s="32"/>
      <c r="K9691" s="32"/>
      <c r="L9691" s="32"/>
    </row>
    <row r="9692" spans="7:12" x14ac:dyDescent="0.2">
      <c r="G9692" s="32"/>
      <c r="H9692" s="32"/>
      <c r="I9692" s="32"/>
      <c r="J9692" s="32"/>
      <c r="K9692" s="32"/>
      <c r="L9692" s="32"/>
    </row>
    <row r="9693" spans="7:12" x14ac:dyDescent="0.2">
      <c r="G9693" s="32"/>
      <c r="H9693" s="32"/>
      <c r="I9693" s="32"/>
      <c r="J9693" s="32"/>
      <c r="K9693" s="32"/>
      <c r="L9693" s="32"/>
    </row>
    <row r="9694" spans="7:12" x14ac:dyDescent="0.2">
      <c r="G9694" s="32"/>
      <c r="H9694" s="32"/>
      <c r="I9694" s="32"/>
      <c r="J9694" s="32"/>
      <c r="K9694" s="32"/>
      <c r="L9694" s="32"/>
    </row>
    <row r="9695" spans="7:12" x14ac:dyDescent="0.2">
      <c r="G9695" s="32"/>
      <c r="H9695" s="32"/>
      <c r="I9695" s="32"/>
      <c r="J9695" s="32"/>
      <c r="K9695" s="32"/>
      <c r="L9695" s="32"/>
    </row>
    <row r="9696" spans="7:12" x14ac:dyDescent="0.2">
      <c r="G9696" s="32"/>
      <c r="H9696" s="32"/>
      <c r="I9696" s="32"/>
      <c r="J9696" s="32"/>
      <c r="K9696" s="32"/>
      <c r="L9696" s="32"/>
    </row>
    <row r="9697" spans="7:12" x14ac:dyDescent="0.2">
      <c r="G9697" s="32"/>
      <c r="H9697" s="32"/>
      <c r="I9697" s="32"/>
      <c r="J9697" s="32"/>
      <c r="K9697" s="32"/>
      <c r="L9697" s="32"/>
    </row>
    <row r="9698" spans="7:12" x14ac:dyDescent="0.2">
      <c r="G9698" s="32"/>
      <c r="H9698" s="32"/>
      <c r="I9698" s="32"/>
      <c r="J9698" s="32"/>
      <c r="K9698" s="32"/>
      <c r="L9698" s="32"/>
    </row>
    <row r="9699" spans="7:12" x14ac:dyDescent="0.2">
      <c r="G9699" s="32"/>
      <c r="H9699" s="32"/>
      <c r="I9699" s="32"/>
      <c r="J9699" s="32"/>
      <c r="K9699" s="32"/>
      <c r="L9699" s="32"/>
    </row>
    <row r="9700" spans="7:12" x14ac:dyDescent="0.2">
      <c r="G9700" s="32"/>
      <c r="H9700" s="32"/>
      <c r="I9700" s="32"/>
      <c r="J9700" s="32"/>
      <c r="K9700" s="32"/>
      <c r="L9700" s="32"/>
    </row>
    <row r="9701" spans="7:12" x14ac:dyDescent="0.2">
      <c r="G9701" s="32"/>
      <c r="H9701" s="32"/>
      <c r="I9701" s="32"/>
      <c r="J9701" s="32"/>
      <c r="K9701" s="32"/>
      <c r="L9701" s="32"/>
    </row>
    <row r="9702" spans="7:12" x14ac:dyDescent="0.2">
      <c r="G9702" s="32"/>
      <c r="H9702" s="32"/>
      <c r="I9702" s="32"/>
      <c r="J9702" s="32"/>
      <c r="K9702" s="32"/>
      <c r="L9702" s="32"/>
    </row>
    <row r="9703" spans="7:12" x14ac:dyDescent="0.2">
      <c r="G9703" s="32"/>
      <c r="H9703" s="32"/>
      <c r="I9703" s="32"/>
      <c r="J9703" s="32"/>
      <c r="K9703" s="32"/>
      <c r="L9703" s="32"/>
    </row>
    <row r="9704" spans="7:12" x14ac:dyDescent="0.2">
      <c r="G9704" s="32"/>
      <c r="H9704" s="32"/>
      <c r="I9704" s="32"/>
      <c r="J9704" s="32"/>
      <c r="K9704" s="32"/>
      <c r="L9704" s="32"/>
    </row>
    <row r="9705" spans="7:12" x14ac:dyDescent="0.2">
      <c r="G9705" s="32"/>
      <c r="H9705" s="32"/>
      <c r="I9705" s="32"/>
      <c r="J9705" s="32"/>
      <c r="K9705" s="32"/>
      <c r="L9705" s="32"/>
    </row>
    <row r="9706" spans="7:12" x14ac:dyDescent="0.2">
      <c r="G9706" s="32"/>
      <c r="H9706" s="32"/>
      <c r="I9706" s="32"/>
      <c r="J9706" s="32"/>
      <c r="K9706" s="32"/>
      <c r="L9706" s="32"/>
    </row>
    <row r="9707" spans="7:12" x14ac:dyDescent="0.2">
      <c r="G9707" s="32"/>
      <c r="H9707" s="32"/>
      <c r="I9707" s="32"/>
      <c r="J9707" s="32"/>
      <c r="K9707" s="32"/>
      <c r="L9707" s="32"/>
    </row>
    <row r="9708" spans="7:12" x14ac:dyDescent="0.2">
      <c r="G9708" s="32"/>
      <c r="H9708" s="32"/>
      <c r="I9708" s="32"/>
      <c r="J9708" s="32"/>
      <c r="K9708" s="32"/>
      <c r="L9708" s="32"/>
    </row>
    <row r="9709" spans="7:12" x14ac:dyDescent="0.2">
      <c r="G9709" s="32"/>
      <c r="H9709" s="32"/>
      <c r="I9709" s="32"/>
      <c r="J9709" s="32"/>
      <c r="K9709" s="32"/>
      <c r="L9709" s="32"/>
    </row>
    <row r="9710" spans="7:12" x14ac:dyDescent="0.2">
      <c r="G9710" s="32"/>
      <c r="H9710" s="32"/>
      <c r="I9710" s="32"/>
      <c r="J9710" s="32"/>
      <c r="K9710" s="32"/>
      <c r="L9710" s="32"/>
    </row>
    <row r="9711" spans="7:12" x14ac:dyDescent="0.2">
      <c r="G9711" s="32"/>
      <c r="H9711" s="32"/>
      <c r="I9711" s="32"/>
      <c r="J9711" s="32"/>
      <c r="K9711" s="32"/>
      <c r="L9711" s="32"/>
    </row>
    <row r="9712" spans="7:12" x14ac:dyDescent="0.2">
      <c r="G9712" s="32"/>
      <c r="H9712" s="32"/>
      <c r="I9712" s="32"/>
      <c r="J9712" s="32"/>
      <c r="K9712" s="32"/>
      <c r="L9712" s="32"/>
    </row>
    <row r="9713" spans="7:12" x14ac:dyDescent="0.2">
      <c r="G9713" s="32"/>
      <c r="H9713" s="32"/>
      <c r="I9713" s="32"/>
      <c r="J9713" s="32"/>
      <c r="K9713" s="32"/>
      <c r="L9713" s="32"/>
    </row>
    <row r="9714" spans="7:12" x14ac:dyDescent="0.2">
      <c r="G9714" s="32"/>
      <c r="H9714" s="32"/>
      <c r="I9714" s="32"/>
      <c r="J9714" s="32"/>
      <c r="K9714" s="32"/>
      <c r="L9714" s="32"/>
    </row>
    <row r="9715" spans="7:12" x14ac:dyDescent="0.2">
      <c r="G9715" s="32"/>
      <c r="H9715" s="32"/>
      <c r="I9715" s="32"/>
      <c r="J9715" s="32"/>
      <c r="K9715" s="32"/>
      <c r="L9715" s="32"/>
    </row>
    <row r="9716" spans="7:12" x14ac:dyDescent="0.2">
      <c r="G9716" s="32"/>
      <c r="H9716" s="32"/>
      <c r="I9716" s="32"/>
      <c r="J9716" s="32"/>
      <c r="K9716" s="32"/>
      <c r="L9716" s="32"/>
    </row>
    <row r="9717" spans="7:12" x14ac:dyDescent="0.2">
      <c r="G9717" s="32"/>
      <c r="H9717" s="32"/>
      <c r="I9717" s="32"/>
      <c r="J9717" s="32"/>
      <c r="K9717" s="32"/>
      <c r="L9717" s="32"/>
    </row>
    <row r="9718" spans="7:12" x14ac:dyDescent="0.2">
      <c r="G9718" s="32"/>
      <c r="H9718" s="32"/>
      <c r="I9718" s="32"/>
      <c r="J9718" s="32"/>
      <c r="K9718" s="32"/>
      <c r="L9718" s="32"/>
    </row>
    <row r="9719" spans="7:12" x14ac:dyDescent="0.2">
      <c r="G9719" s="32"/>
      <c r="H9719" s="32"/>
      <c r="I9719" s="32"/>
      <c r="J9719" s="32"/>
      <c r="K9719" s="32"/>
      <c r="L9719" s="32"/>
    </row>
    <row r="9720" spans="7:12" x14ac:dyDescent="0.2">
      <c r="G9720" s="32"/>
      <c r="H9720" s="32"/>
      <c r="I9720" s="32"/>
      <c r="J9720" s="32"/>
      <c r="K9720" s="32"/>
      <c r="L9720" s="32"/>
    </row>
    <row r="9721" spans="7:12" x14ac:dyDescent="0.2">
      <c r="G9721" s="32"/>
      <c r="H9721" s="32"/>
      <c r="I9721" s="32"/>
      <c r="J9721" s="32"/>
      <c r="K9721" s="32"/>
      <c r="L9721" s="32"/>
    </row>
    <row r="9722" spans="7:12" x14ac:dyDescent="0.2">
      <c r="G9722" s="32"/>
      <c r="H9722" s="32"/>
      <c r="I9722" s="32"/>
      <c r="J9722" s="32"/>
      <c r="K9722" s="32"/>
      <c r="L9722" s="32"/>
    </row>
    <row r="9723" spans="7:12" x14ac:dyDescent="0.2">
      <c r="G9723" s="32"/>
      <c r="H9723" s="32"/>
      <c r="I9723" s="32"/>
      <c r="J9723" s="32"/>
      <c r="K9723" s="32"/>
      <c r="L9723" s="32"/>
    </row>
    <row r="9724" spans="7:12" x14ac:dyDescent="0.2">
      <c r="G9724" s="32"/>
      <c r="H9724" s="32"/>
      <c r="I9724" s="32"/>
      <c r="J9724" s="32"/>
      <c r="K9724" s="32"/>
      <c r="L9724" s="32"/>
    </row>
    <row r="9725" spans="7:12" x14ac:dyDescent="0.2">
      <c r="G9725" s="32"/>
      <c r="H9725" s="32"/>
      <c r="I9725" s="32"/>
      <c r="J9725" s="32"/>
      <c r="K9725" s="32"/>
      <c r="L9725" s="32"/>
    </row>
    <row r="9726" spans="7:12" x14ac:dyDescent="0.2">
      <c r="G9726" s="32"/>
      <c r="H9726" s="32"/>
      <c r="I9726" s="32"/>
      <c r="J9726" s="32"/>
      <c r="K9726" s="32"/>
      <c r="L9726" s="32"/>
    </row>
    <row r="9727" spans="7:12" x14ac:dyDescent="0.2">
      <c r="G9727" s="32"/>
      <c r="H9727" s="32"/>
      <c r="I9727" s="32"/>
      <c r="J9727" s="32"/>
      <c r="K9727" s="32"/>
      <c r="L9727" s="32"/>
    </row>
    <row r="9728" spans="7:12" x14ac:dyDescent="0.2">
      <c r="G9728" s="32"/>
      <c r="H9728" s="32"/>
      <c r="I9728" s="32"/>
      <c r="J9728" s="32"/>
      <c r="K9728" s="32"/>
      <c r="L9728" s="32"/>
    </row>
    <row r="9729" spans="7:12" x14ac:dyDescent="0.2">
      <c r="G9729" s="32"/>
      <c r="H9729" s="32"/>
      <c r="I9729" s="32"/>
      <c r="J9729" s="32"/>
      <c r="K9729" s="32"/>
      <c r="L9729" s="32"/>
    </row>
    <row r="9730" spans="7:12" x14ac:dyDescent="0.2">
      <c r="G9730" s="32"/>
      <c r="H9730" s="32"/>
      <c r="I9730" s="32"/>
      <c r="J9730" s="32"/>
      <c r="K9730" s="32"/>
      <c r="L9730" s="32"/>
    </row>
    <row r="9731" spans="7:12" x14ac:dyDescent="0.2">
      <c r="G9731" s="32"/>
      <c r="H9731" s="32"/>
      <c r="I9731" s="32"/>
      <c r="J9731" s="32"/>
      <c r="K9731" s="32"/>
      <c r="L9731" s="32"/>
    </row>
    <row r="9732" spans="7:12" x14ac:dyDescent="0.2">
      <c r="G9732" s="32"/>
      <c r="H9732" s="32"/>
      <c r="I9732" s="32"/>
      <c r="J9732" s="32"/>
      <c r="K9732" s="32"/>
      <c r="L9732" s="32"/>
    </row>
    <row r="9733" spans="7:12" x14ac:dyDescent="0.2">
      <c r="G9733" s="32"/>
      <c r="H9733" s="32"/>
      <c r="I9733" s="32"/>
      <c r="J9733" s="32"/>
      <c r="K9733" s="32"/>
      <c r="L9733" s="32"/>
    </row>
    <row r="9734" spans="7:12" x14ac:dyDescent="0.2">
      <c r="G9734" s="32"/>
      <c r="H9734" s="32"/>
      <c r="I9734" s="32"/>
      <c r="J9734" s="32"/>
      <c r="K9734" s="32"/>
      <c r="L9734" s="32"/>
    </row>
    <row r="9735" spans="7:12" x14ac:dyDescent="0.2">
      <c r="G9735" s="32"/>
      <c r="H9735" s="32"/>
      <c r="I9735" s="32"/>
      <c r="J9735" s="32"/>
      <c r="K9735" s="32"/>
      <c r="L9735" s="32"/>
    </row>
    <row r="9736" spans="7:12" x14ac:dyDescent="0.2">
      <c r="G9736" s="32"/>
      <c r="H9736" s="32"/>
      <c r="I9736" s="32"/>
      <c r="J9736" s="32"/>
      <c r="K9736" s="32"/>
      <c r="L9736" s="32"/>
    </row>
    <row r="9737" spans="7:12" x14ac:dyDescent="0.2">
      <c r="G9737" s="32"/>
      <c r="H9737" s="32"/>
      <c r="I9737" s="32"/>
      <c r="J9737" s="32"/>
      <c r="K9737" s="32"/>
      <c r="L9737" s="32"/>
    </row>
    <row r="9738" spans="7:12" x14ac:dyDescent="0.2">
      <c r="G9738" s="32"/>
      <c r="H9738" s="32"/>
      <c r="I9738" s="32"/>
      <c r="J9738" s="32"/>
      <c r="K9738" s="32"/>
      <c r="L9738" s="32"/>
    </row>
    <row r="9739" spans="7:12" x14ac:dyDescent="0.2">
      <c r="G9739" s="32"/>
      <c r="H9739" s="32"/>
      <c r="I9739" s="32"/>
      <c r="J9739" s="32"/>
      <c r="K9739" s="32"/>
      <c r="L9739" s="32"/>
    </row>
    <row r="9740" spans="7:12" x14ac:dyDescent="0.2">
      <c r="G9740" s="32"/>
      <c r="H9740" s="32"/>
      <c r="I9740" s="32"/>
      <c r="J9740" s="32"/>
      <c r="K9740" s="32"/>
      <c r="L9740" s="32"/>
    </row>
    <row r="9741" spans="7:12" x14ac:dyDescent="0.2">
      <c r="G9741" s="32"/>
      <c r="H9741" s="32"/>
      <c r="I9741" s="32"/>
      <c r="J9741" s="32"/>
      <c r="K9741" s="32"/>
      <c r="L9741" s="32"/>
    </row>
    <row r="9742" spans="7:12" x14ac:dyDescent="0.2">
      <c r="G9742" s="32"/>
      <c r="H9742" s="32"/>
      <c r="I9742" s="32"/>
      <c r="J9742" s="32"/>
      <c r="K9742" s="32"/>
      <c r="L9742" s="32"/>
    </row>
    <row r="9743" spans="7:12" x14ac:dyDescent="0.2">
      <c r="G9743" s="32"/>
      <c r="H9743" s="32"/>
      <c r="I9743" s="32"/>
      <c r="J9743" s="32"/>
      <c r="K9743" s="32"/>
      <c r="L9743" s="32"/>
    </row>
    <row r="9744" spans="7:12" x14ac:dyDescent="0.2">
      <c r="G9744" s="32"/>
      <c r="H9744" s="32"/>
      <c r="I9744" s="32"/>
      <c r="J9744" s="32"/>
      <c r="K9744" s="32"/>
      <c r="L9744" s="32"/>
    </row>
    <row r="9745" spans="7:12" x14ac:dyDescent="0.2">
      <c r="G9745" s="32"/>
      <c r="H9745" s="32"/>
      <c r="I9745" s="32"/>
      <c r="J9745" s="32"/>
      <c r="K9745" s="32"/>
      <c r="L9745" s="32"/>
    </row>
    <row r="9746" spans="7:12" x14ac:dyDescent="0.2">
      <c r="G9746" s="32"/>
      <c r="H9746" s="32"/>
      <c r="I9746" s="32"/>
      <c r="J9746" s="32"/>
      <c r="K9746" s="32"/>
      <c r="L9746" s="32"/>
    </row>
    <row r="9747" spans="7:12" x14ac:dyDescent="0.2">
      <c r="G9747" s="32"/>
      <c r="H9747" s="32"/>
      <c r="I9747" s="32"/>
      <c r="J9747" s="32"/>
      <c r="K9747" s="32"/>
      <c r="L9747" s="32"/>
    </row>
    <row r="9748" spans="7:12" x14ac:dyDescent="0.2">
      <c r="G9748" s="32"/>
      <c r="H9748" s="32"/>
      <c r="I9748" s="32"/>
      <c r="J9748" s="32"/>
      <c r="K9748" s="32"/>
      <c r="L9748" s="32"/>
    </row>
    <row r="9749" spans="7:12" x14ac:dyDescent="0.2">
      <c r="G9749" s="32"/>
      <c r="H9749" s="32"/>
      <c r="I9749" s="32"/>
      <c r="J9749" s="32"/>
      <c r="K9749" s="32"/>
      <c r="L9749" s="32"/>
    </row>
    <row r="9750" spans="7:12" x14ac:dyDescent="0.2">
      <c r="G9750" s="32"/>
      <c r="H9750" s="32"/>
      <c r="I9750" s="32"/>
      <c r="J9750" s="32"/>
      <c r="K9750" s="32"/>
      <c r="L9750" s="32"/>
    </row>
    <row r="9751" spans="7:12" x14ac:dyDescent="0.2">
      <c r="G9751" s="32"/>
      <c r="H9751" s="32"/>
      <c r="I9751" s="32"/>
      <c r="J9751" s="32"/>
      <c r="K9751" s="32"/>
      <c r="L9751" s="32"/>
    </row>
    <row r="9752" spans="7:12" x14ac:dyDescent="0.2">
      <c r="G9752" s="32"/>
      <c r="H9752" s="32"/>
      <c r="I9752" s="32"/>
      <c r="J9752" s="32"/>
      <c r="K9752" s="32"/>
      <c r="L9752" s="32"/>
    </row>
    <row r="9753" spans="7:12" x14ac:dyDescent="0.2">
      <c r="G9753" s="32"/>
      <c r="H9753" s="32"/>
      <c r="I9753" s="32"/>
      <c r="J9753" s="32"/>
      <c r="K9753" s="32"/>
      <c r="L9753" s="32"/>
    </row>
    <row r="9754" spans="7:12" x14ac:dyDescent="0.2">
      <c r="G9754" s="32"/>
      <c r="H9754" s="32"/>
      <c r="I9754" s="32"/>
      <c r="J9754" s="32"/>
      <c r="K9754" s="32"/>
      <c r="L9754" s="32"/>
    </row>
    <row r="9755" spans="7:12" x14ac:dyDescent="0.2">
      <c r="G9755" s="32"/>
      <c r="H9755" s="32"/>
      <c r="I9755" s="32"/>
      <c r="J9755" s="32"/>
      <c r="K9755" s="32"/>
      <c r="L9755" s="32"/>
    </row>
    <row r="9756" spans="7:12" x14ac:dyDescent="0.2">
      <c r="G9756" s="32"/>
      <c r="H9756" s="32"/>
      <c r="I9756" s="32"/>
      <c r="J9756" s="32"/>
      <c r="K9756" s="32"/>
      <c r="L9756" s="32"/>
    </row>
    <row r="9757" spans="7:12" x14ac:dyDescent="0.2">
      <c r="G9757" s="32"/>
      <c r="H9757" s="32"/>
      <c r="I9757" s="32"/>
      <c r="J9757" s="32"/>
      <c r="K9757" s="32"/>
      <c r="L9757" s="32"/>
    </row>
    <row r="9758" spans="7:12" x14ac:dyDescent="0.2">
      <c r="G9758" s="32"/>
      <c r="H9758" s="32"/>
      <c r="I9758" s="32"/>
      <c r="J9758" s="32"/>
      <c r="K9758" s="32"/>
      <c r="L9758" s="32"/>
    </row>
    <row r="9759" spans="7:12" x14ac:dyDescent="0.2">
      <c r="G9759" s="32"/>
      <c r="H9759" s="32"/>
      <c r="I9759" s="32"/>
      <c r="J9759" s="32"/>
      <c r="K9759" s="32"/>
      <c r="L9759" s="32"/>
    </row>
    <row r="9760" spans="7:12" x14ac:dyDescent="0.2">
      <c r="G9760" s="32"/>
      <c r="H9760" s="32"/>
      <c r="I9760" s="32"/>
      <c r="J9760" s="32"/>
      <c r="K9760" s="32"/>
      <c r="L9760" s="32"/>
    </row>
    <row r="9761" spans="7:12" x14ac:dyDescent="0.2">
      <c r="G9761" s="32"/>
      <c r="H9761" s="32"/>
      <c r="I9761" s="32"/>
      <c r="J9761" s="32"/>
      <c r="K9761" s="32"/>
      <c r="L9761" s="32"/>
    </row>
    <row r="9762" spans="7:12" x14ac:dyDescent="0.2">
      <c r="G9762" s="32"/>
      <c r="H9762" s="32"/>
      <c r="I9762" s="32"/>
      <c r="J9762" s="32"/>
      <c r="K9762" s="32"/>
      <c r="L9762" s="32"/>
    </row>
    <row r="9763" spans="7:12" x14ac:dyDescent="0.2">
      <c r="G9763" s="32"/>
      <c r="H9763" s="32"/>
      <c r="I9763" s="32"/>
      <c r="J9763" s="32"/>
      <c r="K9763" s="32"/>
      <c r="L9763" s="32"/>
    </row>
    <row r="9764" spans="7:12" x14ac:dyDescent="0.2">
      <c r="G9764" s="32"/>
      <c r="H9764" s="32"/>
      <c r="I9764" s="32"/>
      <c r="J9764" s="32"/>
      <c r="K9764" s="32"/>
      <c r="L9764" s="32"/>
    </row>
    <row r="9765" spans="7:12" x14ac:dyDescent="0.2">
      <c r="G9765" s="32"/>
      <c r="H9765" s="32"/>
      <c r="I9765" s="32"/>
      <c r="J9765" s="32"/>
      <c r="K9765" s="32"/>
      <c r="L9765" s="32"/>
    </row>
    <row r="9766" spans="7:12" x14ac:dyDescent="0.2">
      <c r="G9766" s="32"/>
      <c r="H9766" s="32"/>
      <c r="I9766" s="32"/>
      <c r="J9766" s="32"/>
      <c r="K9766" s="32"/>
      <c r="L9766" s="32"/>
    </row>
    <row r="9767" spans="7:12" x14ac:dyDescent="0.2">
      <c r="G9767" s="32"/>
      <c r="H9767" s="32"/>
      <c r="I9767" s="32"/>
      <c r="J9767" s="32"/>
      <c r="K9767" s="32"/>
      <c r="L9767" s="32"/>
    </row>
    <row r="9768" spans="7:12" x14ac:dyDescent="0.2">
      <c r="G9768" s="32"/>
      <c r="H9768" s="32"/>
      <c r="I9768" s="32"/>
      <c r="J9768" s="32"/>
      <c r="K9768" s="32"/>
      <c r="L9768" s="32"/>
    </row>
    <row r="9769" spans="7:12" x14ac:dyDescent="0.2">
      <c r="G9769" s="32"/>
      <c r="H9769" s="32"/>
      <c r="I9769" s="32"/>
      <c r="J9769" s="32"/>
      <c r="K9769" s="32"/>
      <c r="L9769" s="32"/>
    </row>
    <row r="9770" spans="7:12" x14ac:dyDescent="0.2">
      <c r="G9770" s="32"/>
      <c r="H9770" s="32"/>
      <c r="I9770" s="32"/>
      <c r="J9770" s="32"/>
      <c r="K9770" s="32"/>
      <c r="L9770" s="32"/>
    </row>
    <row r="9771" spans="7:12" x14ac:dyDescent="0.2">
      <c r="G9771" s="32"/>
      <c r="H9771" s="32"/>
      <c r="I9771" s="32"/>
      <c r="J9771" s="32"/>
      <c r="K9771" s="32"/>
      <c r="L9771" s="32"/>
    </row>
    <row r="9772" spans="7:12" x14ac:dyDescent="0.2">
      <c r="G9772" s="32"/>
      <c r="H9772" s="32"/>
      <c r="I9772" s="32"/>
      <c r="J9772" s="32"/>
      <c r="K9772" s="32"/>
      <c r="L9772" s="32"/>
    </row>
    <row r="9773" spans="7:12" x14ac:dyDescent="0.2">
      <c r="G9773" s="32"/>
      <c r="H9773" s="32"/>
      <c r="I9773" s="32"/>
      <c r="J9773" s="32"/>
      <c r="K9773" s="32"/>
      <c r="L9773" s="32"/>
    </row>
    <row r="9774" spans="7:12" x14ac:dyDescent="0.2">
      <c r="G9774" s="32"/>
      <c r="H9774" s="32"/>
      <c r="I9774" s="32"/>
      <c r="J9774" s="32"/>
      <c r="K9774" s="32"/>
      <c r="L9774" s="32"/>
    </row>
    <row r="9775" spans="7:12" x14ac:dyDescent="0.2">
      <c r="G9775" s="32"/>
      <c r="H9775" s="32"/>
      <c r="I9775" s="32"/>
      <c r="J9775" s="32"/>
      <c r="K9775" s="32"/>
      <c r="L9775" s="32"/>
    </row>
    <row r="9776" spans="7:12" x14ac:dyDescent="0.2">
      <c r="G9776" s="32"/>
      <c r="H9776" s="32"/>
      <c r="I9776" s="32"/>
      <c r="J9776" s="32"/>
      <c r="K9776" s="32"/>
      <c r="L9776" s="32"/>
    </row>
    <row r="9777" spans="7:12" x14ac:dyDescent="0.2">
      <c r="G9777" s="32"/>
      <c r="H9777" s="32"/>
      <c r="I9777" s="32"/>
      <c r="J9777" s="32"/>
      <c r="K9777" s="32"/>
      <c r="L9777" s="32"/>
    </row>
    <row r="9778" spans="7:12" x14ac:dyDescent="0.2">
      <c r="G9778" s="32"/>
      <c r="H9778" s="32"/>
      <c r="I9778" s="32"/>
      <c r="J9778" s="32"/>
      <c r="K9778" s="32"/>
      <c r="L9778" s="32"/>
    </row>
    <row r="9779" spans="7:12" x14ac:dyDescent="0.2">
      <c r="G9779" s="32"/>
      <c r="H9779" s="32"/>
      <c r="I9779" s="32"/>
      <c r="J9779" s="32"/>
      <c r="K9779" s="32"/>
      <c r="L9779" s="32"/>
    </row>
    <row r="9780" spans="7:12" x14ac:dyDescent="0.2">
      <c r="G9780" s="32"/>
      <c r="H9780" s="32"/>
      <c r="I9780" s="32"/>
      <c r="J9780" s="32"/>
      <c r="K9780" s="32"/>
      <c r="L9780" s="32"/>
    </row>
    <row r="9781" spans="7:12" x14ac:dyDescent="0.2">
      <c r="G9781" s="32"/>
      <c r="H9781" s="32"/>
      <c r="I9781" s="32"/>
      <c r="J9781" s="32"/>
      <c r="K9781" s="32"/>
      <c r="L9781" s="32"/>
    </row>
    <row r="9782" spans="7:12" x14ac:dyDescent="0.2">
      <c r="G9782" s="32"/>
      <c r="H9782" s="32"/>
      <c r="I9782" s="32"/>
      <c r="J9782" s="32"/>
      <c r="K9782" s="32"/>
      <c r="L9782" s="32"/>
    </row>
    <row r="9783" spans="7:12" x14ac:dyDescent="0.2">
      <c r="G9783" s="32"/>
      <c r="H9783" s="32"/>
      <c r="I9783" s="32"/>
      <c r="J9783" s="32"/>
      <c r="K9783" s="32"/>
      <c r="L9783" s="32"/>
    </row>
    <row r="9784" spans="7:12" x14ac:dyDescent="0.2">
      <c r="G9784" s="32"/>
      <c r="H9784" s="32"/>
      <c r="I9784" s="32"/>
      <c r="J9784" s="32"/>
      <c r="K9784" s="32"/>
      <c r="L9784" s="32"/>
    </row>
    <row r="9785" spans="7:12" x14ac:dyDescent="0.2">
      <c r="G9785" s="32"/>
      <c r="H9785" s="32"/>
      <c r="I9785" s="32"/>
      <c r="J9785" s="32"/>
      <c r="K9785" s="32"/>
      <c r="L9785" s="32"/>
    </row>
    <row r="9786" spans="7:12" x14ac:dyDescent="0.2">
      <c r="G9786" s="32"/>
      <c r="H9786" s="32"/>
      <c r="I9786" s="32"/>
      <c r="J9786" s="32"/>
      <c r="K9786" s="32"/>
      <c r="L9786" s="32"/>
    </row>
    <row r="9787" spans="7:12" x14ac:dyDescent="0.2">
      <c r="G9787" s="32"/>
      <c r="H9787" s="32"/>
      <c r="I9787" s="32"/>
      <c r="J9787" s="32"/>
      <c r="K9787" s="32"/>
      <c r="L9787" s="32"/>
    </row>
    <row r="9788" spans="7:12" x14ac:dyDescent="0.2">
      <c r="G9788" s="32"/>
      <c r="H9788" s="32"/>
      <c r="I9788" s="32"/>
      <c r="J9788" s="32"/>
      <c r="K9788" s="32"/>
      <c r="L9788" s="32"/>
    </row>
    <row r="9789" spans="7:12" x14ac:dyDescent="0.2">
      <c r="G9789" s="32"/>
      <c r="H9789" s="32"/>
      <c r="I9789" s="32"/>
      <c r="J9789" s="32"/>
      <c r="K9789" s="32"/>
      <c r="L9789" s="32"/>
    </row>
    <row r="9790" spans="7:12" x14ac:dyDescent="0.2">
      <c r="G9790" s="32"/>
      <c r="H9790" s="32"/>
      <c r="I9790" s="32"/>
      <c r="J9790" s="32"/>
      <c r="K9790" s="32"/>
      <c r="L9790" s="32"/>
    </row>
    <row r="9791" spans="7:12" x14ac:dyDescent="0.2">
      <c r="G9791" s="32"/>
      <c r="H9791" s="32"/>
      <c r="I9791" s="32"/>
      <c r="J9791" s="32"/>
      <c r="K9791" s="32"/>
      <c r="L9791" s="32"/>
    </row>
    <row r="9792" spans="7:12" x14ac:dyDescent="0.2">
      <c r="G9792" s="32"/>
      <c r="H9792" s="32"/>
      <c r="I9792" s="32"/>
      <c r="J9792" s="32"/>
      <c r="K9792" s="32"/>
      <c r="L9792" s="32"/>
    </row>
    <row r="9793" spans="7:12" x14ac:dyDescent="0.2">
      <c r="G9793" s="32"/>
      <c r="H9793" s="32"/>
      <c r="I9793" s="32"/>
      <c r="J9793" s="32"/>
      <c r="K9793" s="32"/>
      <c r="L9793" s="32"/>
    </row>
    <row r="9794" spans="7:12" x14ac:dyDescent="0.2">
      <c r="G9794" s="32"/>
      <c r="H9794" s="32"/>
      <c r="I9794" s="32"/>
      <c r="J9794" s="32"/>
      <c r="K9794" s="32"/>
      <c r="L9794" s="32"/>
    </row>
    <row r="9795" spans="7:12" x14ac:dyDescent="0.2">
      <c r="G9795" s="32"/>
      <c r="H9795" s="32"/>
      <c r="I9795" s="32"/>
      <c r="J9795" s="32"/>
      <c r="K9795" s="32"/>
      <c r="L9795" s="32"/>
    </row>
    <row r="9796" spans="7:12" x14ac:dyDescent="0.2">
      <c r="G9796" s="32"/>
      <c r="H9796" s="32"/>
      <c r="I9796" s="32"/>
      <c r="J9796" s="32"/>
      <c r="K9796" s="32"/>
      <c r="L9796" s="32"/>
    </row>
    <row r="9797" spans="7:12" x14ac:dyDescent="0.2">
      <c r="G9797" s="32"/>
      <c r="H9797" s="32"/>
      <c r="I9797" s="32"/>
      <c r="J9797" s="32"/>
      <c r="K9797" s="32"/>
      <c r="L9797" s="32"/>
    </row>
    <row r="9798" spans="7:12" x14ac:dyDescent="0.2">
      <c r="G9798" s="32"/>
      <c r="H9798" s="32"/>
      <c r="I9798" s="32"/>
      <c r="J9798" s="32"/>
      <c r="K9798" s="32"/>
      <c r="L9798" s="32"/>
    </row>
    <row r="9799" spans="7:12" x14ac:dyDescent="0.2">
      <c r="G9799" s="32"/>
      <c r="H9799" s="32"/>
      <c r="I9799" s="32"/>
      <c r="J9799" s="32"/>
      <c r="K9799" s="32"/>
      <c r="L9799" s="32"/>
    </row>
    <row r="9800" spans="7:12" x14ac:dyDescent="0.2">
      <c r="G9800" s="32"/>
      <c r="H9800" s="32"/>
      <c r="I9800" s="32"/>
      <c r="J9800" s="32"/>
      <c r="K9800" s="32"/>
      <c r="L9800" s="32"/>
    </row>
    <row r="9801" spans="7:12" x14ac:dyDescent="0.2">
      <c r="G9801" s="32"/>
      <c r="H9801" s="32"/>
      <c r="I9801" s="32"/>
      <c r="J9801" s="32"/>
      <c r="K9801" s="32"/>
      <c r="L9801" s="32"/>
    </row>
    <row r="9802" spans="7:12" x14ac:dyDescent="0.2">
      <c r="G9802" s="32"/>
      <c r="H9802" s="32"/>
      <c r="I9802" s="32"/>
      <c r="J9802" s="32"/>
      <c r="K9802" s="32"/>
      <c r="L9802" s="32"/>
    </row>
    <row r="9803" spans="7:12" x14ac:dyDescent="0.2">
      <c r="G9803" s="32"/>
      <c r="H9803" s="32"/>
      <c r="I9803" s="32"/>
      <c r="J9803" s="32"/>
      <c r="K9803" s="32"/>
      <c r="L9803" s="32"/>
    </row>
    <row r="9804" spans="7:12" x14ac:dyDescent="0.2">
      <c r="G9804" s="32"/>
      <c r="H9804" s="32"/>
      <c r="I9804" s="32"/>
      <c r="J9804" s="32"/>
      <c r="K9804" s="32"/>
      <c r="L9804" s="32"/>
    </row>
    <row r="9805" spans="7:12" x14ac:dyDescent="0.2">
      <c r="G9805" s="32"/>
      <c r="H9805" s="32"/>
      <c r="I9805" s="32"/>
      <c r="J9805" s="32"/>
      <c r="K9805" s="32"/>
      <c r="L9805" s="32"/>
    </row>
    <row r="9806" spans="7:12" x14ac:dyDescent="0.2">
      <c r="G9806" s="32"/>
      <c r="H9806" s="32"/>
      <c r="I9806" s="32"/>
      <c r="J9806" s="32"/>
      <c r="K9806" s="32"/>
      <c r="L9806" s="32"/>
    </row>
    <row r="9807" spans="7:12" x14ac:dyDescent="0.2">
      <c r="G9807" s="32"/>
      <c r="H9807" s="32"/>
      <c r="I9807" s="32"/>
      <c r="J9807" s="32"/>
      <c r="K9807" s="32"/>
      <c r="L9807" s="32"/>
    </row>
    <row r="9808" spans="7:12" x14ac:dyDescent="0.2">
      <c r="G9808" s="32"/>
      <c r="H9808" s="32"/>
      <c r="I9808" s="32"/>
      <c r="J9808" s="32"/>
      <c r="K9808" s="32"/>
      <c r="L9808" s="32"/>
    </row>
    <row r="9809" spans="7:12" x14ac:dyDescent="0.2">
      <c r="G9809" s="32"/>
      <c r="H9809" s="32"/>
      <c r="I9809" s="32"/>
      <c r="J9809" s="32"/>
      <c r="K9809" s="32"/>
      <c r="L9809" s="32"/>
    </row>
    <row r="9810" spans="7:12" x14ac:dyDescent="0.2">
      <c r="G9810" s="32"/>
      <c r="H9810" s="32"/>
      <c r="I9810" s="32"/>
      <c r="J9810" s="32"/>
      <c r="K9810" s="32"/>
      <c r="L9810" s="32"/>
    </row>
    <row r="9811" spans="7:12" x14ac:dyDescent="0.2">
      <c r="G9811" s="32"/>
      <c r="H9811" s="32"/>
      <c r="I9811" s="32"/>
      <c r="J9811" s="32"/>
      <c r="K9811" s="32"/>
      <c r="L9811" s="32"/>
    </row>
    <row r="9812" spans="7:12" x14ac:dyDescent="0.2">
      <c r="G9812" s="32"/>
      <c r="H9812" s="32"/>
      <c r="I9812" s="32"/>
      <c r="J9812" s="32"/>
      <c r="K9812" s="32"/>
      <c r="L9812" s="32"/>
    </row>
    <row r="9813" spans="7:12" x14ac:dyDescent="0.2">
      <c r="G9813" s="32"/>
      <c r="H9813" s="32"/>
      <c r="I9813" s="32"/>
      <c r="J9813" s="32"/>
      <c r="K9813" s="32"/>
      <c r="L9813" s="32"/>
    </row>
    <row r="9814" spans="7:12" x14ac:dyDescent="0.2">
      <c r="G9814" s="32"/>
      <c r="H9814" s="32"/>
      <c r="I9814" s="32"/>
      <c r="J9814" s="32"/>
      <c r="K9814" s="32"/>
      <c r="L9814" s="32"/>
    </row>
    <row r="9815" spans="7:12" x14ac:dyDescent="0.2">
      <c r="G9815" s="32"/>
      <c r="H9815" s="32"/>
      <c r="I9815" s="32"/>
      <c r="J9815" s="32"/>
      <c r="K9815" s="32"/>
      <c r="L9815" s="32"/>
    </row>
    <row r="9816" spans="7:12" x14ac:dyDescent="0.2">
      <c r="G9816" s="32"/>
      <c r="H9816" s="32"/>
      <c r="I9816" s="32"/>
      <c r="J9816" s="32"/>
      <c r="K9816" s="32"/>
      <c r="L9816" s="32"/>
    </row>
    <row r="9817" spans="7:12" x14ac:dyDescent="0.2">
      <c r="G9817" s="32"/>
      <c r="H9817" s="32"/>
      <c r="I9817" s="32"/>
      <c r="J9817" s="32"/>
      <c r="K9817" s="32"/>
      <c r="L9817" s="32"/>
    </row>
    <row r="9818" spans="7:12" x14ac:dyDescent="0.2">
      <c r="G9818" s="32"/>
      <c r="H9818" s="32"/>
      <c r="I9818" s="32"/>
      <c r="J9818" s="32"/>
      <c r="K9818" s="32"/>
      <c r="L9818" s="32"/>
    </row>
    <row r="9819" spans="7:12" x14ac:dyDescent="0.2">
      <c r="G9819" s="32"/>
      <c r="H9819" s="32"/>
      <c r="I9819" s="32"/>
      <c r="J9819" s="32"/>
      <c r="K9819" s="32"/>
      <c r="L9819" s="32"/>
    </row>
    <row r="9820" spans="7:12" x14ac:dyDescent="0.2">
      <c r="G9820" s="32"/>
      <c r="H9820" s="32"/>
      <c r="I9820" s="32"/>
      <c r="J9820" s="32"/>
      <c r="K9820" s="32"/>
      <c r="L9820" s="32"/>
    </row>
    <row r="9821" spans="7:12" x14ac:dyDescent="0.2">
      <c r="G9821" s="32"/>
      <c r="H9821" s="32"/>
      <c r="I9821" s="32"/>
      <c r="J9821" s="32"/>
      <c r="K9821" s="32"/>
      <c r="L9821" s="32"/>
    </row>
    <row r="9822" spans="7:12" x14ac:dyDescent="0.2">
      <c r="G9822" s="32"/>
      <c r="H9822" s="32"/>
      <c r="I9822" s="32"/>
      <c r="J9822" s="32"/>
      <c r="K9822" s="32"/>
      <c r="L9822" s="32"/>
    </row>
    <row r="9823" spans="7:12" x14ac:dyDescent="0.2">
      <c r="G9823" s="32"/>
      <c r="H9823" s="32"/>
      <c r="I9823" s="32"/>
      <c r="J9823" s="32"/>
      <c r="K9823" s="32"/>
      <c r="L9823" s="32"/>
    </row>
    <row r="9824" spans="7:12" x14ac:dyDescent="0.2">
      <c r="G9824" s="32"/>
      <c r="H9824" s="32"/>
      <c r="I9824" s="32"/>
      <c r="J9824" s="32"/>
      <c r="K9824" s="32"/>
      <c r="L9824" s="32"/>
    </row>
    <row r="9825" spans="7:12" x14ac:dyDescent="0.2">
      <c r="G9825" s="32"/>
      <c r="H9825" s="32"/>
      <c r="I9825" s="32"/>
      <c r="J9825" s="32"/>
      <c r="K9825" s="32"/>
      <c r="L9825" s="32"/>
    </row>
    <row r="9826" spans="7:12" x14ac:dyDescent="0.2">
      <c r="G9826" s="32"/>
      <c r="H9826" s="32"/>
      <c r="I9826" s="32"/>
      <c r="J9826" s="32"/>
      <c r="K9826" s="32"/>
      <c r="L9826" s="32"/>
    </row>
    <row r="9827" spans="7:12" x14ac:dyDescent="0.2">
      <c r="G9827" s="32"/>
      <c r="H9827" s="32"/>
      <c r="I9827" s="32"/>
      <c r="J9827" s="32"/>
      <c r="K9827" s="32"/>
      <c r="L9827" s="32"/>
    </row>
    <row r="9828" spans="7:12" x14ac:dyDescent="0.2">
      <c r="G9828" s="32"/>
      <c r="H9828" s="32"/>
      <c r="I9828" s="32"/>
      <c r="J9828" s="32"/>
      <c r="K9828" s="32"/>
      <c r="L9828" s="32"/>
    </row>
    <row r="9829" spans="7:12" x14ac:dyDescent="0.2">
      <c r="G9829" s="32"/>
      <c r="H9829" s="32"/>
      <c r="I9829" s="32"/>
      <c r="J9829" s="32"/>
      <c r="K9829" s="32"/>
      <c r="L9829" s="32"/>
    </row>
    <row r="9830" spans="7:12" x14ac:dyDescent="0.2">
      <c r="G9830" s="32"/>
      <c r="H9830" s="32"/>
      <c r="I9830" s="32"/>
      <c r="J9830" s="32"/>
      <c r="K9830" s="32"/>
      <c r="L9830" s="32"/>
    </row>
    <row r="9831" spans="7:12" x14ac:dyDescent="0.2">
      <c r="G9831" s="32"/>
      <c r="H9831" s="32"/>
      <c r="I9831" s="32"/>
      <c r="J9831" s="32"/>
      <c r="K9831" s="32"/>
      <c r="L9831" s="32"/>
    </row>
    <row r="9832" spans="7:12" x14ac:dyDescent="0.2">
      <c r="G9832" s="32"/>
      <c r="H9832" s="32"/>
      <c r="I9832" s="32"/>
      <c r="J9832" s="32"/>
      <c r="K9832" s="32"/>
      <c r="L9832" s="32"/>
    </row>
    <row r="9833" spans="7:12" x14ac:dyDescent="0.2">
      <c r="G9833" s="32"/>
      <c r="H9833" s="32"/>
      <c r="I9833" s="32"/>
      <c r="J9833" s="32"/>
      <c r="K9833" s="32"/>
      <c r="L9833" s="32"/>
    </row>
    <row r="9834" spans="7:12" x14ac:dyDescent="0.2">
      <c r="G9834" s="32"/>
      <c r="H9834" s="32"/>
      <c r="I9834" s="32"/>
      <c r="J9834" s="32"/>
      <c r="K9834" s="32"/>
      <c r="L9834" s="32"/>
    </row>
    <row r="9835" spans="7:12" x14ac:dyDescent="0.2">
      <c r="G9835" s="32"/>
      <c r="H9835" s="32"/>
      <c r="I9835" s="32"/>
      <c r="J9835" s="32"/>
      <c r="K9835" s="32"/>
      <c r="L9835" s="32"/>
    </row>
    <row r="9836" spans="7:12" x14ac:dyDescent="0.2">
      <c r="G9836" s="32"/>
      <c r="H9836" s="32"/>
      <c r="I9836" s="32"/>
      <c r="J9836" s="32"/>
      <c r="K9836" s="32"/>
      <c r="L9836" s="32"/>
    </row>
    <row r="9837" spans="7:12" x14ac:dyDescent="0.2">
      <c r="G9837" s="32"/>
      <c r="H9837" s="32"/>
      <c r="I9837" s="32"/>
      <c r="J9837" s="32"/>
      <c r="K9837" s="32"/>
      <c r="L9837" s="32"/>
    </row>
    <row r="9838" spans="7:12" x14ac:dyDescent="0.2">
      <c r="G9838" s="32"/>
      <c r="H9838" s="32"/>
      <c r="I9838" s="32"/>
      <c r="J9838" s="32"/>
      <c r="K9838" s="32"/>
      <c r="L9838" s="32"/>
    </row>
    <row r="9839" spans="7:12" x14ac:dyDescent="0.2">
      <c r="G9839" s="32"/>
      <c r="H9839" s="32"/>
      <c r="I9839" s="32"/>
      <c r="J9839" s="32"/>
      <c r="K9839" s="32"/>
      <c r="L9839" s="32"/>
    </row>
    <row r="9840" spans="7:12" x14ac:dyDescent="0.2">
      <c r="G9840" s="32"/>
      <c r="H9840" s="32"/>
      <c r="I9840" s="32"/>
      <c r="J9840" s="32"/>
      <c r="K9840" s="32"/>
      <c r="L9840" s="32"/>
    </row>
    <row r="9841" spans="7:12" x14ac:dyDescent="0.2">
      <c r="G9841" s="32"/>
      <c r="H9841" s="32"/>
      <c r="I9841" s="32"/>
      <c r="J9841" s="32"/>
      <c r="K9841" s="32"/>
      <c r="L9841" s="32"/>
    </row>
    <row r="9842" spans="7:12" x14ac:dyDescent="0.2">
      <c r="G9842" s="32"/>
      <c r="H9842" s="32"/>
      <c r="I9842" s="32"/>
      <c r="J9842" s="32"/>
      <c r="K9842" s="32"/>
      <c r="L9842" s="32"/>
    </row>
    <row r="9843" spans="7:12" x14ac:dyDescent="0.2">
      <c r="G9843" s="32"/>
      <c r="H9843" s="32"/>
      <c r="I9843" s="32"/>
      <c r="J9843" s="32"/>
      <c r="K9843" s="32"/>
      <c r="L9843" s="32"/>
    </row>
    <row r="9844" spans="7:12" x14ac:dyDescent="0.2">
      <c r="G9844" s="32"/>
      <c r="H9844" s="32"/>
      <c r="I9844" s="32"/>
      <c r="J9844" s="32"/>
      <c r="K9844" s="32"/>
      <c r="L9844" s="32"/>
    </row>
    <row r="9845" spans="7:12" x14ac:dyDescent="0.2">
      <c r="G9845" s="32"/>
      <c r="H9845" s="32"/>
      <c r="I9845" s="32"/>
      <c r="J9845" s="32"/>
      <c r="K9845" s="32"/>
      <c r="L9845" s="32"/>
    </row>
    <row r="9846" spans="7:12" x14ac:dyDescent="0.2">
      <c r="G9846" s="32"/>
      <c r="H9846" s="32"/>
      <c r="I9846" s="32"/>
      <c r="J9846" s="32"/>
      <c r="K9846" s="32"/>
      <c r="L9846" s="32"/>
    </row>
    <row r="9847" spans="7:12" x14ac:dyDescent="0.2">
      <c r="G9847" s="32"/>
      <c r="H9847" s="32"/>
      <c r="I9847" s="32"/>
      <c r="J9847" s="32"/>
      <c r="K9847" s="32"/>
      <c r="L9847" s="32"/>
    </row>
    <row r="9848" spans="7:12" x14ac:dyDescent="0.2">
      <c r="G9848" s="32"/>
      <c r="H9848" s="32"/>
      <c r="I9848" s="32"/>
      <c r="J9848" s="32"/>
      <c r="K9848" s="32"/>
      <c r="L9848" s="32"/>
    </row>
    <row r="9849" spans="7:12" x14ac:dyDescent="0.2">
      <c r="G9849" s="32"/>
      <c r="H9849" s="32"/>
      <c r="I9849" s="32"/>
      <c r="J9849" s="32"/>
      <c r="K9849" s="32"/>
      <c r="L9849" s="32"/>
    </row>
    <row r="9850" spans="7:12" x14ac:dyDescent="0.2">
      <c r="G9850" s="32"/>
      <c r="H9850" s="32"/>
      <c r="I9850" s="32"/>
      <c r="J9850" s="32"/>
      <c r="K9850" s="32"/>
      <c r="L9850" s="32"/>
    </row>
    <row r="9851" spans="7:12" x14ac:dyDescent="0.2">
      <c r="G9851" s="32"/>
      <c r="H9851" s="32"/>
      <c r="I9851" s="32"/>
      <c r="J9851" s="32"/>
      <c r="K9851" s="32"/>
      <c r="L9851" s="32"/>
    </row>
    <row r="9852" spans="7:12" x14ac:dyDescent="0.2">
      <c r="G9852" s="32"/>
      <c r="H9852" s="32"/>
      <c r="I9852" s="32"/>
      <c r="J9852" s="32"/>
      <c r="K9852" s="32"/>
      <c r="L9852" s="32"/>
    </row>
    <row r="9853" spans="7:12" x14ac:dyDescent="0.2">
      <c r="G9853" s="32"/>
      <c r="H9853" s="32"/>
      <c r="I9853" s="32"/>
      <c r="J9853" s="32"/>
      <c r="K9853" s="32"/>
      <c r="L9853" s="32"/>
    </row>
    <row r="9854" spans="7:12" x14ac:dyDescent="0.2">
      <c r="G9854" s="32"/>
      <c r="H9854" s="32"/>
      <c r="I9854" s="32"/>
      <c r="J9854" s="32"/>
      <c r="K9854" s="32"/>
      <c r="L9854" s="32"/>
    </row>
    <row r="9855" spans="7:12" x14ac:dyDescent="0.2">
      <c r="G9855" s="32"/>
      <c r="H9855" s="32"/>
      <c r="I9855" s="32"/>
      <c r="J9855" s="32"/>
      <c r="K9855" s="32"/>
      <c r="L9855" s="32"/>
    </row>
    <row r="9856" spans="7:12" x14ac:dyDescent="0.2">
      <c r="G9856" s="32"/>
      <c r="H9856" s="32"/>
      <c r="I9856" s="32"/>
      <c r="J9856" s="32"/>
      <c r="K9856" s="32"/>
      <c r="L9856" s="32"/>
    </row>
    <row r="9857" spans="7:12" x14ac:dyDescent="0.2">
      <c r="G9857" s="32"/>
      <c r="H9857" s="32"/>
      <c r="I9857" s="32"/>
      <c r="J9857" s="32"/>
      <c r="K9857" s="32"/>
      <c r="L9857" s="32"/>
    </row>
    <row r="9858" spans="7:12" x14ac:dyDescent="0.2">
      <c r="G9858" s="32"/>
      <c r="H9858" s="32"/>
      <c r="I9858" s="32"/>
      <c r="J9858" s="32"/>
      <c r="K9858" s="32"/>
      <c r="L9858" s="32"/>
    </row>
    <row r="9859" spans="7:12" x14ac:dyDescent="0.2">
      <c r="G9859" s="32"/>
      <c r="H9859" s="32"/>
      <c r="I9859" s="32"/>
      <c r="J9859" s="32"/>
      <c r="K9859" s="32"/>
      <c r="L9859" s="32"/>
    </row>
    <row r="9860" spans="7:12" x14ac:dyDescent="0.2">
      <c r="G9860" s="32"/>
      <c r="H9860" s="32"/>
      <c r="I9860" s="32"/>
      <c r="J9860" s="32"/>
      <c r="K9860" s="32"/>
      <c r="L9860" s="32"/>
    </row>
    <row r="9861" spans="7:12" x14ac:dyDescent="0.2">
      <c r="G9861" s="32"/>
      <c r="H9861" s="32"/>
      <c r="I9861" s="32"/>
      <c r="J9861" s="32"/>
      <c r="K9861" s="32"/>
      <c r="L9861" s="32"/>
    </row>
    <row r="9862" spans="7:12" x14ac:dyDescent="0.2">
      <c r="G9862" s="32"/>
      <c r="H9862" s="32"/>
      <c r="I9862" s="32"/>
      <c r="J9862" s="32"/>
      <c r="K9862" s="32"/>
      <c r="L9862" s="32"/>
    </row>
    <row r="9863" spans="7:12" x14ac:dyDescent="0.2">
      <c r="G9863" s="32"/>
      <c r="H9863" s="32"/>
      <c r="I9863" s="32"/>
      <c r="J9863" s="32"/>
      <c r="K9863" s="32"/>
      <c r="L9863" s="32"/>
    </row>
    <row r="9864" spans="7:12" x14ac:dyDescent="0.2">
      <c r="G9864" s="32"/>
      <c r="H9864" s="32"/>
      <c r="I9864" s="32"/>
      <c r="J9864" s="32"/>
      <c r="K9864" s="32"/>
      <c r="L9864" s="32"/>
    </row>
    <row r="9865" spans="7:12" x14ac:dyDescent="0.2">
      <c r="G9865" s="32"/>
      <c r="H9865" s="32"/>
      <c r="I9865" s="32"/>
      <c r="J9865" s="32"/>
      <c r="K9865" s="32"/>
      <c r="L9865" s="32"/>
    </row>
    <row r="9866" spans="7:12" x14ac:dyDescent="0.2">
      <c r="G9866" s="32"/>
      <c r="H9866" s="32"/>
      <c r="I9866" s="32"/>
      <c r="J9866" s="32"/>
      <c r="K9866" s="32"/>
      <c r="L9866" s="32"/>
    </row>
    <row r="9867" spans="7:12" x14ac:dyDescent="0.2">
      <c r="G9867" s="32"/>
      <c r="H9867" s="32"/>
      <c r="I9867" s="32"/>
      <c r="J9867" s="32"/>
      <c r="K9867" s="32"/>
      <c r="L9867" s="32"/>
    </row>
    <row r="9868" spans="7:12" x14ac:dyDescent="0.2">
      <c r="G9868" s="32"/>
      <c r="H9868" s="32"/>
      <c r="I9868" s="32"/>
      <c r="J9868" s="32"/>
      <c r="K9868" s="32"/>
      <c r="L9868" s="32"/>
    </row>
    <row r="9869" spans="7:12" x14ac:dyDescent="0.2">
      <c r="G9869" s="32"/>
      <c r="H9869" s="32"/>
      <c r="I9869" s="32"/>
      <c r="J9869" s="32"/>
      <c r="K9869" s="32"/>
      <c r="L9869" s="32"/>
    </row>
    <row r="9870" spans="7:12" x14ac:dyDescent="0.2">
      <c r="G9870" s="32"/>
      <c r="H9870" s="32"/>
      <c r="I9870" s="32"/>
      <c r="J9870" s="32"/>
      <c r="K9870" s="32"/>
      <c r="L9870" s="32"/>
    </row>
    <row r="9871" spans="7:12" x14ac:dyDescent="0.2">
      <c r="G9871" s="32"/>
      <c r="H9871" s="32"/>
      <c r="I9871" s="32"/>
      <c r="J9871" s="32"/>
      <c r="K9871" s="32"/>
      <c r="L9871" s="32"/>
    </row>
    <row r="9872" spans="7:12" x14ac:dyDescent="0.2">
      <c r="G9872" s="32"/>
      <c r="H9872" s="32"/>
      <c r="I9872" s="32"/>
      <c r="J9872" s="32"/>
      <c r="K9872" s="32"/>
      <c r="L9872" s="32"/>
    </row>
    <row r="9873" spans="7:12" x14ac:dyDescent="0.2">
      <c r="G9873" s="32"/>
      <c r="H9873" s="32"/>
      <c r="I9873" s="32"/>
      <c r="J9873" s="32"/>
      <c r="K9873" s="32"/>
      <c r="L9873" s="32"/>
    </row>
    <row r="9874" spans="7:12" x14ac:dyDescent="0.2">
      <c r="G9874" s="32"/>
      <c r="H9874" s="32"/>
      <c r="I9874" s="32"/>
      <c r="J9874" s="32"/>
      <c r="K9874" s="32"/>
      <c r="L9874" s="32"/>
    </row>
    <row r="9875" spans="7:12" x14ac:dyDescent="0.2">
      <c r="G9875" s="32"/>
      <c r="H9875" s="32"/>
      <c r="I9875" s="32"/>
      <c r="J9875" s="32"/>
      <c r="K9875" s="32"/>
      <c r="L9875" s="32"/>
    </row>
    <row r="9876" spans="7:12" x14ac:dyDescent="0.2">
      <c r="G9876" s="32"/>
      <c r="H9876" s="32"/>
      <c r="I9876" s="32"/>
      <c r="J9876" s="32"/>
      <c r="K9876" s="32"/>
      <c r="L9876" s="32"/>
    </row>
    <row r="9877" spans="7:12" x14ac:dyDescent="0.2">
      <c r="G9877" s="32"/>
      <c r="H9877" s="32"/>
      <c r="I9877" s="32"/>
      <c r="J9877" s="32"/>
      <c r="K9877" s="32"/>
      <c r="L9877" s="32"/>
    </row>
    <row r="9878" spans="7:12" x14ac:dyDescent="0.2">
      <c r="G9878" s="32"/>
      <c r="H9878" s="32"/>
      <c r="I9878" s="32"/>
      <c r="J9878" s="32"/>
      <c r="K9878" s="32"/>
      <c r="L9878" s="32"/>
    </row>
    <row r="9879" spans="7:12" x14ac:dyDescent="0.2">
      <c r="G9879" s="32"/>
      <c r="H9879" s="32"/>
      <c r="I9879" s="32"/>
      <c r="J9879" s="32"/>
      <c r="K9879" s="32"/>
      <c r="L9879" s="32"/>
    </row>
    <row r="9880" spans="7:12" x14ac:dyDescent="0.2">
      <c r="G9880" s="32"/>
      <c r="H9880" s="32"/>
      <c r="I9880" s="32"/>
      <c r="J9880" s="32"/>
      <c r="K9880" s="32"/>
      <c r="L9880" s="32"/>
    </row>
    <row r="9881" spans="7:12" x14ac:dyDescent="0.2">
      <c r="G9881" s="32"/>
      <c r="H9881" s="32"/>
      <c r="I9881" s="32"/>
      <c r="J9881" s="32"/>
      <c r="K9881" s="32"/>
      <c r="L9881" s="32"/>
    </row>
    <row r="9882" spans="7:12" x14ac:dyDescent="0.2">
      <c r="G9882" s="32"/>
      <c r="H9882" s="32"/>
      <c r="I9882" s="32"/>
      <c r="J9882" s="32"/>
      <c r="K9882" s="32"/>
      <c r="L9882" s="32"/>
    </row>
    <row r="9883" spans="7:12" x14ac:dyDescent="0.2">
      <c r="G9883" s="32"/>
      <c r="H9883" s="32"/>
      <c r="I9883" s="32"/>
      <c r="J9883" s="32"/>
      <c r="K9883" s="32"/>
      <c r="L9883" s="32"/>
    </row>
    <row r="9884" spans="7:12" x14ac:dyDescent="0.2">
      <c r="G9884" s="32"/>
      <c r="H9884" s="32"/>
      <c r="I9884" s="32"/>
      <c r="J9884" s="32"/>
      <c r="K9884" s="32"/>
      <c r="L9884" s="32"/>
    </row>
    <row r="9885" spans="7:12" x14ac:dyDescent="0.2">
      <c r="G9885" s="32"/>
      <c r="H9885" s="32"/>
      <c r="I9885" s="32"/>
      <c r="J9885" s="32"/>
      <c r="K9885" s="32"/>
      <c r="L9885" s="32"/>
    </row>
    <row r="9886" spans="7:12" x14ac:dyDescent="0.2">
      <c r="G9886" s="32"/>
      <c r="H9886" s="32"/>
      <c r="I9886" s="32"/>
      <c r="J9886" s="32"/>
      <c r="K9886" s="32"/>
      <c r="L9886" s="32"/>
    </row>
    <row r="9887" spans="7:12" x14ac:dyDescent="0.2">
      <c r="G9887" s="32"/>
      <c r="H9887" s="32"/>
      <c r="I9887" s="32"/>
      <c r="J9887" s="32"/>
      <c r="K9887" s="32"/>
      <c r="L9887" s="32"/>
    </row>
    <row r="9888" spans="7:12" x14ac:dyDescent="0.2">
      <c r="G9888" s="32"/>
      <c r="H9888" s="32"/>
      <c r="I9888" s="32"/>
      <c r="J9888" s="32"/>
      <c r="K9888" s="32"/>
      <c r="L9888" s="32"/>
    </row>
    <row r="9889" spans="7:12" x14ac:dyDescent="0.2">
      <c r="G9889" s="32"/>
      <c r="H9889" s="32"/>
      <c r="I9889" s="32"/>
      <c r="J9889" s="32"/>
      <c r="K9889" s="32"/>
      <c r="L9889" s="32"/>
    </row>
    <row r="9890" spans="7:12" x14ac:dyDescent="0.2">
      <c r="G9890" s="32"/>
      <c r="H9890" s="32"/>
      <c r="I9890" s="32"/>
      <c r="J9890" s="32"/>
      <c r="K9890" s="32"/>
      <c r="L9890" s="32"/>
    </row>
    <row r="9891" spans="7:12" x14ac:dyDescent="0.2">
      <c r="G9891" s="32"/>
      <c r="H9891" s="32"/>
      <c r="I9891" s="32"/>
      <c r="J9891" s="32"/>
      <c r="K9891" s="32"/>
      <c r="L9891" s="32"/>
    </row>
    <row r="9892" spans="7:12" x14ac:dyDescent="0.2">
      <c r="G9892" s="32"/>
      <c r="H9892" s="32"/>
      <c r="I9892" s="32"/>
      <c r="J9892" s="32"/>
      <c r="K9892" s="32"/>
      <c r="L9892" s="32"/>
    </row>
    <row r="9893" spans="7:12" x14ac:dyDescent="0.2">
      <c r="G9893" s="32"/>
      <c r="H9893" s="32"/>
      <c r="I9893" s="32"/>
      <c r="J9893" s="32"/>
      <c r="K9893" s="32"/>
      <c r="L9893" s="32"/>
    </row>
    <row r="9894" spans="7:12" x14ac:dyDescent="0.2">
      <c r="G9894" s="32"/>
      <c r="H9894" s="32"/>
      <c r="I9894" s="32"/>
      <c r="J9894" s="32"/>
      <c r="K9894" s="32"/>
      <c r="L9894" s="32"/>
    </row>
    <row r="9895" spans="7:12" x14ac:dyDescent="0.2">
      <c r="G9895" s="32"/>
      <c r="H9895" s="32"/>
      <c r="I9895" s="32"/>
      <c r="J9895" s="32"/>
      <c r="K9895" s="32"/>
      <c r="L9895" s="32"/>
    </row>
    <row r="9896" spans="7:12" x14ac:dyDescent="0.2">
      <c r="G9896" s="32"/>
      <c r="H9896" s="32"/>
      <c r="I9896" s="32"/>
      <c r="J9896" s="32"/>
      <c r="K9896" s="32"/>
      <c r="L9896" s="32"/>
    </row>
    <row r="9897" spans="7:12" x14ac:dyDescent="0.2">
      <c r="G9897" s="32"/>
      <c r="H9897" s="32"/>
      <c r="I9897" s="32"/>
      <c r="J9897" s="32"/>
      <c r="K9897" s="32"/>
      <c r="L9897" s="32"/>
    </row>
    <row r="9898" spans="7:12" x14ac:dyDescent="0.2">
      <c r="G9898" s="32"/>
      <c r="H9898" s="32"/>
      <c r="I9898" s="32"/>
      <c r="J9898" s="32"/>
      <c r="K9898" s="32"/>
      <c r="L9898" s="32"/>
    </row>
    <row r="9899" spans="7:12" x14ac:dyDescent="0.2">
      <c r="G9899" s="32"/>
      <c r="H9899" s="32"/>
      <c r="I9899" s="32"/>
      <c r="J9899" s="32"/>
      <c r="K9899" s="32"/>
      <c r="L9899" s="32"/>
    </row>
    <row r="9900" spans="7:12" x14ac:dyDescent="0.2">
      <c r="G9900" s="32"/>
      <c r="H9900" s="32"/>
      <c r="I9900" s="32"/>
      <c r="J9900" s="32"/>
      <c r="K9900" s="32"/>
      <c r="L9900" s="32"/>
    </row>
    <row r="9901" spans="7:12" x14ac:dyDescent="0.2">
      <c r="G9901" s="32"/>
      <c r="H9901" s="32"/>
      <c r="I9901" s="32"/>
      <c r="J9901" s="32"/>
      <c r="K9901" s="32"/>
      <c r="L9901" s="32"/>
    </row>
    <row r="9902" spans="7:12" x14ac:dyDescent="0.2">
      <c r="G9902" s="32"/>
      <c r="H9902" s="32"/>
      <c r="I9902" s="32"/>
      <c r="J9902" s="32"/>
      <c r="K9902" s="32"/>
      <c r="L9902" s="32"/>
    </row>
    <row r="9903" spans="7:12" x14ac:dyDescent="0.2">
      <c r="G9903" s="32"/>
      <c r="H9903" s="32"/>
      <c r="I9903" s="32"/>
      <c r="J9903" s="32"/>
      <c r="K9903" s="32"/>
      <c r="L9903" s="32"/>
    </row>
    <row r="9904" spans="7:12" x14ac:dyDescent="0.2">
      <c r="G9904" s="32"/>
      <c r="H9904" s="32"/>
      <c r="I9904" s="32"/>
      <c r="J9904" s="32"/>
      <c r="K9904" s="32"/>
      <c r="L9904" s="32"/>
    </row>
    <row r="9905" spans="7:12" x14ac:dyDescent="0.2">
      <c r="G9905" s="32"/>
      <c r="H9905" s="32"/>
      <c r="I9905" s="32"/>
      <c r="J9905" s="32"/>
      <c r="K9905" s="32"/>
      <c r="L9905" s="32"/>
    </row>
    <row r="9906" spans="7:12" x14ac:dyDescent="0.2">
      <c r="G9906" s="32"/>
      <c r="H9906" s="32"/>
      <c r="I9906" s="32"/>
      <c r="J9906" s="32"/>
      <c r="K9906" s="32"/>
      <c r="L9906" s="32"/>
    </row>
    <row r="9907" spans="7:12" x14ac:dyDescent="0.2">
      <c r="G9907" s="32"/>
      <c r="H9907" s="32"/>
      <c r="I9907" s="32"/>
      <c r="J9907" s="32"/>
      <c r="K9907" s="32"/>
      <c r="L9907" s="32"/>
    </row>
    <row r="9908" spans="7:12" x14ac:dyDescent="0.2">
      <c r="G9908" s="32"/>
      <c r="H9908" s="32"/>
      <c r="I9908" s="32"/>
      <c r="J9908" s="32"/>
      <c r="K9908" s="32"/>
      <c r="L9908" s="32"/>
    </row>
    <row r="9909" spans="7:12" x14ac:dyDescent="0.2">
      <c r="G9909" s="32"/>
      <c r="H9909" s="32"/>
      <c r="I9909" s="32"/>
      <c r="J9909" s="32"/>
      <c r="K9909" s="32"/>
      <c r="L9909" s="32"/>
    </row>
    <row r="9910" spans="7:12" x14ac:dyDescent="0.2">
      <c r="G9910" s="32"/>
      <c r="H9910" s="32"/>
      <c r="I9910" s="32"/>
      <c r="J9910" s="32"/>
      <c r="K9910" s="32"/>
      <c r="L9910" s="32"/>
    </row>
    <row r="9911" spans="7:12" x14ac:dyDescent="0.2">
      <c r="G9911" s="32"/>
      <c r="H9911" s="32"/>
      <c r="I9911" s="32"/>
      <c r="J9911" s="32"/>
      <c r="K9911" s="32"/>
      <c r="L9911" s="32"/>
    </row>
    <row r="9912" spans="7:12" x14ac:dyDescent="0.2">
      <c r="G9912" s="32"/>
      <c r="H9912" s="32"/>
      <c r="I9912" s="32"/>
      <c r="J9912" s="32"/>
      <c r="K9912" s="32"/>
      <c r="L9912" s="32"/>
    </row>
    <row r="9913" spans="7:12" x14ac:dyDescent="0.2">
      <c r="G9913" s="32"/>
      <c r="H9913" s="32"/>
      <c r="I9913" s="32"/>
      <c r="J9913" s="32"/>
      <c r="K9913" s="32"/>
      <c r="L9913" s="32"/>
    </row>
    <row r="9914" spans="7:12" x14ac:dyDescent="0.2">
      <c r="G9914" s="32"/>
      <c r="H9914" s="32"/>
      <c r="I9914" s="32"/>
      <c r="J9914" s="32"/>
      <c r="K9914" s="32"/>
      <c r="L9914" s="32"/>
    </row>
    <row r="9915" spans="7:12" x14ac:dyDescent="0.2">
      <c r="G9915" s="32"/>
      <c r="H9915" s="32"/>
      <c r="I9915" s="32"/>
      <c r="J9915" s="32"/>
      <c r="K9915" s="32"/>
      <c r="L9915" s="32"/>
    </row>
    <row r="9916" spans="7:12" x14ac:dyDescent="0.2">
      <c r="G9916" s="32"/>
      <c r="H9916" s="32"/>
      <c r="I9916" s="32"/>
      <c r="J9916" s="32"/>
      <c r="K9916" s="32"/>
      <c r="L9916" s="32"/>
    </row>
    <row r="9917" spans="7:12" x14ac:dyDescent="0.2">
      <c r="G9917" s="32"/>
      <c r="H9917" s="32"/>
      <c r="I9917" s="32"/>
      <c r="J9917" s="32"/>
      <c r="K9917" s="32"/>
      <c r="L9917" s="32"/>
    </row>
    <row r="9918" spans="7:12" x14ac:dyDescent="0.2">
      <c r="G9918" s="32"/>
      <c r="H9918" s="32"/>
      <c r="I9918" s="32"/>
      <c r="J9918" s="32"/>
      <c r="K9918" s="32"/>
      <c r="L9918" s="32"/>
    </row>
    <row r="9919" spans="7:12" x14ac:dyDescent="0.2">
      <c r="G9919" s="32"/>
      <c r="H9919" s="32"/>
      <c r="I9919" s="32"/>
      <c r="J9919" s="32"/>
      <c r="K9919" s="32"/>
      <c r="L9919" s="32"/>
    </row>
    <row r="9920" spans="7:12" x14ac:dyDescent="0.2">
      <c r="G9920" s="32"/>
      <c r="H9920" s="32"/>
      <c r="I9920" s="32"/>
      <c r="J9920" s="32"/>
      <c r="K9920" s="32"/>
      <c r="L9920" s="32"/>
    </row>
    <row r="9921" spans="7:12" x14ac:dyDescent="0.2">
      <c r="G9921" s="32"/>
      <c r="H9921" s="32"/>
      <c r="I9921" s="32"/>
      <c r="J9921" s="32"/>
      <c r="K9921" s="32"/>
      <c r="L9921" s="32"/>
    </row>
    <row r="9922" spans="7:12" x14ac:dyDescent="0.2">
      <c r="G9922" s="32"/>
      <c r="H9922" s="32"/>
      <c r="I9922" s="32"/>
      <c r="J9922" s="32"/>
      <c r="K9922" s="32"/>
      <c r="L9922" s="32"/>
    </row>
    <row r="9923" spans="7:12" x14ac:dyDescent="0.2">
      <c r="G9923" s="32"/>
      <c r="H9923" s="32"/>
      <c r="I9923" s="32"/>
      <c r="J9923" s="32"/>
      <c r="K9923" s="32"/>
      <c r="L9923" s="32"/>
    </row>
    <row r="9924" spans="7:12" x14ac:dyDescent="0.2">
      <c r="G9924" s="32"/>
      <c r="H9924" s="32"/>
      <c r="I9924" s="32"/>
      <c r="J9924" s="32"/>
      <c r="K9924" s="32"/>
      <c r="L9924" s="32"/>
    </row>
    <row r="9925" spans="7:12" x14ac:dyDescent="0.2">
      <c r="G9925" s="32"/>
      <c r="H9925" s="32"/>
      <c r="I9925" s="32"/>
      <c r="J9925" s="32"/>
      <c r="K9925" s="32"/>
      <c r="L9925" s="32"/>
    </row>
    <row r="9926" spans="7:12" x14ac:dyDescent="0.2">
      <c r="G9926" s="32"/>
      <c r="H9926" s="32"/>
      <c r="I9926" s="32"/>
      <c r="J9926" s="32"/>
      <c r="K9926" s="32"/>
      <c r="L9926" s="32"/>
    </row>
    <row r="9927" spans="7:12" x14ac:dyDescent="0.2">
      <c r="G9927" s="32"/>
      <c r="H9927" s="32"/>
      <c r="I9927" s="32"/>
      <c r="J9927" s="32"/>
      <c r="K9927" s="32"/>
      <c r="L9927" s="32"/>
    </row>
    <row r="9928" spans="7:12" x14ac:dyDescent="0.2">
      <c r="G9928" s="32"/>
      <c r="H9928" s="32"/>
      <c r="I9928" s="32"/>
      <c r="J9928" s="32"/>
      <c r="K9928" s="32"/>
      <c r="L9928" s="32"/>
    </row>
    <row r="9929" spans="7:12" x14ac:dyDescent="0.2">
      <c r="G9929" s="32"/>
      <c r="H9929" s="32"/>
      <c r="I9929" s="32"/>
      <c r="J9929" s="32"/>
      <c r="K9929" s="32"/>
      <c r="L9929" s="32"/>
    </row>
    <row r="9930" spans="7:12" x14ac:dyDescent="0.2">
      <c r="G9930" s="32"/>
      <c r="H9930" s="32"/>
      <c r="I9930" s="32"/>
      <c r="J9930" s="32"/>
      <c r="K9930" s="32"/>
      <c r="L9930" s="32"/>
    </row>
    <row r="9931" spans="7:12" x14ac:dyDescent="0.2">
      <c r="G9931" s="32"/>
      <c r="H9931" s="32"/>
      <c r="I9931" s="32"/>
      <c r="J9931" s="32"/>
      <c r="K9931" s="32"/>
      <c r="L9931" s="32"/>
    </row>
    <row r="9932" spans="7:12" x14ac:dyDescent="0.2">
      <c r="G9932" s="32"/>
      <c r="H9932" s="32"/>
      <c r="I9932" s="32"/>
      <c r="J9932" s="32"/>
      <c r="K9932" s="32"/>
      <c r="L9932" s="32"/>
    </row>
    <row r="9933" spans="7:12" x14ac:dyDescent="0.2">
      <c r="G9933" s="32"/>
      <c r="H9933" s="32"/>
      <c r="I9933" s="32"/>
      <c r="J9933" s="32"/>
      <c r="K9933" s="32"/>
      <c r="L9933" s="32"/>
    </row>
    <row r="9934" spans="7:12" x14ac:dyDescent="0.2">
      <c r="G9934" s="32"/>
      <c r="H9934" s="32"/>
      <c r="I9934" s="32"/>
      <c r="J9934" s="32"/>
      <c r="K9934" s="32"/>
      <c r="L9934" s="32"/>
    </row>
    <row r="9935" spans="7:12" x14ac:dyDescent="0.2">
      <c r="G9935" s="32"/>
      <c r="H9935" s="32"/>
      <c r="I9935" s="32"/>
      <c r="J9935" s="32"/>
      <c r="K9935" s="32"/>
      <c r="L9935" s="32"/>
    </row>
    <row r="9936" spans="7:12" x14ac:dyDescent="0.2">
      <c r="G9936" s="32"/>
      <c r="H9936" s="32"/>
      <c r="I9936" s="32"/>
      <c r="J9936" s="32"/>
      <c r="K9936" s="32"/>
      <c r="L9936" s="32"/>
    </row>
    <row r="9937" spans="7:12" x14ac:dyDescent="0.2">
      <c r="G9937" s="32"/>
      <c r="H9937" s="32"/>
      <c r="I9937" s="32"/>
      <c r="J9937" s="32"/>
      <c r="K9937" s="32"/>
      <c r="L9937" s="32"/>
    </row>
    <row r="9938" spans="7:12" x14ac:dyDescent="0.2">
      <c r="G9938" s="32"/>
      <c r="H9938" s="32"/>
      <c r="I9938" s="32"/>
      <c r="J9938" s="32"/>
      <c r="K9938" s="32"/>
      <c r="L9938" s="32"/>
    </row>
    <row r="9939" spans="7:12" x14ac:dyDescent="0.2">
      <c r="G9939" s="32"/>
      <c r="H9939" s="32"/>
      <c r="I9939" s="32"/>
      <c r="J9939" s="32"/>
      <c r="K9939" s="32"/>
      <c r="L9939" s="32"/>
    </row>
    <row r="9940" spans="7:12" x14ac:dyDescent="0.2">
      <c r="G9940" s="32"/>
      <c r="H9940" s="32"/>
      <c r="I9940" s="32"/>
      <c r="J9940" s="32"/>
      <c r="K9940" s="32"/>
      <c r="L9940" s="32"/>
    </row>
    <row r="9941" spans="7:12" x14ac:dyDescent="0.2">
      <c r="G9941" s="32"/>
      <c r="H9941" s="32"/>
      <c r="I9941" s="32"/>
      <c r="J9941" s="32"/>
      <c r="K9941" s="32"/>
      <c r="L9941" s="32"/>
    </row>
    <row r="9942" spans="7:12" x14ac:dyDescent="0.2">
      <c r="G9942" s="32"/>
      <c r="H9942" s="32"/>
      <c r="I9942" s="32"/>
      <c r="J9942" s="32"/>
      <c r="K9942" s="32"/>
      <c r="L9942" s="32"/>
    </row>
    <row r="9943" spans="7:12" x14ac:dyDescent="0.2">
      <c r="G9943" s="32"/>
      <c r="H9943" s="32"/>
      <c r="I9943" s="32"/>
      <c r="J9943" s="32"/>
      <c r="K9943" s="32"/>
      <c r="L9943" s="32"/>
    </row>
    <row r="9944" spans="7:12" x14ac:dyDescent="0.2">
      <c r="G9944" s="32"/>
      <c r="H9944" s="32"/>
      <c r="I9944" s="32"/>
      <c r="J9944" s="32"/>
      <c r="K9944" s="32"/>
      <c r="L9944" s="32"/>
    </row>
    <row r="9945" spans="7:12" x14ac:dyDescent="0.2">
      <c r="G9945" s="32"/>
      <c r="H9945" s="32"/>
      <c r="I9945" s="32"/>
      <c r="J9945" s="32"/>
      <c r="K9945" s="32"/>
      <c r="L9945" s="32"/>
    </row>
    <row r="9946" spans="7:12" x14ac:dyDescent="0.2">
      <c r="G9946" s="32"/>
      <c r="H9946" s="32"/>
      <c r="I9946" s="32"/>
      <c r="J9946" s="32"/>
      <c r="K9946" s="32"/>
      <c r="L9946" s="32"/>
    </row>
    <row r="9947" spans="7:12" x14ac:dyDescent="0.2">
      <c r="G9947" s="32"/>
      <c r="H9947" s="32"/>
      <c r="I9947" s="32"/>
      <c r="J9947" s="32"/>
      <c r="K9947" s="32"/>
      <c r="L9947" s="32"/>
    </row>
    <row r="9948" spans="7:12" x14ac:dyDescent="0.2">
      <c r="G9948" s="32"/>
      <c r="H9948" s="32"/>
      <c r="I9948" s="32"/>
      <c r="J9948" s="32"/>
      <c r="K9948" s="32"/>
      <c r="L9948" s="32"/>
    </row>
    <row r="9949" spans="7:12" x14ac:dyDescent="0.2">
      <c r="G9949" s="32"/>
      <c r="H9949" s="32"/>
      <c r="I9949" s="32"/>
      <c r="J9949" s="32"/>
      <c r="K9949" s="32"/>
      <c r="L9949" s="32"/>
    </row>
    <row r="9950" spans="7:12" x14ac:dyDescent="0.2">
      <c r="G9950" s="32"/>
      <c r="H9950" s="32"/>
      <c r="I9950" s="32"/>
      <c r="J9950" s="32"/>
      <c r="K9950" s="32"/>
      <c r="L9950" s="32"/>
    </row>
    <row r="9951" spans="7:12" x14ac:dyDescent="0.2">
      <c r="G9951" s="32"/>
      <c r="H9951" s="32"/>
      <c r="I9951" s="32"/>
      <c r="J9951" s="32"/>
      <c r="K9951" s="32"/>
      <c r="L9951" s="32"/>
    </row>
    <row r="9952" spans="7:12" x14ac:dyDescent="0.2">
      <c r="G9952" s="32"/>
      <c r="H9952" s="32"/>
      <c r="I9952" s="32"/>
      <c r="J9952" s="32"/>
      <c r="K9952" s="32"/>
      <c r="L9952" s="32"/>
    </row>
    <row r="9953" spans="7:12" x14ac:dyDescent="0.2">
      <c r="G9953" s="32"/>
      <c r="H9953" s="32"/>
      <c r="I9953" s="32"/>
      <c r="J9953" s="32"/>
      <c r="K9953" s="32"/>
      <c r="L9953" s="32"/>
    </row>
    <row r="9954" spans="7:12" x14ac:dyDescent="0.2">
      <c r="G9954" s="32"/>
      <c r="H9954" s="32"/>
      <c r="I9954" s="32"/>
      <c r="J9954" s="32"/>
      <c r="K9954" s="32"/>
      <c r="L9954" s="32"/>
    </row>
    <row r="9955" spans="7:12" x14ac:dyDescent="0.2">
      <c r="G9955" s="32"/>
      <c r="H9955" s="32"/>
      <c r="I9955" s="32"/>
      <c r="J9955" s="32"/>
      <c r="K9955" s="32"/>
      <c r="L9955" s="32"/>
    </row>
    <row r="9956" spans="7:12" x14ac:dyDescent="0.2">
      <c r="G9956" s="32"/>
      <c r="H9956" s="32"/>
      <c r="I9956" s="32"/>
      <c r="J9956" s="32"/>
      <c r="K9956" s="32"/>
      <c r="L9956" s="32"/>
    </row>
    <row r="9957" spans="7:12" x14ac:dyDescent="0.2">
      <c r="G9957" s="32"/>
      <c r="H9957" s="32"/>
      <c r="I9957" s="32"/>
      <c r="J9957" s="32"/>
      <c r="K9957" s="32"/>
      <c r="L9957" s="32"/>
    </row>
    <row r="9958" spans="7:12" x14ac:dyDescent="0.2">
      <c r="G9958" s="32"/>
      <c r="H9958" s="32"/>
      <c r="I9958" s="32"/>
      <c r="J9958" s="32"/>
      <c r="K9958" s="32"/>
      <c r="L9958" s="32"/>
    </row>
    <row r="9959" spans="7:12" x14ac:dyDescent="0.2">
      <c r="G9959" s="32"/>
      <c r="H9959" s="32"/>
      <c r="I9959" s="32"/>
      <c r="J9959" s="32"/>
      <c r="K9959" s="32"/>
      <c r="L9959" s="32"/>
    </row>
    <row r="9960" spans="7:12" x14ac:dyDescent="0.2">
      <c r="G9960" s="32"/>
      <c r="H9960" s="32"/>
      <c r="I9960" s="32"/>
      <c r="J9960" s="32"/>
      <c r="K9960" s="32"/>
      <c r="L9960" s="32"/>
    </row>
    <row r="9961" spans="7:12" x14ac:dyDescent="0.2">
      <c r="G9961" s="32"/>
      <c r="H9961" s="32"/>
      <c r="I9961" s="32"/>
      <c r="J9961" s="32"/>
      <c r="K9961" s="32"/>
      <c r="L9961" s="32"/>
    </row>
    <row r="9962" spans="7:12" x14ac:dyDescent="0.2">
      <c r="G9962" s="32"/>
      <c r="H9962" s="32"/>
      <c r="I9962" s="32"/>
      <c r="J9962" s="32"/>
      <c r="K9962" s="32"/>
      <c r="L9962" s="32"/>
    </row>
    <row r="9963" spans="7:12" x14ac:dyDescent="0.2">
      <c r="G9963" s="32"/>
      <c r="H9963" s="32"/>
      <c r="I9963" s="32"/>
      <c r="J9963" s="32"/>
      <c r="K9963" s="32"/>
      <c r="L9963" s="32"/>
    </row>
    <row r="9964" spans="7:12" x14ac:dyDescent="0.2">
      <c r="G9964" s="32"/>
      <c r="H9964" s="32"/>
      <c r="I9964" s="32"/>
      <c r="J9964" s="32"/>
      <c r="K9964" s="32"/>
      <c r="L9964" s="32"/>
    </row>
    <row r="9965" spans="7:12" x14ac:dyDescent="0.2">
      <c r="G9965" s="32"/>
      <c r="H9965" s="32"/>
      <c r="I9965" s="32"/>
      <c r="J9965" s="32"/>
      <c r="K9965" s="32"/>
      <c r="L9965" s="32"/>
    </row>
    <row r="9966" spans="7:12" x14ac:dyDescent="0.2">
      <c r="G9966" s="32"/>
      <c r="H9966" s="32"/>
      <c r="I9966" s="32"/>
      <c r="J9966" s="32"/>
      <c r="K9966" s="32"/>
      <c r="L9966" s="32"/>
    </row>
    <row r="9967" spans="7:12" x14ac:dyDescent="0.2">
      <c r="G9967" s="32"/>
      <c r="H9967" s="32"/>
      <c r="I9967" s="32"/>
      <c r="J9967" s="32"/>
      <c r="K9967" s="32"/>
      <c r="L9967" s="32"/>
    </row>
    <row r="9968" spans="7:12" x14ac:dyDescent="0.2">
      <c r="G9968" s="32"/>
      <c r="H9968" s="32"/>
      <c r="I9968" s="32"/>
      <c r="J9968" s="32"/>
      <c r="K9968" s="32"/>
      <c r="L9968" s="32"/>
    </row>
    <row r="9969" spans="7:12" x14ac:dyDescent="0.2">
      <c r="G9969" s="32"/>
      <c r="H9969" s="32"/>
      <c r="I9969" s="32"/>
      <c r="J9969" s="32"/>
      <c r="K9969" s="32"/>
      <c r="L9969" s="32"/>
    </row>
    <row r="9970" spans="7:12" x14ac:dyDescent="0.2">
      <c r="G9970" s="32"/>
      <c r="H9970" s="32"/>
      <c r="I9970" s="32"/>
      <c r="J9970" s="32"/>
      <c r="K9970" s="32"/>
      <c r="L9970" s="32"/>
    </row>
    <row r="9971" spans="7:12" x14ac:dyDescent="0.2">
      <c r="G9971" s="32"/>
      <c r="H9971" s="32"/>
      <c r="I9971" s="32"/>
      <c r="J9971" s="32"/>
      <c r="K9971" s="32"/>
      <c r="L9971" s="32"/>
    </row>
    <row r="9972" spans="7:12" x14ac:dyDescent="0.2">
      <c r="G9972" s="32"/>
      <c r="H9972" s="32"/>
      <c r="I9972" s="32"/>
      <c r="J9972" s="32"/>
      <c r="K9972" s="32"/>
      <c r="L9972" s="32"/>
    </row>
    <row r="9973" spans="7:12" x14ac:dyDescent="0.2">
      <c r="G9973" s="32"/>
      <c r="H9973" s="32"/>
      <c r="I9973" s="32"/>
      <c r="J9973" s="32"/>
      <c r="K9973" s="32"/>
      <c r="L9973" s="32"/>
    </row>
    <row r="9974" spans="7:12" x14ac:dyDescent="0.2">
      <c r="G9974" s="32"/>
      <c r="H9974" s="32"/>
      <c r="I9974" s="32"/>
      <c r="J9974" s="32"/>
      <c r="K9974" s="32"/>
      <c r="L9974" s="32"/>
    </row>
    <row r="9975" spans="7:12" x14ac:dyDescent="0.2">
      <c r="G9975" s="32"/>
      <c r="H9975" s="32"/>
      <c r="I9975" s="32"/>
      <c r="J9975" s="32"/>
      <c r="K9975" s="32"/>
      <c r="L9975" s="32"/>
    </row>
    <row r="9976" spans="7:12" x14ac:dyDescent="0.2">
      <c r="G9976" s="32"/>
      <c r="H9976" s="32"/>
      <c r="I9976" s="32"/>
      <c r="J9976" s="32"/>
      <c r="K9976" s="32"/>
      <c r="L9976" s="32"/>
    </row>
    <row r="9977" spans="7:12" x14ac:dyDescent="0.2">
      <c r="G9977" s="32"/>
      <c r="H9977" s="32"/>
      <c r="I9977" s="32"/>
      <c r="J9977" s="32"/>
      <c r="K9977" s="32"/>
      <c r="L9977" s="32"/>
    </row>
    <row r="9978" spans="7:12" x14ac:dyDescent="0.2">
      <c r="G9978" s="32"/>
      <c r="H9978" s="32"/>
      <c r="I9978" s="32"/>
      <c r="J9978" s="32"/>
      <c r="K9978" s="32"/>
      <c r="L9978" s="32"/>
    </row>
    <row r="9979" spans="7:12" x14ac:dyDescent="0.2">
      <c r="G9979" s="32"/>
      <c r="H9979" s="32"/>
      <c r="I9979" s="32"/>
      <c r="J9979" s="32"/>
      <c r="K9979" s="32"/>
      <c r="L9979" s="32"/>
    </row>
    <row r="9980" spans="7:12" x14ac:dyDescent="0.2">
      <c r="G9980" s="32"/>
      <c r="H9980" s="32"/>
      <c r="I9980" s="32"/>
      <c r="J9980" s="32"/>
      <c r="K9980" s="32"/>
      <c r="L9980" s="32"/>
    </row>
    <row r="9981" spans="7:12" x14ac:dyDescent="0.2">
      <c r="G9981" s="32"/>
      <c r="H9981" s="32"/>
      <c r="I9981" s="32"/>
      <c r="J9981" s="32"/>
      <c r="K9981" s="32"/>
      <c r="L9981" s="32"/>
    </row>
    <row r="9982" spans="7:12" x14ac:dyDescent="0.2">
      <c r="G9982" s="32"/>
      <c r="H9982" s="32"/>
      <c r="I9982" s="32"/>
      <c r="J9982" s="32"/>
      <c r="K9982" s="32"/>
      <c r="L9982" s="32"/>
    </row>
    <row r="9983" spans="7:12" x14ac:dyDescent="0.2">
      <c r="G9983" s="32"/>
      <c r="H9983" s="32"/>
      <c r="I9983" s="32"/>
      <c r="J9983" s="32"/>
      <c r="K9983" s="32"/>
      <c r="L9983" s="32"/>
    </row>
    <row r="9984" spans="7:12" x14ac:dyDescent="0.2">
      <c r="G9984" s="32"/>
      <c r="H9984" s="32"/>
      <c r="I9984" s="32"/>
      <c r="J9984" s="32"/>
      <c r="K9984" s="32"/>
      <c r="L9984" s="32"/>
    </row>
    <row r="9985" spans="7:12" x14ac:dyDescent="0.2">
      <c r="G9985" s="32"/>
      <c r="H9985" s="32"/>
      <c r="I9985" s="32"/>
      <c r="J9985" s="32"/>
      <c r="K9985" s="32"/>
      <c r="L9985" s="32"/>
    </row>
    <row r="9986" spans="7:12" x14ac:dyDescent="0.2">
      <c r="G9986" s="32"/>
      <c r="H9986" s="32"/>
      <c r="I9986" s="32"/>
      <c r="J9986" s="32"/>
      <c r="K9986" s="32"/>
      <c r="L9986" s="32"/>
    </row>
    <row r="9987" spans="7:12" x14ac:dyDescent="0.2">
      <c r="G9987" s="32"/>
      <c r="H9987" s="32"/>
      <c r="I9987" s="32"/>
      <c r="J9987" s="32"/>
      <c r="K9987" s="32"/>
      <c r="L9987" s="32"/>
    </row>
    <row r="9988" spans="7:12" x14ac:dyDescent="0.2">
      <c r="G9988" s="32"/>
      <c r="H9988" s="32"/>
      <c r="I9988" s="32"/>
      <c r="J9988" s="32"/>
      <c r="K9988" s="32"/>
      <c r="L9988" s="32"/>
    </row>
    <row r="9989" spans="7:12" x14ac:dyDescent="0.2">
      <c r="G9989" s="32"/>
      <c r="H9989" s="32"/>
      <c r="I9989" s="32"/>
      <c r="J9989" s="32"/>
      <c r="K9989" s="32"/>
      <c r="L9989" s="32"/>
    </row>
    <row r="9990" spans="7:12" x14ac:dyDescent="0.2">
      <c r="G9990" s="32"/>
      <c r="H9990" s="32"/>
      <c r="I9990" s="32"/>
      <c r="J9990" s="32"/>
      <c r="K9990" s="32"/>
      <c r="L9990" s="32"/>
    </row>
    <row r="9991" spans="7:12" x14ac:dyDescent="0.2">
      <c r="G9991" s="32"/>
      <c r="H9991" s="32"/>
      <c r="I9991" s="32"/>
      <c r="J9991" s="32"/>
      <c r="K9991" s="32"/>
      <c r="L9991" s="32"/>
    </row>
    <row r="9992" spans="7:12" x14ac:dyDescent="0.2">
      <c r="G9992" s="32"/>
      <c r="H9992" s="32"/>
      <c r="I9992" s="32"/>
      <c r="J9992" s="32"/>
      <c r="K9992" s="32"/>
      <c r="L9992" s="32"/>
    </row>
    <row r="9993" spans="7:12" x14ac:dyDescent="0.2">
      <c r="G9993" s="32"/>
      <c r="H9993" s="32"/>
      <c r="I9993" s="32"/>
      <c r="J9993" s="32"/>
      <c r="K9993" s="32"/>
      <c r="L9993" s="32"/>
    </row>
    <row r="9994" spans="7:12" x14ac:dyDescent="0.2">
      <c r="G9994" s="32"/>
      <c r="H9994" s="32"/>
      <c r="I9994" s="32"/>
      <c r="J9994" s="32"/>
      <c r="K9994" s="32"/>
      <c r="L9994" s="32"/>
    </row>
    <row r="9995" spans="7:12" x14ac:dyDescent="0.2">
      <c r="G9995" s="32"/>
      <c r="H9995" s="32"/>
      <c r="I9995" s="32"/>
      <c r="J9995" s="32"/>
      <c r="K9995" s="32"/>
      <c r="L9995" s="32"/>
    </row>
    <row r="9996" spans="7:12" x14ac:dyDescent="0.2">
      <c r="G9996" s="32"/>
      <c r="H9996" s="32"/>
      <c r="I9996" s="32"/>
      <c r="J9996" s="32"/>
      <c r="K9996" s="32"/>
      <c r="L9996" s="32"/>
    </row>
    <row r="9997" spans="7:12" x14ac:dyDescent="0.2">
      <c r="G9997" s="32"/>
      <c r="H9997" s="32"/>
      <c r="I9997" s="32"/>
      <c r="J9997" s="32"/>
      <c r="K9997" s="32"/>
      <c r="L9997" s="32"/>
    </row>
    <row r="9998" spans="7:12" x14ac:dyDescent="0.2">
      <c r="G9998" s="32"/>
      <c r="H9998" s="32"/>
      <c r="I9998" s="32"/>
      <c r="J9998" s="32"/>
      <c r="K9998" s="32"/>
      <c r="L9998" s="32"/>
    </row>
    <row r="9999" spans="7:12" x14ac:dyDescent="0.2">
      <c r="G9999" s="32"/>
      <c r="H9999" s="32"/>
      <c r="I9999" s="32"/>
      <c r="J9999" s="32"/>
      <c r="K9999" s="32"/>
      <c r="L9999" s="32"/>
    </row>
    <row r="10000" spans="7:12" x14ac:dyDescent="0.2">
      <c r="G10000" s="32"/>
      <c r="H10000" s="32"/>
      <c r="I10000" s="32"/>
      <c r="J10000" s="32"/>
      <c r="K10000" s="32"/>
      <c r="L10000" s="32"/>
    </row>
    <row r="10001" spans="7:12" x14ac:dyDescent="0.2">
      <c r="G10001" s="32"/>
      <c r="H10001" s="32"/>
      <c r="I10001" s="32"/>
      <c r="J10001" s="32"/>
      <c r="K10001" s="32"/>
      <c r="L10001" s="32"/>
    </row>
    <row r="10002" spans="7:12" x14ac:dyDescent="0.2">
      <c r="G10002" s="32"/>
      <c r="H10002" s="32"/>
      <c r="I10002" s="32"/>
      <c r="J10002" s="32"/>
      <c r="K10002" s="32"/>
      <c r="L10002" s="32"/>
    </row>
    <row r="10003" spans="7:12" x14ac:dyDescent="0.2">
      <c r="G10003" s="32"/>
      <c r="H10003" s="32"/>
      <c r="I10003" s="32"/>
      <c r="J10003" s="32"/>
      <c r="K10003" s="32"/>
      <c r="L10003" s="32"/>
    </row>
    <row r="10004" spans="7:12" x14ac:dyDescent="0.2">
      <c r="G10004" s="32"/>
      <c r="H10004" s="32"/>
      <c r="I10004" s="32"/>
      <c r="J10004" s="32"/>
      <c r="K10004" s="32"/>
      <c r="L10004" s="32"/>
    </row>
    <row r="10005" spans="7:12" x14ac:dyDescent="0.2">
      <c r="G10005" s="32"/>
      <c r="H10005" s="32"/>
      <c r="I10005" s="32"/>
      <c r="J10005" s="32"/>
      <c r="K10005" s="32"/>
      <c r="L10005" s="32"/>
    </row>
    <row r="10006" spans="7:12" x14ac:dyDescent="0.2">
      <c r="G10006" s="32"/>
      <c r="H10006" s="32"/>
      <c r="I10006" s="32"/>
      <c r="J10006" s="32"/>
      <c r="K10006" s="32"/>
      <c r="L10006" s="32"/>
    </row>
    <row r="10007" spans="7:12" x14ac:dyDescent="0.2">
      <c r="G10007" s="32"/>
      <c r="H10007" s="32"/>
      <c r="I10007" s="32"/>
      <c r="J10007" s="32"/>
      <c r="K10007" s="32"/>
      <c r="L10007" s="32"/>
    </row>
    <row r="10008" spans="7:12" x14ac:dyDescent="0.2">
      <c r="G10008" s="32"/>
      <c r="H10008" s="32"/>
      <c r="I10008" s="32"/>
      <c r="J10008" s="32"/>
      <c r="K10008" s="32"/>
      <c r="L10008" s="32"/>
    </row>
    <row r="10009" spans="7:12" x14ac:dyDescent="0.2">
      <c r="G10009" s="32"/>
      <c r="H10009" s="32"/>
      <c r="I10009" s="32"/>
      <c r="J10009" s="32"/>
      <c r="K10009" s="32"/>
      <c r="L10009" s="32"/>
    </row>
    <row r="10010" spans="7:12" x14ac:dyDescent="0.2">
      <c r="G10010" s="32"/>
      <c r="H10010" s="32"/>
      <c r="I10010" s="32"/>
      <c r="J10010" s="32"/>
      <c r="K10010" s="32"/>
      <c r="L10010" s="32"/>
    </row>
    <row r="10011" spans="7:12" x14ac:dyDescent="0.2">
      <c r="G10011" s="32"/>
      <c r="H10011" s="32"/>
      <c r="I10011" s="32"/>
      <c r="J10011" s="32"/>
      <c r="K10011" s="32"/>
      <c r="L10011" s="32"/>
    </row>
    <row r="10012" spans="7:12" x14ac:dyDescent="0.2">
      <c r="G10012" s="32"/>
      <c r="H10012" s="32"/>
      <c r="I10012" s="32"/>
      <c r="J10012" s="32"/>
      <c r="K10012" s="32"/>
      <c r="L10012" s="32"/>
    </row>
    <row r="10013" spans="7:12" x14ac:dyDescent="0.2">
      <c r="G10013" s="32"/>
      <c r="H10013" s="32"/>
      <c r="I10013" s="32"/>
      <c r="J10013" s="32"/>
      <c r="K10013" s="32"/>
      <c r="L10013" s="32"/>
    </row>
    <row r="10014" spans="7:12" x14ac:dyDescent="0.2">
      <c r="G10014" s="32"/>
      <c r="H10014" s="32"/>
      <c r="I10014" s="32"/>
      <c r="J10014" s="32"/>
      <c r="K10014" s="32"/>
      <c r="L10014" s="32"/>
    </row>
    <row r="10015" spans="7:12" x14ac:dyDescent="0.2">
      <c r="G10015" s="32"/>
      <c r="H10015" s="32"/>
      <c r="I10015" s="32"/>
      <c r="J10015" s="32"/>
      <c r="K10015" s="32"/>
      <c r="L10015" s="32"/>
    </row>
    <row r="10016" spans="7:12" x14ac:dyDescent="0.2">
      <c r="G10016" s="32"/>
      <c r="H10016" s="32"/>
      <c r="I10016" s="32"/>
      <c r="J10016" s="32"/>
      <c r="K10016" s="32"/>
      <c r="L10016" s="32"/>
    </row>
    <row r="10017" spans="7:12" x14ac:dyDescent="0.2">
      <c r="G10017" s="32"/>
      <c r="H10017" s="32"/>
      <c r="I10017" s="32"/>
      <c r="J10017" s="32"/>
      <c r="K10017" s="32"/>
      <c r="L10017" s="32"/>
    </row>
    <row r="10018" spans="7:12" x14ac:dyDescent="0.2">
      <c r="G10018" s="32"/>
      <c r="H10018" s="32"/>
      <c r="I10018" s="32"/>
      <c r="J10018" s="32"/>
      <c r="K10018" s="32"/>
      <c r="L10018" s="32"/>
    </row>
    <row r="10019" spans="7:12" x14ac:dyDescent="0.2">
      <c r="G10019" s="32"/>
      <c r="H10019" s="32"/>
      <c r="I10019" s="32"/>
      <c r="J10019" s="32"/>
      <c r="K10019" s="32"/>
      <c r="L10019" s="32"/>
    </row>
    <row r="10020" spans="7:12" x14ac:dyDescent="0.2">
      <c r="G10020" s="32"/>
      <c r="H10020" s="32"/>
      <c r="I10020" s="32"/>
      <c r="J10020" s="32"/>
      <c r="K10020" s="32"/>
      <c r="L10020" s="32"/>
    </row>
    <row r="10021" spans="7:12" x14ac:dyDescent="0.2">
      <c r="G10021" s="32"/>
      <c r="H10021" s="32"/>
      <c r="I10021" s="32"/>
      <c r="J10021" s="32"/>
      <c r="K10021" s="32"/>
      <c r="L10021" s="32"/>
    </row>
    <row r="10022" spans="7:12" x14ac:dyDescent="0.2">
      <c r="G10022" s="32"/>
      <c r="H10022" s="32"/>
      <c r="I10022" s="32"/>
      <c r="J10022" s="32"/>
      <c r="K10022" s="32"/>
      <c r="L10022" s="32"/>
    </row>
    <row r="10023" spans="7:12" x14ac:dyDescent="0.2">
      <c r="G10023" s="32"/>
      <c r="H10023" s="32"/>
      <c r="I10023" s="32"/>
      <c r="J10023" s="32"/>
      <c r="K10023" s="32"/>
      <c r="L10023" s="32"/>
    </row>
    <row r="10024" spans="7:12" x14ac:dyDescent="0.2">
      <c r="G10024" s="32"/>
      <c r="H10024" s="32"/>
      <c r="I10024" s="32"/>
      <c r="J10024" s="32"/>
      <c r="K10024" s="32"/>
      <c r="L10024" s="32"/>
    </row>
    <row r="10025" spans="7:12" x14ac:dyDescent="0.2">
      <c r="G10025" s="32"/>
      <c r="H10025" s="32"/>
      <c r="I10025" s="32"/>
      <c r="J10025" s="32"/>
      <c r="K10025" s="32"/>
      <c r="L10025" s="32"/>
    </row>
    <row r="10026" spans="7:12" x14ac:dyDescent="0.2">
      <c r="G10026" s="32"/>
      <c r="H10026" s="32"/>
      <c r="I10026" s="32"/>
      <c r="J10026" s="32"/>
      <c r="K10026" s="32"/>
      <c r="L10026" s="32"/>
    </row>
    <row r="10027" spans="7:12" x14ac:dyDescent="0.2">
      <c r="G10027" s="32"/>
      <c r="H10027" s="32"/>
      <c r="I10027" s="32"/>
      <c r="J10027" s="32"/>
      <c r="K10027" s="32"/>
      <c r="L10027" s="32"/>
    </row>
    <row r="10028" spans="7:12" x14ac:dyDescent="0.2">
      <c r="G10028" s="32"/>
      <c r="H10028" s="32"/>
      <c r="I10028" s="32"/>
      <c r="J10028" s="32"/>
      <c r="K10028" s="32"/>
      <c r="L10028" s="32"/>
    </row>
    <row r="10029" spans="7:12" x14ac:dyDescent="0.2">
      <c r="G10029" s="32"/>
      <c r="H10029" s="32"/>
      <c r="I10029" s="32"/>
      <c r="J10029" s="32"/>
      <c r="K10029" s="32"/>
      <c r="L10029" s="32"/>
    </row>
    <row r="10030" spans="7:12" x14ac:dyDescent="0.2">
      <c r="G10030" s="32"/>
      <c r="H10030" s="32"/>
      <c r="I10030" s="32"/>
      <c r="J10030" s="32"/>
      <c r="K10030" s="32"/>
      <c r="L10030" s="32"/>
    </row>
    <row r="10031" spans="7:12" x14ac:dyDescent="0.2">
      <c r="G10031" s="32"/>
      <c r="H10031" s="32"/>
      <c r="I10031" s="32"/>
      <c r="J10031" s="32"/>
      <c r="K10031" s="32"/>
      <c r="L10031" s="32"/>
    </row>
    <row r="10032" spans="7:12" x14ac:dyDescent="0.2">
      <c r="G10032" s="32"/>
      <c r="H10032" s="32"/>
      <c r="I10032" s="32"/>
      <c r="J10032" s="32"/>
      <c r="K10032" s="32"/>
      <c r="L10032" s="32"/>
    </row>
    <row r="10033" spans="7:12" x14ac:dyDescent="0.2">
      <c r="G10033" s="32"/>
      <c r="H10033" s="32"/>
      <c r="I10033" s="32"/>
      <c r="J10033" s="32"/>
      <c r="K10033" s="32"/>
      <c r="L10033" s="32"/>
    </row>
    <row r="10034" spans="7:12" x14ac:dyDescent="0.2">
      <c r="G10034" s="32"/>
      <c r="H10034" s="32"/>
      <c r="I10034" s="32"/>
      <c r="J10034" s="32"/>
      <c r="K10034" s="32"/>
      <c r="L10034" s="32"/>
    </row>
    <row r="10035" spans="7:12" x14ac:dyDescent="0.2">
      <c r="G10035" s="32"/>
      <c r="H10035" s="32"/>
      <c r="I10035" s="32"/>
      <c r="J10035" s="32"/>
      <c r="K10035" s="32"/>
      <c r="L10035" s="32"/>
    </row>
    <row r="10036" spans="7:12" x14ac:dyDescent="0.2">
      <c r="G10036" s="32"/>
      <c r="H10036" s="32"/>
      <c r="I10036" s="32"/>
      <c r="J10036" s="32"/>
      <c r="K10036" s="32"/>
      <c r="L10036" s="32"/>
    </row>
    <row r="10037" spans="7:12" x14ac:dyDescent="0.2">
      <c r="G10037" s="32"/>
      <c r="H10037" s="32"/>
      <c r="I10037" s="32"/>
      <c r="J10037" s="32"/>
      <c r="K10037" s="32"/>
      <c r="L10037" s="32"/>
    </row>
    <row r="10038" spans="7:12" x14ac:dyDescent="0.2">
      <c r="G10038" s="32"/>
      <c r="H10038" s="32"/>
      <c r="I10038" s="32"/>
      <c r="J10038" s="32"/>
      <c r="K10038" s="32"/>
      <c r="L10038" s="32"/>
    </row>
    <row r="10039" spans="7:12" x14ac:dyDescent="0.2">
      <c r="G10039" s="32"/>
      <c r="H10039" s="32"/>
      <c r="I10039" s="32"/>
      <c r="J10039" s="32"/>
      <c r="K10039" s="32"/>
      <c r="L10039" s="32"/>
    </row>
    <row r="10040" spans="7:12" x14ac:dyDescent="0.2">
      <c r="G10040" s="32"/>
      <c r="H10040" s="32"/>
      <c r="I10040" s="32"/>
      <c r="J10040" s="32"/>
      <c r="K10040" s="32"/>
      <c r="L10040" s="32"/>
    </row>
    <row r="10041" spans="7:12" x14ac:dyDescent="0.2">
      <c r="G10041" s="32"/>
      <c r="H10041" s="32"/>
      <c r="I10041" s="32"/>
      <c r="J10041" s="32"/>
      <c r="K10041" s="32"/>
      <c r="L10041" s="32"/>
    </row>
    <row r="10042" spans="7:12" x14ac:dyDescent="0.2">
      <c r="G10042" s="32"/>
      <c r="H10042" s="32"/>
      <c r="I10042" s="32"/>
      <c r="J10042" s="32"/>
      <c r="K10042" s="32"/>
      <c r="L10042" s="32"/>
    </row>
    <row r="10043" spans="7:12" x14ac:dyDescent="0.2">
      <c r="G10043" s="32"/>
      <c r="H10043" s="32"/>
      <c r="I10043" s="32"/>
      <c r="J10043" s="32"/>
      <c r="K10043" s="32"/>
      <c r="L10043" s="32"/>
    </row>
    <row r="10044" spans="7:12" x14ac:dyDescent="0.2">
      <c r="G10044" s="32"/>
      <c r="H10044" s="32"/>
      <c r="I10044" s="32"/>
      <c r="J10044" s="32"/>
      <c r="K10044" s="32"/>
      <c r="L10044" s="32"/>
    </row>
    <row r="10045" spans="7:12" x14ac:dyDescent="0.2">
      <c r="G10045" s="32"/>
      <c r="H10045" s="32"/>
      <c r="I10045" s="32"/>
      <c r="J10045" s="32"/>
      <c r="K10045" s="32"/>
      <c r="L10045" s="32"/>
    </row>
    <row r="10046" spans="7:12" x14ac:dyDescent="0.2">
      <c r="G10046" s="32"/>
      <c r="H10046" s="32"/>
      <c r="I10046" s="32"/>
      <c r="J10046" s="32"/>
      <c r="K10046" s="32"/>
      <c r="L10046" s="32"/>
    </row>
    <row r="10047" spans="7:12" x14ac:dyDescent="0.2">
      <c r="G10047" s="32"/>
      <c r="H10047" s="32"/>
      <c r="I10047" s="32"/>
      <c r="J10047" s="32"/>
      <c r="K10047" s="32"/>
      <c r="L10047" s="32"/>
    </row>
    <row r="10048" spans="7:12" x14ac:dyDescent="0.2">
      <c r="G10048" s="32"/>
      <c r="H10048" s="32"/>
      <c r="I10048" s="32"/>
      <c r="J10048" s="32"/>
      <c r="K10048" s="32"/>
      <c r="L10048" s="32"/>
    </row>
    <row r="10049" spans="7:12" x14ac:dyDescent="0.2">
      <c r="G10049" s="32"/>
      <c r="H10049" s="32"/>
      <c r="I10049" s="32"/>
      <c r="J10049" s="32"/>
      <c r="K10049" s="32"/>
      <c r="L10049" s="32"/>
    </row>
    <row r="10050" spans="7:12" x14ac:dyDescent="0.2">
      <c r="G10050" s="32"/>
      <c r="H10050" s="32"/>
      <c r="I10050" s="32"/>
      <c r="J10050" s="32"/>
      <c r="K10050" s="32"/>
      <c r="L10050" s="32"/>
    </row>
    <row r="10051" spans="7:12" x14ac:dyDescent="0.2">
      <c r="G10051" s="32"/>
      <c r="H10051" s="32"/>
      <c r="I10051" s="32"/>
      <c r="J10051" s="32"/>
      <c r="K10051" s="32"/>
      <c r="L10051" s="32"/>
    </row>
    <row r="10052" spans="7:12" x14ac:dyDescent="0.2">
      <c r="G10052" s="32"/>
      <c r="H10052" s="32"/>
      <c r="I10052" s="32"/>
      <c r="J10052" s="32"/>
      <c r="K10052" s="32"/>
      <c r="L10052" s="32"/>
    </row>
    <row r="10053" spans="7:12" x14ac:dyDescent="0.2">
      <c r="G10053" s="32"/>
      <c r="H10053" s="32"/>
      <c r="I10053" s="32"/>
      <c r="J10053" s="32"/>
      <c r="K10053" s="32"/>
      <c r="L10053" s="32"/>
    </row>
    <row r="10054" spans="7:12" x14ac:dyDescent="0.2">
      <c r="G10054" s="32"/>
      <c r="H10054" s="32"/>
      <c r="I10054" s="32"/>
      <c r="J10054" s="32"/>
      <c r="K10054" s="32"/>
      <c r="L10054" s="32"/>
    </row>
    <row r="10055" spans="7:12" x14ac:dyDescent="0.2">
      <c r="G10055" s="32"/>
      <c r="H10055" s="32"/>
      <c r="I10055" s="32"/>
      <c r="J10055" s="32"/>
      <c r="K10055" s="32"/>
      <c r="L10055" s="32"/>
    </row>
    <row r="10056" spans="7:12" x14ac:dyDescent="0.2">
      <c r="G10056" s="32"/>
      <c r="H10056" s="32"/>
      <c r="I10056" s="32"/>
      <c r="J10056" s="32"/>
      <c r="K10056" s="32"/>
      <c r="L10056" s="32"/>
    </row>
    <row r="10057" spans="7:12" x14ac:dyDescent="0.2">
      <c r="G10057" s="32"/>
      <c r="H10057" s="32"/>
      <c r="I10057" s="32"/>
      <c r="J10057" s="32"/>
      <c r="K10057" s="32"/>
      <c r="L10057" s="32"/>
    </row>
    <row r="10058" spans="7:12" x14ac:dyDescent="0.2">
      <c r="G10058" s="32"/>
      <c r="H10058" s="32"/>
      <c r="I10058" s="32"/>
      <c r="J10058" s="32"/>
      <c r="K10058" s="32"/>
      <c r="L10058" s="32"/>
    </row>
    <row r="10059" spans="7:12" x14ac:dyDescent="0.2">
      <c r="G10059" s="32"/>
      <c r="H10059" s="32"/>
      <c r="I10059" s="32"/>
      <c r="J10059" s="32"/>
      <c r="K10059" s="32"/>
      <c r="L10059" s="32"/>
    </row>
    <row r="10060" spans="7:12" x14ac:dyDescent="0.2">
      <c r="G10060" s="32"/>
      <c r="H10060" s="32"/>
      <c r="I10060" s="32"/>
      <c r="J10060" s="32"/>
      <c r="K10060" s="32"/>
      <c r="L10060" s="32"/>
    </row>
    <row r="10061" spans="7:12" x14ac:dyDescent="0.2">
      <c r="G10061" s="32"/>
      <c r="H10061" s="32"/>
      <c r="I10061" s="32"/>
      <c r="J10061" s="32"/>
      <c r="K10061" s="32"/>
      <c r="L10061" s="32"/>
    </row>
    <row r="10062" spans="7:12" x14ac:dyDescent="0.2">
      <c r="G10062" s="32"/>
      <c r="H10062" s="32"/>
      <c r="I10062" s="32"/>
      <c r="J10062" s="32"/>
      <c r="K10062" s="32"/>
      <c r="L10062" s="32"/>
    </row>
    <row r="10063" spans="7:12" x14ac:dyDescent="0.2">
      <c r="G10063" s="32"/>
      <c r="H10063" s="32"/>
      <c r="I10063" s="32"/>
      <c r="J10063" s="32"/>
      <c r="K10063" s="32"/>
      <c r="L10063" s="32"/>
    </row>
    <row r="10064" spans="7:12" x14ac:dyDescent="0.2">
      <c r="G10064" s="32"/>
      <c r="H10064" s="32"/>
      <c r="I10064" s="32"/>
      <c r="J10064" s="32"/>
      <c r="K10064" s="32"/>
      <c r="L10064" s="32"/>
    </row>
    <row r="10065" spans="7:12" x14ac:dyDescent="0.2">
      <c r="G10065" s="32"/>
      <c r="H10065" s="32"/>
      <c r="I10065" s="32"/>
      <c r="J10065" s="32"/>
      <c r="K10065" s="32"/>
      <c r="L10065" s="32"/>
    </row>
    <row r="10066" spans="7:12" x14ac:dyDescent="0.2">
      <c r="G10066" s="32"/>
      <c r="H10066" s="32"/>
      <c r="I10066" s="32"/>
      <c r="J10066" s="32"/>
      <c r="K10066" s="32"/>
      <c r="L10066" s="32"/>
    </row>
    <row r="10067" spans="7:12" x14ac:dyDescent="0.2">
      <c r="G10067" s="32"/>
      <c r="H10067" s="32"/>
      <c r="I10067" s="32"/>
      <c r="J10067" s="32"/>
      <c r="K10067" s="32"/>
      <c r="L10067" s="32"/>
    </row>
    <row r="10068" spans="7:12" x14ac:dyDescent="0.2">
      <c r="G10068" s="32"/>
      <c r="H10068" s="32"/>
      <c r="I10068" s="32"/>
      <c r="J10068" s="32"/>
      <c r="K10068" s="32"/>
      <c r="L10068" s="32"/>
    </row>
    <row r="10069" spans="7:12" x14ac:dyDescent="0.2">
      <c r="G10069" s="32"/>
      <c r="H10069" s="32"/>
      <c r="I10069" s="32"/>
      <c r="J10069" s="32"/>
      <c r="K10069" s="32"/>
      <c r="L10069" s="32"/>
    </row>
    <row r="10070" spans="7:12" x14ac:dyDescent="0.2">
      <c r="G10070" s="32"/>
      <c r="H10070" s="32"/>
      <c r="I10070" s="32"/>
      <c r="J10070" s="32"/>
      <c r="K10070" s="32"/>
      <c r="L10070" s="32"/>
    </row>
    <row r="10071" spans="7:12" x14ac:dyDescent="0.2">
      <c r="G10071" s="32"/>
      <c r="H10071" s="32"/>
      <c r="I10071" s="32"/>
      <c r="J10071" s="32"/>
      <c r="K10071" s="32"/>
      <c r="L10071" s="32"/>
    </row>
    <row r="10072" spans="7:12" x14ac:dyDescent="0.2">
      <c r="G10072" s="32"/>
      <c r="H10072" s="32"/>
      <c r="I10072" s="32"/>
      <c r="J10072" s="32"/>
      <c r="K10072" s="32"/>
      <c r="L10072" s="32"/>
    </row>
    <row r="10073" spans="7:12" x14ac:dyDescent="0.2">
      <c r="G10073" s="32"/>
      <c r="H10073" s="32"/>
      <c r="I10073" s="32"/>
      <c r="J10073" s="32"/>
      <c r="K10073" s="32"/>
      <c r="L10073" s="32"/>
    </row>
    <row r="10074" spans="7:12" x14ac:dyDescent="0.2">
      <c r="G10074" s="32"/>
      <c r="H10074" s="32"/>
      <c r="I10074" s="32"/>
      <c r="J10074" s="32"/>
      <c r="K10074" s="32"/>
      <c r="L10074" s="32"/>
    </row>
    <row r="10075" spans="7:12" x14ac:dyDescent="0.2">
      <c r="G10075" s="32"/>
      <c r="H10075" s="32"/>
      <c r="I10075" s="32"/>
      <c r="J10075" s="32"/>
      <c r="K10075" s="32"/>
      <c r="L10075" s="32"/>
    </row>
    <row r="10076" spans="7:12" x14ac:dyDescent="0.2">
      <c r="G10076" s="32"/>
      <c r="H10076" s="32"/>
      <c r="I10076" s="32"/>
      <c r="J10076" s="32"/>
      <c r="K10076" s="32"/>
      <c r="L10076" s="32"/>
    </row>
    <row r="10077" spans="7:12" x14ac:dyDescent="0.2">
      <c r="G10077" s="32"/>
      <c r="H10077" s="32"/>
      <c r="I10077" s="32"/>
      <c r="J10077" s="32"/>
      <c r="K10077" s="32"/>
      <c r="L10077" s="32"/>
    </row>
    <row r="10078" spans="7:12" x14ac:dyDescent="0.2">
      <c r="G10078" s="32"/>
      <c r="H10078" s="32"/>
      <c r="I10078" s="32"/>
      <c r="J10078" s="32"/>
      <c r="K10078" s="32"/>
      <c r="L10078" s="32"/>
    </row>
    <row r="10079" spans="7:12" x14ac:dyDescent="0.2">
      <c r="G10079" s="32"/>
      <c r="H10079" s="32"/>
      <c r="I10079" s="32"/>
      <c r="J10079" s="32"/>
      <c r="K10079" s="32"/>
      <c r="L10079" s="32"/>
    </row>
    <row r="10080" spans="7:12" x14ac:dyDescent="0.2">
      <c r="G10080" s="32"/>
      <c r="H10080" s="32"/>
      <c r="I10080" s="32"/>
      <c r="J10080" s="32"/>
      <c r="K10080" s="32"/>
      <c r="L10080" s="32"/>
    </row>
    <row r="10081" spans="7:12" x14ac:dyDescent="0.2">
      <c r="G10081" s="32"/>
      <c r="H10081" s="32"/>
      <c r="I10081" s="32"/>
      <c r="J10081" s="32"/>
      <c r="K10081" s="32"/>
      <c r="L10081" s="32"/>
    </row>
    <row r="10082" spans="7:12" x14ac:dyDescent="0.2">
      <c r="G10082" s="32"/>
      <c r="H10082" s="32"/>
      <c r="I10082" s="32"/>
      <c r="J10082" s="32"/>
      <c r="K10082" s="32"/>
      <c r="L10082" s="32"/>
    </row>
    <row r="10083" spans="7:12" x14ac:dyDescent="0.2">
      <c r="G10083" s="32"/>
      <c r="H10083" s="32"/>
      <c r="I10083" s="32"/>
      <c r="J10083" s="32"/>
      <c r="K10083" s="32"/>
      <c r="L10083" s="32"/>
    </row>
    <row r="10084" spans="7:12" x14ac:dyDescent="0.2">
      <c r="G10084" s="32"/>
      <c r="H10084" s="32"/>
      <c r="I10084" s="32"/>
      <c r="J10084" s="32"/>
      <c r="K10084" s="32"/>
      <c r="L10084" s="32"/>
    </row>
    <row r="10085" spans="7:12" x14ac:dyDescent="0.2">
      <c r="G10085" s="32"/>
      <c r="H10085" s="32"/>
      <c r="I10085" s="32"/>
      <c r="J10085" s="32"/>
      <c r="K10085" s="32"/>
      <c r="L10085" s="32"/>
    </row>
    <row r="10086" spans="7:12" x14ac:dyDescent="0.2">
      <c r="G10086" s="32"/>
      <c r="H10086" s="32"/>
      <c r="I10086" s="32"/>
      <c r="J10086" s="32"/>
      <c r="K10086" s="32"/>
      <c r="L10086" s="32"/>
    </row>
    <row r="10087" spans="7:12" x14ac:dyDescent="0.2">
      <c r="G10087" s="32"/>
      <c r="H10087" s="32"/>
      <c r="I10087" s="32"/>
      <c r="J10087" s="32"/>
      <c r="K10087" s="32"/>
      <c r="L10087" s="32"/>
    </row>
    <row r="10088" spans="7:12" x14ac:dyDescent="0.2">
      <c r="G10088" s="32"/>
      <c r="H10088" s="32"/>
      <c r="I10088" s="32"/>
      <c r="J10088" s="32"/>
      <c r="K10088" s="32"/>
      <c r="L10088" s="32"/>
    </row>
    <row r="10089" spans="7:12" x14ac:dyDescent="0.2">
      <c r="G10089" s="32"/>
      <c r="H10089" s="32"/>
      <c r="I10089" s="32"/>
      <c r="J10089" s="32"/>
      <c r="K10089" s="32"/>
      <c r="L10089" s="32"/>
    </row>
    <row r="10090" spans="7:12" x14ac:dyDescent="0.2">
      <c r="G10090" s="32"/>
      <c r="H10090" s="32"/>
      <c r="I10090" s="32"/>
      <c r="J10090" s="32"/>
      <c r="K10090" s="32"/>
      <c r="L10090" s="32"/>
    </row>
    <row r="10091" spans="7:12" x14ac:dyDescent="0.2">
      <c r="G10091" s="32"/>
      <c r="H10091" s="32"/>
      <c r="I10091" s="32"/>
      <c r="J10091" s="32"/>
      <c r="K10091" s="32"/>
      <c r="L10091" s="32"/>
    </row>
    <row r="10092" spans="7:12" x14ac:dyDescent="0.2">
      <c r="G10092" s="32"/>
      <c r="H10092" s="32"/>
      <c r="I10092" s="32"/>
      <c r="J10092" s="32"/>
      <c r="K10092" s="32"/>
      <c r="L10092" s="32"/>
    </row>
    <row r="10093" spans="7:12" x14ac:dyDescent="0.2">
      <c r="G10093" s="32"/>
      <c r="H10093" s="32"/>
      <c r="I10093" s="32"/>
      <c r="J10093" s="32"/>
      <c r="K10093" s="32"/>
      <c r="L10093" s="32"/>
    </row>
    <row r="10094" spans="7:12" x14ac:dyDescent="0.2">
      <c r="G10094" s="32"/>
      <c r="H10094" s="32"/>
      <c r="I10094" s="32"/>
      <c r="J10094" s="32"/>
      <c r="K10094" s="32"/>
      <c r="L10094" s="32"/>
    </row>
    <row r="10095" spans="7:12" x14ac:dyDescent="0.2">
      <c r="G10095" s="32"/>
      <c r="H10095" s="32"/>
      <c r="I10095" s="32"/>
      <c r="J10095" s="32"/>
      <c r="K10095" s="32"/>
      <c r="L10095" s="32"/>
    </row>
    <row r="10096" spans="7:12" x14ac:dyDescent="0.2">
      <c r="G10096" s="32"/>
      <c r="H10096" s="32"/>
      <c r="I10096" s="32"/>
      <c r="J10096" s="32"/>
      <c r="K10096" s="32"/>
      <c r="L10096" s="32"/>
    </row>
    <row r="10097" spans="7:12" x14ac:dyDescent="0.2">
      <c r="G10097" s="32"/>
      <c r="H10097" s="32"/>
      <c r="I10097" s="32"/>
      <c r="J10097" s="32"/>
      <c r="K10097" s="32"/>
      <c r="L10097" s="32"/>
    </row>
    <row r="10098" spans="7:12" x14ac:dyDescent="0.2">
      <c r="G10098" s="32"/>
      <c r="H10098" s="32"/>
      <c r="I10098" s="32"/>
      <c r="J10098" s="32"/>
      <c r="K10098" s="32"/>
      <c r="L10098" s="32"/>
    </row>
    <row r="10099" spans="7:12" x14ac:dyDescent="0.2">
      <c r="G10099" s="32"/>
      <c r="H10099" s="32"/>
      <c r="I10099" s="32"/>
      <c r="J10099" s="32"/>
      <c r="K10099" s="32"/>
      <c r="L10099" s="32"/>
    </row>
    <row r="10100" spans="7:12" x14ac:dyDescent="0.2">
      <c r="G10100" s="32"/>
      <c r="H10100" s="32"/>
      <c r="I10100" s="32"/>
      <c r="J10100" s="32"/>
      <c r="K10100" s="32"/>
      <c r="L10100" s="32"/>
    </row>
    <row r="10101" spans="7:12" x14ac:dyDescent="0.2">
      <c r="G10101" s="32"/>
      <c r="H10101" s="32"/>
      <c r="I10101" s="32"/>
      <c r="J10101" s="32"/>
      <c r="K10101" s="32"/>
      <c r="L10101" s="32"/>
    </row>
    <row r="10102" spans="7:12" x14ac:dyDescent="0.2">
      <c r="G10102" s="32"/>
      <c r="H10102" s="32"/>
      <c r="I10102" s="32"/>
      <c r="J10102" s="32"/>
      <c r="K10102" s="32"/>
      <c r="L10102" s="32"/>
    </row>
    <row r="10103" spans="7:12" x14ac:dyDescent="0.2">
      <c r="G10103" s="32"/>
      <c r="H10103" s="32"/>
      <c r="I10103" s="32"/>
      <c r="J10103" s="32"/>
      <c r="K10103" s="32"/>
      <c r="L10103" s="32"/>
    </row>
    <row r="10104" spans="7:12" x14ac:dyDescent="0.2">
      <c r="G10104" s="32"/>
      <c r="H10104" s="32"/>
      <c r="I10104" s="32"/>
      <c r="J10104" s="32"/>
      <c r="K10104" s="32"/>
      <c r="L10104" s="32"/>
    </row>
    <row r="10105" spans="7:12" x14ac:dyDescent="0.2">
      <c r="G10105" s="32"/>
      <c r="H10105" s="32"/>
      <c r="I10105" s="32"/>
      <c r="J10105" s="32"/>
      <c r="K10105" s="32"/>
      <c r="L10105" s="32"/>
    </row>
    <row r="10106" spans="7:12" x14ac:dyDescent="0.2">
      <c r="G10106" s="32"/>
      <c r="H10106" s="32"/>
      <c r="I10106" s="32"/>
      <c r="J10106" s="32"/>
      <c r="K10106" s="32"/>
      <c r="L10106" s="32"/>
    </row>
    <row r="10107" spans="7:12" x14ac:dyDescent="0.2">
      <c r="G10107" s="32"/>
      <c r="H10107" s="32"/>
      <c r="I10107" s="32"/>
      <c r="J10107" s="32"/>
      <c r="K10107" s="32"/>
      <c r="L10107" s="32"/>
    </row>
    <row r="10108" spans="7:12" x14ac:dyDescent="0.2">
      <c r="G10108" s="32"/>
      <c r="H10108" s="32"/>
      <c r="I10108" s="32"/>
      <c r="J10108" s="32"/>
      <c r="K10108" s="32"/>
      <c r="L10108" s="32"/>
    </row>
    <row r="10109" spans="7:12" x14ac:dyDescent="0.2">
      <c r="G10109" s="32"/>
      <c r="H10109" s="32"/>
      <c r="I10109" s="32"/>
      <c r="J10109" s="32"/>
      <c r="K10109" s="32"/>
      <c r="L10109" s="32"/>
    </row>
    <row r="10110" spans="7:12" x14ac:dyDescent="0.2">
      <c r="G10110" s="32"/>
      <c r="H10110" s="32"/>
      <c r="I10110" s="32"/>
      <c r="J10110" s="32"/>
      <c r="K10110" s="32"/>
      <c r="L10110" s="32"/>
    </row>
    <row r="10111" spans="7:12" x14ac:dyDescent="0.2">
      <c r="G10111" s="32"/>
      <c r="H10111" s="32"/>
      <c r="I10111" s="32"/>
      <c r="J10111" s="32"/>
      <c r="K10111" s="32"/>
      <c r="L10111" s="32"/>
    </row>
    <row r="10112" spans="7:12" x14ac:dyDescent="0.2">
      <c r="G10112" s="32"/>
      <c r="H10112" s="32"/>
      <c r="I10112" s="32"/>
      <c r="J10112" s="32"/>
      <c r="K10112" s="32"/>
      <c r="L10112" s="32"/>
    </row>
    <row r="10113" spans="7:12" x14ac:dyDescent="0.2">
      <c r="G10113" s="32"/>
      <c r="H10113" s="32"/>
      <c r="I10113" s="32"/>
      <c r="J10113" s="32"/>
      <c r="K10113" s="32"/>
      <c r="L10113" s="32"/>
    </row>
    <row r="10114" spans="7:12" x14ac:dyDescent="0.2">
      <c r="G10114" s="32"/>
      <c r="H10114" s="32"/>
      <c r="I10114" s="32"/>
      <c r="J10114" s="32"/>
      <c r="K10114" s="32"/>
      <c r="L10114" s="32"/>
    </row>
    <row r="10115" spans="7:12" x14ac:dyDescent="0.2">
      <c r="G10115" s="32"/>
      <c r="H10115" s="32"/>
      <c r="I10115" s="32"/>
      <c r="J10115" s="32"/>
      <c r="K10115" s="32"/>
      <c r="L10115" s="32"/>
    </row>
    <row r="10116" spans="7:12" x14ac:dyDescent="0.2">
      <c r="G10116" s="32"/>
      <c r="H10116" s="32"/>
      <c r="I10116" s="32"/>
      <c r="J10116" s="32"/>
      <c r="K10116" s="32"/>
      <c r="L10116" s="32"/>
    </row>
    <row r="10117" spans="7:12" x14ac:dyDescent="0.2">
      <c r="G10117" s="32"/>
      <c r="H10117" s="32"/>
      <c r="I10117" s="32"/>
      <c r="J10117" s="32"/>
      <c r="K10117" s="32"/>
      <c r="L10117" s="32"/>
    </row>
    <row r="10118" spans="7:12" x14ac:dyDescent="0.2">
      <c r="G10118" s="32"/>
      <c r="H10118" s="32"/>
      <c r="I10118" s="32"/>
      <c r="J10118" s="32"/>
      <c r="K10118" s="32"/>
      <c r="L10118" s="32"/>
    </row>
    <row r="10119" spans="7:12" x14ac:dyDescent="0.2">
      <c r="G10119" s="32"/>
      <c r="H10119" s="32"/>
      <c r="I10119" s="32"/>
      <c r="J10119" s="32"/>
      <c r="K10119" s="32"/>
      <c r="L10119" s="32"/>
    </row>
    <row r="10120" spans="7:12" x14ac:dyDescent="0.2">
      <c r="G10120" s="32"/>
      <c r="H10120" s="32"/>
      <c r="I10120" s="32"/>
      <c r="J10120" s="32"/>
      <c r="K10120" s="32"/>
      <c r="L10120" s="32"/>
    </row>
    <row r="10121" spans="7:12" x14ac:dyDescent="0.2">
      <c r="G10121" s="32"/>
      <c r="H10121" s="32"/>
      <c r="I10121" s="32"/>
      <c r="J10121" s="32"/>
      <c r="K10121" s="32"/>
      <c r="L10121" s="32"/>
    </row>
    <row r="10122" spans="7:12" x14ac:dyDescent="0.2">
      <c r="G10122" s="32"/>
      <c r="H10122" s="32"/>
      <c r="I10122" s="32"/>
      <c r="J10122" s="32"/>
      <c r="K10122" s="32"/>
      <c r="L10122" s="32"/>
    </row>
    <row r="10123" spans="7:12" x14ac:dyDescent="0.2">
      <c r="G10123" s="32"/>
      <c r="H10123" s="32"/>
      <c r="I10123" s="32"/>
      <c r="J10123" s="32"/>
      <c r="K10123" s="32"/>
      <c r="L10123" s="32"/>
    </row>
    <row r="10124" spans="7:12" x14ac:dyDescent="0.2">
      <c r="G10124" s="32"/>
      <c r="H10124" s="32"/>
      <c r="I10124" s="32"/>
      <c r="J10124" s="32"/>
      <c r="K10124" s="32"/>
      <c r="L10124" s="32"/>
    </row>
    <row r="10125" spans="7:12" x14ac:dyDescent="0.2">
      <c r="G10125" s="32"/>
      <c r="H10125" s="32"/>
      <c r="I10125" s="32"/>
      <c r="J10125" s="32"/>
      <c r="K10125" s="32"/>
      <c r="L10125" s="32"/>
    </row>
    <row r="10126" spans="7:12" x14ac:dyDescent="0.2">
      <c r="G10126" s="32"/>
      <c r="H10126" s="32"/>
      <c r="I10126" s="32"/>
      <c r="J10126" s="32"/>
      <c r="K10126" s="32"/>
      <c r="L10126" s="32"/>
    </row>
    <row r="10127" spans="7:12" x14ac:dyDescent="0.2">
      <c r="G10127" s="32"/>
      <c r="H10127" s="32"/>
      <c r="I10127" s="32"/>
      <c r="J10127" s="32"/>
      <c r="K10127" s="32"/>
      <c r="L10127" s="32"/>
    </row>
    <row r="10128" spans="7:12" x14ac:dyDescent="0.2">
      <c r="G10128" s="32"/>
      <c r="H10128" s="32"/>
      <c r="I10128" s="32"/>
      <c r="J10128" s="32"/>
      <c r="K10128" s="32"/>
      <c r="L10128" s="32"/>
    </row>
    <row r="10129" spans="7:12" x14ac:dyDescent="0.2">
      <c r="G10129" s="32"/>
      <c r="H10129" s="32"/>
      <c r="I10129" s="32"/>
      <c r="J10129" s="32"/>
      <c r="K10129" s="32"/>
      <c r="L10129" s="32"/>
    </row>
    <row r="10130" spans="7:12" x14ac:dyDescent="0.2">
      <c r="G10130" s="32"/>
      <c r="H10130" s="32"/>
      <c r="I10130" s="32"/>
      <c r="J10130" s="32"/>
      <c r="K10130" s="32"/>
      <c r="L10130" s="32"/>
    </row>
    <row r="10131" spans="7:12" x14ac:dyDescent="0.2">
      <c r="G10131" s="32"/>
      <c r="H10131" s="32"/>
      <c r="I10131" s="32"/>
      <c r="J10131" s="32"/>
      <c r="K10131" s="32"/>
      <c r="L10131" s="32"/>
    </row>
    <row r="10132" spans="7:12" x14ac:dyDescent="0.2">
      <c r="G10132" s="32"/>
      <c r="H10132" s="32"/>
      <c r="I10132" s="32"/>
      <c r="J10132" s="32"/>
      <c r="K10132" s="32"/>
      <c r="L10132" s="32"/>
    </row>
    <row r="10133" spans="7:12" x14ac:dyDescent="0.2">
      <c r="G10133" s="32"/>
      <c r="H10133" s="32"/>
      <c r="I10133" s="32"/>
      <c r="J10133" s="32"/>
      <c r="K10133" s="32"/>
      <c r="L10133" s="32"/>
    </row>
    <row r="10134" spans="7:12" x14ac:dyDescent="0.2">
      <c r="G10134" s="32"/>
      <c r="H10134" s="32"/>
      <c r="I10134" s="32"/>
      <c r="J10134" s="32"/>
      <c r="K10134" s="32"/>
      <c r="L10134" s="32"/>
    </row>
    <row r="10135" spans="7:12" x14ac:dyDescent="0.2">
      <c r="G10135" s="32"/>
      <c r="H10135" s="32"/>
      <c r="I10135" s="32"/>
      <c r="J10135" s="32"/>
      <c r="K10135" s="32"/>
      <c r="L10135" s="32"/>
    </row>
    <row r="10136" spans="7:12" x14ac:dyDescent="0.2">
      <c r="G10136" s="32"/>
      <c r="H10136" s="32"/>
      <c r="I10136" s="32"/>
      <c r="J10136" s="32"/>
      <c r="K10136" s="32"/>
      <c r="L10136" s="32"/>
    </row>
    <row r="10137" spans="7:12" x14ac:dyDescent="0.2">
      <c r="G10137" s="32"/>
      <c r="H10137" s="32"/>
      <c r="I10137" s="32"/>
      <c r="J10137" s="32"/>
      <c r="K10137" s="32"/>
      <c r="L10137" s="32"/>
    </row>
    <row r="10138" spans="7:12" x14ac:dyDescent="0.2">
      <c r="G10138" s="32"/>
      <c r="H10138" s="32"/>
      <c r="I10138" s="32"/>
      <c r="J10138" s="32"/>
      <c r="K10138" s="32"/>
      <c r="L10138" s="32"/>
    </row>
    <row r="10139" spans="7:12" x14ac:dyDescent="0.2">
      <c r="G10139" s="32"/>
      <c r="H10139" s="32"/>
      <c r="I10139" s="32"/>
      <c r="J10139" s="32"/>
      <c r="K10139" s="32"/>
      <c r="L10139" s="32"/>
    </row>
    <row r="10140" spans="7:12" x14ac:dyDescent="0.2">
      <c r="G10140" s="32"/>
      <c r="H10140" s="32"/>
      <c r="I10140" s="32"/>
      <c r="J10140" s="32"/>
      <c r="K10140" s="32"/>
      <c r="L10140" s="32"/>
    </row>
    <row r="10141" spans="7:12" x14ac:dyDescent="0.2">
      <c r="G10141" s="32"/>
      <c r="H10141" s="32"/>
      <c r="I10141" s="32"/>
      <c r="J10141" s="32"/>
      <c r="K10141" s="32"/>
      <c r="L10141" s="32"/>
    </row>
    <row r="10142" spans="7:12" x14ac:dyDescent="0.2">
      <c r="G10142" s="32"/>
      <c r="H10142" s="32"/>
      <c r="I10142" s="32"/>
      <c r="J10142" s="32"/>
      <c r="K10142" s="32"/>
      <c r="L10142" s="32"/>
    </row>
    <row r="10143" spans="7:12" x14ac:dyDescent="0.2">
      <c r="G10143" s="32"/>
      <c r="H10143" s="32"/>
      <c r="I10143" s="32"/>
      <c r="J10143" s="32"/>
      <c r="K10143" s="32"/>
      <c r="L10143" s="32"/>
    </row>
    <row r="10144" spans="7:12" x14ac:dyDescent="0.2">
      <c r="G10144" s="32"/>
      <c r="H10144" s="32"/>
      <c r="I10144" s="32"/>
      <c r="J10144" s="32"/>
      <c r="K10144" s="32"/>
      <c r="L10144" s="32"/>
    </row>
    <row r="10145" spans="7:12" x14ac:dyDescent="0.2">
      <c r="G10145" s="32"/>
      <c r="H10145" s="32"/>
      <c r="I10145" s="32"/>
      <c r="J10145" s="32"/>
      <c r="K10145" s="32"/>
      <c r="L10145" s="32"/>
    </row>
    <row r="10146" spans="7:12" x14ac:dyDescent="0.2">
      <c r="G10146" s="32"/>
      <c r="H10146" s="32"/>
      <c r="I10146" s="32"/>
      <c r="J10146" s="32"/>
      <c r="K10146" s="32"/>
      <c r="L10146" s="32"/>
    </row>
    <row r="10147" spans="7:12" x14ac:dyDescent="0.2">
      <c r="G10147" s="32"/>
      <c r="H10147" s="32"/>
      <c r="I10147" s="32"/>
      <c r="J10147" s="32"/>
      <c r="K10147" s="32"/>
      <c r="L10147" s="32"/>
    </row>
    <row r="10148" spans="7:12" x14ac:dyDescent="0.2">
      <c r="G10148" s="32"/>
      <c r="H10148" s="32"/>
      <c r="I10148" s="32"/>
      <c r="J10148" s="32"/>
      <c r="K10148" s="32"/>
      <c r="L10148" s="32"/>
    </row>
    <row r="10149" spans="7:12" x14ac:dyDescent="0.2">
      <c r="G10149" s="32"/>
      <c r="H10149" s="32"/>
      <c r="I10149" s="32"/>
      <c r="J10149" s="32"/>
      <c r="K10149" s="32"/>
      <c r="L10149" s="32"/>
    </row>
    <row r="10150" spans="7:12" x14ac:dyDescent="0.2">
      <c r="G10150" s="32"/>
      <c r="H10150" s="32"/>
      <c r="I10150" s="32"/>
      <c r="J10150" s="32"/>
      <c r="K10150" s="32"/>
      <c r="L10150" s="32"/>
    </row>
    <row r="10151" spans="7:12" x14ac:dyDescent="0.2">
      <c r="G10151" s="32"/>
      <c r="H10151" s="32"/>
      <c r="I10151" s="32"/>
      <c r="J10151" s="32"/>
      <c r="K10151" s="32"/>
      <c r="L10151" s="32"/>
    </row>
    <row r="10152" spans="7:12" x14ac:dyDescent="0.2">
      <c r="G10152" s="32"/>
      <c r="H10152" s="32"/>
      <c r="I10152" s="32"/>
      <c r="J10152" s="32"/>
      <c r="K10152" s="32"/>
      <c r="L10152" s="32"/>
    </row>
    <row r="10153" spans="7:12" x14ac:dyDescent="0.2">
      <c r="G10153" s="32"/>
      <c r="H10153" s="32"/>
      <c r="I10153" s="32"/>
      <c r="J10153" s="32"/>
      <c r="K10153" s="32"/>
      <c r="L10153" s="32"/>
    </row>
    <row r="10154" spans="7:12" x14ac:dyDescent="0.2">
      <c r="G10154" s="32"/>
      <c r="H10154" s="32"/>
      <c r="I10154" s="32"/>
      <c r="J10154" s="32"/>
      <c r="K10154" s="32"/>
      <c r="L10154" s="32"/>
    </row>
    <row r="10155" spans="7:12" x14ac:dyDescent="0.2">
      <c r="G10155" s="32"/>
      <c r="H10155" s="32"/>
      <c r="I10155" s="32"/>
      <c r="J10155" s="32"/>
      <c r="K10155" s="32"/>
      <c r="L10155" s="32"/>
    </row>
    <row r="10156" spans="7:12" x14ac:dyDescent="0.2">
      <c r="G10156" s="32"/>
      <c r="H10156" s="32"/>
      <c r="I10156" s="32"/>
      <c r="J10156" s="32"/>
      <c r="K10156" s="32"/>
      <c r="L10156" s="32"/>
    </row>
    <row r="10157" spans="7:12" x14ac:dyDescent="0.2">
      <c r="G10157" s="32"/>
      <c r="H10157" s="32"/>
      <c r="I10157" s="32"/>
      <c r="J10157" s="32"/>
      <c r="K10157" s="32"/>
      <c r="L10157" s="32"/>
    </row>
    <row r="10158" spans="7:12" x14ac:dyDescent="0.2">
      <c r="G10158" s="32"/>
      <c r="H10158" s="32"/>
      <c r="I10158" s="32"/>
      <c r="J10158" s="32"/>
      <c r="K10158" s="32"/>
      <c r="L10158" s="32"/>
    </row>
    <row r="10159" spans="7:12" x14ac:dyDescent="0.2">
      <c r="G10159" s="32"/>
      <c r="H10159" s="32"/>
      <c r="I10159" s="32"/>
      <c r="J10159" s="32"/>
      <c r="K10159" s="32"/>
      <c r="L10159" s="32"/>
    </row>
    <row r="10160" spans="7:12" x14ac:dyDescent="0.2">
      <c r="G10160" s="32"/>
      <c r="H10160" s="32"/>
      <c r="I10160" s="32"/>
      <c r="J10160" s="32"/>
      <c r="K10160" s="32"/>
      <c r="L10160" s="32"/>
    </row>
    <row r="10161" spans="7:12" x14ac:dyDescent="0.2">
      <c r="G10161" s="32"/>
      <c r="H10161" s="32"/>
      <c r="I10161" s="32"/>
      <c r="J10161" s="32"/>
      <c r="K10161" s="32"/>
      <c r="L10161" s="32"/>
    </row>
    <row r="10162" spans="7:12" x14ac:dyDescent="0.2">
      <c r="G10162" s="32"/>
      <c r="H10162" s="32"/>
      <c r="I10162" s="32"/>
      <c r="J10162" s="32"/>
      <c r="K10162" s="32"/>
      <c r="L10162" s="32"/>
    </row>
    <row r="10163" spans="7:12" x14ac:dyDescent="0.2">
      <c r="G10163" s="32"/>
      <c r="H10163" s="32"/>
      <c r="I10163" s="32"/>
      <c r="J10163" s="32"/>
      <c r="K10163" s="32"/>
      <c r="L10163" s="32"/>
    </row>
    <row r="10164" spans="7:12" x14ac:dyDescent="0.2">
      <c r="G10164" s="32"/>
      <c r="H10164" s="32"/>
      <c r="I10164" s="32"/>
      <c r="J10164" s="32"/>
      <c r="K10164" s="32"/>
      <c r="L10164" s="32"/>
    </row>
    <row r="10165" spans="7:12" x14ac:dyDescent="0.2">
      <c r="G10165" s="32"/>
      <c r="H10165" s="32"/>
      <c r="I10165" s="32"/>
      <c r="J10165" s="32"/>
      <c r="K10165" s="32"/>
      <c r="L10165" s="32"/>
    </row>
    <row r="10166" spans="7:12" x14ac:dyDescent="0.2">
      <c r="G10166" s="32"/>
      <c r="H10166" s="32"/>
      <c r="I10166" s="32"/>
      <c r="J10166" s="32"/>
      <c r="K10166" s="32"/>
      <c r="L10166" s="32"/>
    </row>
    <row r="10167" spans="7:12" x14ac:dyDescent="0.2">
      <c r="G10167" s="32"/>
      <c r="H10167" s="32"/>
      <c r="I10167" s="32"/>
      <c r="J10167" s="32"/>
      <c r="K10167" s="32"/>
      <c r="L10167" s="32"/>
    </row>
    <row r="10168" spans="7:12" x14ac:dyDescent="0.2">
      <c r="G10168" s="32"/>
      <c r="H10168" s="32"/>
      <c r="I10168" s="32"/>
      <c r="J10168" s="32"/>
      <c r="K10168" s="32"/>
      <c r="L10168" s="32"/>
    </row>
    <row r="10169" spans="7:12" x14ac:dyDescent="0.2">
      <c r="G10169" s="32"/>
      <c r="H10169" s="32"/>
      <c r="I10169" s="32"/>
      <c r="J10169" s="32"/>
      <c r="K10169" s="32"/>
      <c r="L10169" s="32"/>
    </row>
    <row r="10170" spans="7:12" x14ac:dyDescent="0.2">
      <c r="G10170" s="32"/>
      <c r="H10170" s="32"/>
      <c r="I10170" s="32"/>
      <c r="J10170" s="32"/>
      <c r="K10170" s="32"/>
      <c r="L10170" s="32"/>
    </row>
    <row r="10171" spans="7:12" x14ac:dyDescent="0.2">
      <c r="G10171" s="32"/>
      <c r="H10171" s="32"/>
      <c r="I10171" s="32"/>
      <c r="J10171" s="32"/>
      <c r="K10171" s="32"/>
      <c r="L10171" s="32"/>
    </row>
    <row r="10172" spans="7:12" x14ac:dyDescent="0.2">
      <c r="G10172" s="32"/>
      <c r="H10172" s="32"/>
      <c r="I10172" s="32"/>
      <c r="J10172" s="32"/>
      <c r="K10172" s="32"/>
      <c r="L10172" s="32"/>
    </row>
    <row r="10173" spans="7:12" x14ac:dyDescent="0.2">
      <c r="G10173" s="32"/>
      <c r="H10173" s="32"/>
      <c r="I10173" s="32"/>
      <c r="J10173" s="32"/>
      <c r="K10173" s="32"/>
      <c r="L10173" s="32"/>
    </row>
    <row r="10174" spans="7:12" x14ac:dyDescent="0.2">
      <c r="G10174" s="32"/>
      <c r="H10174" s="32"/>
      <c r="I10174" s="32"/>
      <c r="J10174" s="32"/>
      <c r="K10174" s="32"/>
      <c r="L10174" s="32"/>
    </row>
    <row r="10175" spans="7:12" x14ac:dyDescent="0.2">
      <c r="G10175" s="32"/>
      <c r="H10175" s="32"/>
      <c r="I10175" s="32"/>
      <c r="J10175" s="32"/>
      <c r="K10175" s="32"/>
      <c r="L10175" s="32"/>
    </row>
    <row r="10176" spans="7:12" x14ac:dyDescent="0.2">
      <c r="G10176" s="32"/>
      <c r="H10176" s="32"/>
      <c r="I10176" s="32"/>
      <c r="J10176" s="32"/>
      <c r="K10176" s="32"/>
      <c r="L10176" s="32"/>
    </row>
    <row r="10177" spans="7:12" x14ac:dyDescent="0.2">
      <c r="G10177" s="32"/>
      <c r="H10177" s="32"/>
      <c r="I10177" s="32"/>
      <c r="J10177" s="32"/>
      <c r="K10177" s="32"/>
      <c r="L10177" s="32"/>
    </row>
    <row r="10178" spans="7:12" x14ac:dyDescent="0.2">
      <c r="G10178" s="32"/>
      <c r="H10178" s="32"/>
      <c r="I10178" s="32"/>
      <c r="J10178" s="32"/>
      <c r="K10178" s="32"/>
      <c r="L10178" s="32"/>
    </row>
    <row r="10179" spans="7:12" x14ac:dyDescent="0.2">
      <c r="G10179" s="32"/>
      <c r="H10179" s="32"/>
      <c r="I10179" s="32"/>
      <c r="J10179" s="32"/>
      <c r="K10179" s="32"/>
      <c r="L10179" s="32"/>
    </row>
    <row r="10180" spans="7:12" x14ac:dyDescent="0.2">
      <c r="G10180" s="32"/>
      <c r="H10180" s="32"/>
      <c r="I10180" s="32"/>
      <c r="J10180" s="32"/>
      <c r="K10180" s="32"/>
      <c r="L10180" s="32"/>
    </row>
    <row r="10181" spans="7:12" x14ac:dyDescent="0.2">
      <c r="G10181" s="32"/>
      <c r="H10181" s="32"/>
      <c r="I10181" s="32"/>
      <c r="J10181" s="32"/>
      <c r="K10181" s="32"/>
      <c r="L10181" s="32"/>
    </row>
    <row r="10182" spans="7:12" x14ac:dyDescent="0.2">
      <c r="G10182" s="32"/>
      <c r="H10182" s="32"/>
      <c r="I10182" s="32"/>
      <c r="J10182" s="32"/>
      <c r="K10182" s="32"/>
      <c r="L10182" s="32"/>
    </row>
    <row r="10183" spans="7:12" x14ac:dyDescent="0.2">
      <c r="G10183" s="32"/>
      <c r="H10183" s="32"/>
      <c r="I10183" s="32"/>
      <c r="J10183" s="32"/>
      <c r="K10183" s="32"/>
      <c r="L10183" s="32"/>
    </row>
    <row r="10184" spans="7:12" x14ac:dyDescent="0.2">
      <c r="G10184" s="32"/>
      <c r="H10184" s="32"/>
      <c r="I10184" s="32"/>
      <c r="J10184" s="32"/>
      <c r="K10184" s="32"/>
      <c r="L10184" s="32"/>
    </row>
    <row r="10185" spans="7:12" x14ac:dyDescent="0.2">
      <c r="G10185" s="32"/>
      <c r="H10185" s="32"/>
      <c r="I10185" s="32"/>
      <c r="J10185" s="32"/>
      <c r="K10185" s="32"/>
      <c r="L10185" s="32"/>
    </row>
    <row r="10186" spans="7:12" x14ac:dyDescent="0.2">
      <c r="G10186" s="32"/>
      <c r="H10186" s="32"/>
      <c r="I10186" s="32"/>
      <c r="J10186" s="32"/>
      <c r="K10186" s="32"/>
      <c r="L10186" s="32"/>
    </row>
    <row r="10187" spans="7:12" x14ac:dyDescent="0.2">
      <c r="G10187" s="32"/>
      <c r="H10187" s="32"/>
      <c r="I10187" s="32"/>
      <c r="J10187" s="32"/>
      <c r="K10187" s="32"/>
      <c r="L10187" s="32"/>
    </row>
    <row r="10188" spans="7:12" x14ac:dyDescent="0.2">
      <c r="G10188" s="32"/>
      <c r="H10188" s="32"/>
      <c r="I10188" s="32"/>
      <c r="J10188" s="32"/>
      <c r="K10188" s="32"/>
      <c r="L10188" s="32"/>
    </row>
    <row r="10189" spans="7:12" x14ac:dyDescent="0.2">
      <c r="G10189" s="32"/>
      <c r="H10189" s="32"/>
      <c r="I10189" s="32"/>
      <c r="J10189" s="32"/>
      <c r="K10189" s="32"/>
      <c r="L10189" s="32"/>
    </row>
    <row r="10190" spans="7:12" x14ac:dyDescent="0.2">
      <c r="G10190" s="32"/>
      <c r="H10190" s="32"/>
      <c r="I10190" s="32"/>
      <c r="J10190" s="32"/>
      <c r="K10190" s="32"/>
      <c r="L10190" s="32"/>
    </row>
    <row r="10191" spans="7:12" x14ac:dyDescent="0.2">
      <c r="G10191" s="32"/>
      <c r="H10191" s="32"/>
      <c r="I10191" s="32"/>
      <c r="J10191" s="32"/>
      <c r="K10191" s="32"/>
      <c r="L10191" s="32"/>
    </row>
    <row r="10192" spans="7:12" x14ac:dyDescent="0.2">
      <c r="G10192" s="32"/>
      <c r="H10192" s="32"/>
      <c r="I10192" s="32"/>
      <c r="J10192" s="32"/>
      <c r="K10192" s="32"/>
      <c r="L10192" s="32"/>
    </row>
    <row r="10193" spans="7:12" x14ac:dyDescent="0.2">
      <c r="G10193" s="32"/>
      <c r="H10193" s="32"/>
      <c r="I10193" s="32"/>
      <c r="J10193" s="32"/>
      <c r="K10193" s="32"/>
      <c r="L10193" s="32"/>
    </row>
    <row r="10194" spans="7:12" x14ac:dyDescent="0.2">
      <c r="G10194" s="32"/>
      <c r="H10194" s="32"/>
      <c r="I10194" s="32"/>
      <c r="J10194" s="32"/>
      <c r="K10194" s="32"/>
      <c r="L10194" s="32"/>
    </row>
    <row r="10195" spans="7:12" x14ac:dyDescent="0.2">
      <c r="G10195" s="32"/>
      <c r="H10195" s="32"/>
      <c r="I10195" s="32"/>
      <c r="J10195" s="32"/>
      <c r="K10195" s="32"/>
      <c r="L10195" s="32"/>
    </row>
    <row r="10196" spans="7:12" x14ac:dyDescent="0.2">
      <c r="G10196" s="32"/>
      <c r="H10196" s="32"/>
      <c r="I10196" s="32"/>
      <c r="J10196" s="32"/>
      <c r="K10196" s="32"/>
      <c r="L10196" s="32"/>
    </row>
    <row r="10197" spans="7:12" x14ac:dyDescent="0.2">
      <c r="G10197" s="32"/>
      <c r="H10197" s="32"/>
      <c r="I10197" s="32"/>
      <c r="J10197" s="32"/>
      <c r="K10197" s="32"/>
      <c r="L10197" s="32"/>
    </row>
    <row r="10198" spans="7:12" x14ac:dyDescent="0.2">
      <c r="G10198" s="32"/>
      <c r="H10198" s="32"/>
      <c r="I10198" s="32"/>
      <c r="J10198" s="32"/>
      <c r="K10198" s="32"/>
      <c r="L10198" s="32"/>
    </row>
    <row r="10199" spans="7:12" x14ac:dyDescent="0.2">
      <c r="G10199" s="32"/>
      <c r="H10199" s="32"/>
      <c r="I10199" s="32"/>
      <c r="J10199" s="32"/>
      <c r="K10199" s="32"/>
      <c r="L10199" s="32"/>
    </row>
    <row r="10200" spans="7:12" x14ac:dyDescent="0.2">
      <c r="G10200" s="32"/>
      <c r="H10200" s="32"/>
      <c r="I10200" s="32"/>
      <c r="J10200" s="32"/>
      <c r="K10200" s="32"/>
      <c r="L10200" s="32"/>
    </row>
    <row r="10201" spans="7:12" x14ac:dyDescent="0.2">
      <c r="G10201" s="32"/>
      <c r="H10201" s="32"/>
      <c r="I10201" s="32"/>
      <c r="J10201" s="32"/>
      <c r="K10201" s="32"/>
      <c r="L10201" s="32"/>
    </row>
    <row r="10202" spans="7:12" x14ac:dyDescent="0.2">
      <c r="G10202" s="32"/>
      <c r="H10202" s="32"/>
      <c r="I10202" s="32"/>
      <c r="J10202" s="32"/>
      <c r="K10202" s="32"/>
      <c r="L10202" s="32"/>
    </row>
    <row r="10203" spans="7:12" x14ac:dyDescent="0.2">
      <c r="G10203" s="32"/>
      <c r="H10203" s="32"/>
      <c r="I10203" s="32"/>
      <c r="J10203" s="32"/>
      <c r="K10203" s="32"/>
      <c r="L10203" s="32"/>
    </row>
    <row r="10204" spans="7:12" x14ac:dyDescent="0.2">
      <c r="G10204" s="32"/>
      <c r="H10204" s="32"/>
      <c r="I10204" s="32"/>
      <c r="J10204" s="32"/>
      <c r="K10204" s="32"/>
      <c r="L10204" s="32"/>
    </row>
    <row r="10205" spans="7:12" x14ac:dyDescent="0.2">
      <c r="G10205" s="32"/>
      <c r="H10205" s="32"/>
      <c r="I10205" s="32"/>
      <c r="J10205" s="32"/>
      <c r="K10205" s="32"/>
      <c r="L10205" s="32"/>
    </row>
    <row r="10206" spans="7:12" x14ac:dyDescent="0.2">
      <c r="G10206" s="32"/>
      <c r="H10206" s="32"/>
      <c r="I10206" s="32"/>
      <c r="J10206" s="32"/>
      <c r="K10206" s="32"/>
      <c r="L10206" s="32"/>
    </row>
    <row r="10207" spans="7:12" x14ac:dyDescent="0.2">
      <c r="G10207" s="32"/>
      <c r="H10207" s="32"/>
      <c r="I10207" s="32"/>
      <c r="J10207" s="32"/>
      <c r="K10207" s="32"/>
      <c r="L10207" s="32"/>
    </row>
    <row r="10208" spans="7:12" x14ac:dyDescent="0.2">
      <c r="G10208" s="32"/>
      <c r="H10208" s="32"/>
      <c r="I10208" s="32"/>
      <c r="J10208" s="32"/>
      <c r="K10208" s="32"/>
      <c r="L10208" s="32"/>
    </row>
    <row r="10209" spans="7:12" x14ac:dyDescent="0.2">
      <c r="G10209" s="32"/>
      <c r="H10209" s="32"/>
      <c r="I10209" s="32"/>
      <c r="J10209" s="32"/>
      <c r="K10209" s="32"/>
      <c r="L10209" s="32"/>
    </row>
    <row r="10210" spans="7:12" x14ac:dyDescent="0.2">
      <c r="G10210" s="32"/>
      <c r="H10210" s="32"/>
      <c r="I10210" s="32"/>
      <c r="J10210" s="32"/>
      <c r="K10210" s="32"/>
      <c r="L10210" s="32"/>
    </row>
    <row r="10211" spans="7:12" x14ac:dyDescent="0.2">
      <c r="G10211" s="32"/>
      <c r="H10211" s="32"/>
      <c r="I10211" s="32"/>
      <c r="J10211" s="32"/>
      <c r="K10211" s="32"/>
      <c r="L10211" s="32"/>
    </row>
    <row r="10212" spans="7:12" x14ac:dyDescent="0.2">
      <c r="G10212" s="32"/>
      <c r="H10212" s="32"/>
      <c r="I10212" s="32"/>
      <c r="J10212" s="32"/>
      <c r="K10212" s="32"/>
      <c r="L10212" s="32"/>
    </row>
    <row r="10213" spans="7:12" x14ac:dyDescent="0.2">
      <c r="G10213" s="32"/>
      <c r="H10213" s="32"/>
      <c r="I10213" s="32"/>
      <c r="J10213" s="32"/>
      <c r="K10213" s="32"/>
      <c r="L10213" s="32"/>
    </row>
    <row r="10214" spans="7:12" x14ac:dyDescent="0.2">
      <c r="G10214" s="32"/>
      <c r="H10214" s="32"/>
      <c r="I10214" s="32"/>
      <c r="J10214" s="32"/>
      <c r="K10214" s="32"/>
      <c r="L10214" s="32"/>
    </row>
    <row r="10215" spans="7:12" x14ac:dyDescent="0.2">
      <c r="G10215" s="32"/>
      <c r="H10215" s="32"/>
      <c r="I10215" s="32"/>
      <c r="J10215" s="32"/>
      <c r="K10215" s="32"/>
      <c r="L10215" s="32"/>
    </row>
    <row r="10216" spans="7:12" x14ac:dyDescent="0.2">
      <c r="G10216" s="32"/>
      <c r="H10216" s="32"/>
      <c r="I10216" s="32"/>
      <c r="J10216" s="32"/>
      <c r="K10216" s="32"/>
      <c r="L10216" s="32"/>
    </row>
    <row r="10217" spans="7:12" x14ac:dyDescent="0.2">
      <c r="G10217" s="32"/>
      <c r="H10217" s="32"/>
      <c r="I10217" s="32"/>
      <c r="J10217" s="32"/>
      <c r="K10217" s="32"/>
      <c r="L10217" s="32"/>
    </row>
    <row r="10218" spans="7:12" x14ac:dyDescent="0.2">
      <c r="G10218" s="32"/>
      <c r="H10218" s="32"/>
      <c r="I10218" s="32"/>
      <c r="J10218" s="32"/>
      <c r="K10218" s="32"/>
      <c r="L10218" s="32"/>
    </row>
    <row r="10219" spans="7:12" x14ac:dyDescent="0.2">
      <c r="G10219" s="32"/>
      <c r="H10219" s="32"/>
      <c r="I10219" s="32"/>
      <c r="J10219" s="32"/>
      <c r="K10219" s="32"/>
      <c r="L10219" s="32"/>
    </row>
    <row r="10220" spans="7:12" x14ac:dyDescent="0.2">
      <c r="G10220" s="32"/>
      <c r="H10220" s="32"/>
      <c r="I10220" s="32"/>
      <c r="J10220" s="32"/>
      <c r="K10220" s="32"/>
      <c r="L10220" s="32"/>
    </row>
    <row r="10221" spans="7:12" x14ac:dyDescent="0.2">
      <c r="G10221" s="32"/>
      <c r="H10221" s="32"/>
      <c r="I10221" s="32"/>
      <c r="J10221" s="32"/>
      <c r="K10221" s="32"/>
      <c r="L10221" s="32"/>
    </row>
    <row r="10222" spans="7:12" x14ac:dyDescent="0.2">
      <c r="G10222" s="32"/>
      <c r="H10222" s="32"/>
      <c r="I10222" s="32"/>
      <c r="J10222" s="32"/>
      <c r="K10222" s="32"/>
      <c r="L10222" s="32"/>
    </row>
    <row r="10223" spans="7:12" x14ac:dyDescent="0.2">
      <c r="G10223" s="32"/>
      <c r="H10223" s="32"/>
      <c r="I10223" s="32"/>
      <c r="J10223" s="32"/>
      <c r="K10223" s="32"/>
      <c r="L10223" s="32"/>
    </row>
    <row r="10224" spans="7:12" x14ac:dyDescent="0.2">
      <c r="G10224" s="32"/>
      <c r="H10224" s="32"/>
      <c r="I10224" s="32"/>
      <c r="J10224" s="32"/>
      <c r="K10224" s="32"/>
      <c r="L10224" s="32"/>
    </row>
    <row r="10225" spans="7:12" x14ac:dyDescent="0.2">
      <c r="G10225" s="32"/>
      <c r="H10225" s="32"/>
      <c r="I10225" s="32"/>
      <c r="J10225" s="32"/>
      <c r="K10225" s="32"/>
      <c r="L10225" s="32"/>
    </row>
    <row r="10226" spans="7:12" x14ac:dyDescent="0.2">
      <c r="G10226" s="32"/>
      <c r="H10226" s="32"/>
      <c r="I10226" s="32"/>
      <c r="J10226" s="32"/>
      <c r="K10226" s="32"/>
      <c r="L10226" s="32"/>
    </row>
    <row r="10227" spans="7:12" x14ac:dyDescent="0.2">
      <c r="G10227" s="32"/>
      <c r="H10227" s="32"/>
      <c r="I10227" s="32"/>
      <c r="J10227" s="32"/>
      <c r="K10227" s="32"/>
      <c r="L10227" s="32"/>
    </row>
    <row r="10228" spans="7:12" x14ac:dyDescent="0.2">
      <c r="G10228" s="32"/>
      <c r="H10228" s="32"/>
      <c r="I10228" s="32"/>
      <c r="J10228" s="32"/>
      <c r="K10228" s="32"/>
      <c r="L10228" s="32"/>
    </row>
    <row r="10229" spans="7:12" x14ac:dyDescent="0.2">
      <c r="G10229" s="32"/>
      <c r="H10229" s="32"/>
      <c r="I10229" s="32"/>
      <c r="J10229" s="32"/>
      <c r="K10229" s="32"/>
      <c r="L10229" s="32"/>
    </row>
    <row r="10230" spans="7:12" x14ac:dyDescent="0.2">
      <c r="G10230" s="32"/>
      <c r="H10230" s="32"/>
      <c r="I10230" s="32"/>
      <c r="J10230" s="32"/>
      <c r="K10230" s="32"/>
      <c r="L10230" s="32"/>
    </row>
    <row r="10231" spans="7:12" x14ac:dyDescent="0.2">
      <c r="G10231" s="32"/>
      <c r="H10231" s="32"/>
      <c r="I10231" s="32"/>
      <c r="J10231" s="32"/>
      <c r="K10231" s="32"/>
      <c r="L10231" s="32"/>
    </row>
    <row r="10232" spans="7:12" x14ac:dyDescent="0.2">
      <c r="G10232" s="32"/>
      <c r="H10232" s="32"/>
      <c r="I10232" s="32"/>
      <c r="J10232" s="32"/>
      <c r="K10232" s="32"/>
      <c r="L10232" s="32"/>
    </row>
    <row r="10233" spans="7:12" x14ac:dyDescent="0.2">
      <c r="G10233" s="32"/>
      <c r="H10233" s="32"/>
      <c r="I10233" s="32"/>
      <c r="J10233" s="32"/>
      <c r="K10233" s="32"/>
      <c r="L10233" s="32"/>
    </row>
    <row r="10234" spans="7:12" x14ac:dyDescent="0.2">
      <c r="G10234" s="32"/>
      <c r="H10234" s="32"/>
      <c r="I10234" s="32"/>
      <c r="J10234" s="32"/>
      <c r="K10234" s="32"/>
      <c r="L10234" s="32"/>
    </row>
    <row r="10235" spans="7:12" x14ac:dyDescent="0.2">
      <c r="G10235" s="32"/>
      <c r="H10235" s="32"/>
      <c r="I10235" s="32"/>
      <c r="J10235" s="32"/>
      <c r="K10235" s="32"/>
      <c r="L10235" s="32"/>
    </row>
    <row r="10236" spans="7:12" x14ac:dyDescent="0.2">
      <c r="G10236" s="32"/>
      <c r="H10236" s="32"/>
      <c r="I10236" s="32"/>
      <c r="J10236" s="32"/>
      <c r="K10236" s="32"/>
      <c r="L10236" s="32"/>
    </row>
    <row r="10237" spans="7:12" x14ac:dyDescent="0.2">
      <c r="G10237" s="32"/>
      <c r="H10237" s="32"/>
      <c r="I10237" s="32"/>
      <c r="J10237" s="32"/>
      <c r="K10237" s="32"/>
      <c r="L10237" s="32"/>
    </row>
    <row r="10238" spans="7:12" x14ac:dyDescent="0.2">
      <c r="G10238" s="32"/>
      <c r="H10238" s="32"/>
      <c r="I10238" s="32"/>
      <c r="J10238" s="32"/>
      <c r="K10238" s="32"/>
      <c r="L10238" s="32"/>
    </row>
    <row r="10239" spans="7:12" x14ac:dyDescent="0.2">
      <c r="G10239" s="32"/>
      <c r="H10239" s="32"/>
      <c r="I10239" s="32"/>
      <c r="J10239" s="32"/>
      <c r="K10239" s="32"/>
      <c r="L10239" s="32"/>
    </row>
    <row r="10240" spans="7:12" x14ac:dyDescent="0.2">
      <c r="G10240" s="32"/>
      <c r="H10240" s="32"/>
      <c r="I10240" s="32"/>
      <c r="J10240" s="32"/>
      <c r="K10240" s="32"/>
      <c r="L10240" s="32"/>
    </row>
    <row r="10241" spans="7:12" x14ac:dyDescent="0.2">
      <c r="G10241" s="32"/>
      <c r="H10241" s="32"/>
      <c r="I10241" s="32"/>
      <c r="J10241" s="32"/>
      <c r="K10241" s="32"/>
      <c r="L10241" s="32"/>
    </row>
    <row r="10242" spans="7:12" x14ac:dyDescent="0.2">
      <c r="G10242" s="32"/>
      <c r="H10242" s="32"/>
      <c r="I10242" s="32"/>
      <c r="J10242" s="32"/>
      <c r="K10242" s="32"/>
      <c r="L10242" s="32"/>
    </row>
    <row r="10243" spans="7:12" x14ac:dyDescent="0.2">
      <c r="G10243" s="32"/>
      <c r="H10243" s="32"/>
      <c r="I10243" s="32"/>
      <c r="J10243" s="32"/>
      <c r="K10243" s="32"/>
      <c r="L10243" s="32"/>
    </row>
    <row r="10244" spans="7:12" x14ac:dyDescent="0.2">
      <c r="G10244" s="32"/>
      <c r="H10244" s="32"/>
      <c r="I10244" s="32"/>
      <c r="J10244" s="32"/>
      <c r="K10244" s="32"/>
      <c r="L10244" s="32"/>
    </row>
    <row r="10245" spans="7:12" x14ac:dyDescent="0.2">
      <c r="G10245" s="32"/>
      <c r="H10245" s="32"/>
      <c r="I10245" s="32"/>
      <c r="J10245" s="32"/>
      <c r="K10245" s="32"/>
      <c r="L10245" s="32"/>
    </row>
    <row r="10246" spans="7:12" x14ac:dyDescent="0.2">
      <c r="G10246" s="32"/>
      <c r="H10246" s="32"/>
      <c r="I10246" s="32"/>
      <c r="J10246" s="32"/>
      <c r="K10246" s="32"/>
      <c r="L10246" s="32"/>
    </row>
    <row r="10247" spans="7:12" x14ac:dyDescent="0.2">
      <c r="G10247" s="32"/>
      <c r="H10247" s="32"/>
      <c r="I10247" s="32"/>
      <c r="J10247" s="32"/>
      <c r="K10247" s="32"/>
      <c r="L10247" s="32"/>
    </row>
    <row r="10248" spans="7:12" x14ac:dyDescent="0.2">
      <c r="G10248" s="32"/>
      <c r="H10248" s="32"/>
      <c r="I10248" s="32"/>
      <c r="J10248" s="32"/>
      <c r="K10248" s="32"/>
      <c r="L10248" s="32"/>
    </row>
    <row r="10249" spans="7:12" x14ac:dyDescent="0.2">
      <c r="G10249" s="32"/>
      <c r="H10249" s="32"/>
      <c r="I10249" s="32"/>
      <c r="J10249" s="32"/>
      <c r="K10249" s="32"/>
      <c r="L10249" s="32"/>
    </row>
    <row r="10250" spans="7:12" x14ac:dyDescent="0.2">
      <c r="G10250" s="32"/>
      <c r="H10250" s="32"/>
      <c r="I10250" s="32"/>
      <c r="J10250" s="32"/>
      <c r="K10250" s="32"/>
      <c r="L10250" s="32"/>
    </row>
    <row r="10251" spans="7:12" x14ac:dyDescent="0.2">
      <c r="G10251" s="32"/>
      <c r="H10251" s="32"/>
      <c r="I10251" s="32"/>
      <c r="J10251" s="32"/>
      <c r="K10251" s="32"/>
      <c r="L10251" s="32"/>
    </row>
    <row r="10252" spans="7:12" x14ac:dyDescent="0.2">
      <c r="G10252" s="32"/>
      <c r="H10252" s="32"/>
      <c r="I10252" s="32"/>
      <c r="J10252" s="32"/>
      <c r="K10252" s="32"/>
      <c r="L10252" s="32"/>
    </row>
    <row r="10253" spans="7:12" x14ac:dyDescent="0.2">
      <c r="G10253" s="32"/>
      <c r="H10253" s="32"/>
      <c r="I10253" s="32"/>
      <c r="J10253" s="32"/>
      <c r="K10253" s="32"/>
      <c r="L10253" s="32"/>
    </row>
    <row r="10254" spans="7:12" x14ac:dyDescent="0.2">
      <c r="G10254" s="32"/>
      <c r="H10254" s="32"/>
      <c r="I10254" s="32"/>
      <c r="J10254" s="32"/>
      <c r="K10254" s="32"/>
      <c r="L10254" s="32"/>
    </row>
    <row r="10255" spans="7:12" x14ac:dyDescent="0.2">
      <c r="G10255" s="32"/>
      <c r="H10255" s="32"/>
      <c r="I10255" s="32"/>
      <c r="J10255" s="32"/>
      <c r="K10255" s="32"/>
      <c r="L10255" s="32"/>
    </row>
    <row r="10256" spans="7:12" x14ac:dyDescent="0.2">
      <c r="G10256" s="32"/>
      <c r="H10256" s="32"/>
      <c r="I10256" s="32"/>
      <c r="J10256" s="32"/>
      <c r="K10256" s="32"/>
      <c r="L10256" s="32"/>
    </row>
    <row r="10257" spans="7:12" x14ac:dyDescent="0.2">
      <c r="G10257" s="32"/>
      <c r="H10257" s="32"/>
      <c r="I10257" s="32"/>
      <c r="J10257" s="32"/>
      <c r="K10257" s="32"/>
      <c r="L10257" s="32"/>
    </row>
    <row r="10258" spans="7:12" x14ac:dyDescent="0.2">
      <c r="G10258" s="32"/>
      <c r="H10258" s="32"/>
      <c r="I10258" s="32"/>
      <c r="J10258" s="32"/>
      <c r="K10258" s="32"/>
      <c r="L10258" s="32"/>
    </row>
    <row r="10259" spans="7:12" x14ac:dyDescent="0.2">
      <c r="G10259" s="32"/>
      <c r="H10259" s="32"/>
      <c r="I10259" s="32"/>
      <c r="J10259" s="32"/>
      <c r="K10259" s="32"/>
      <c r="L10259" s="32"/>
    </row>
    <row r="10260" spans="7:12" x14ac:dyDescent="0.2">
      <c r="G10260" s="32"/>
      <c r="H10260" s="32"/>
      <c r="I10260" s="32"/>
      <c r="J10260" s="32"/>
      <c r="K10260" s="32"/>
      <c r="L10260" s="32"/>
    </row>
    <row r="10261" spans="7:12" x14ac:dyDescent="0.2">
      <c r="G10261" s="32"/>
      <c r="H10261" s="32"/>
      <c r="I10261" s="32"/>
      <c r="J10261" s="32"/>
      <c r="K10261" s="32"/>
      <c r="L10261" s="32"/>
    </row>
    <row r="10262" spans="7:12" x14ac:dyDescent="0.2">
      <c r="G10262" s="32"/>
      <c r="H10262" s="32"/>
      <c r="I10262" s="32"/>
      <c r="J10262" s="32"/>
      <c r="K10262" s="32"/>
      <c r="L10262" s="32"/>
    </row>
    <row r="10263" spans="7:12" x14ac:dyDescent="0.2">
      <c r="G10263" s="32"/>
      <c r="H10263" s="32"/>
      <c r="I10263" s="32"/>
      <c r="J10263" s="32"/>
      <c r="K10263" s="32"/>
      <c r="L10263" s="32"/>
    </row>
    <row r="10264" spans="7:12" x14ac:dyDescent="0.2">
      <c r="G10264" s="32"/>
      <c r="H10264" s="32"/>
      <c r="I10264" s="32"/>
      <c r="J10264" s="32"/>
      <c r="K10264" s="32"/>
      <c r="L10264" s="32"/>
    </row>
    <row r="10265" spans="7:12" x14ac:dyDescent="0.2">
      <c r="G10265" s="32"/>
      <c r="H10265" s="32"/>
      <c r="I10265" s="32"/>
      <c r="J10265" s="32"/>
      <c r="K10265" s="32"/>
      <c r="L10265" s="32"/>
    </row>
    <row r="10266" spans="7:12" x14ac:dyDescent="0.2">
      <c r="G10266" s="32"/>
      <c r="H10266" s="32"/>
      <c r="I10266" s="32"/>
      <c r="J10266" s="32"/>
      <c r="K10266" s="32"/>
      <c r="L10266" s="32"/>
    </row>
    <row r="10267" spans="7:12" x14ac:dyDescent="0.2">
      <c r="G10267" s="32"/>
      <c r="H10267" s="32"/>
      <c r="I10267" s="32"/>
      <c r="J10267" s="32"/>
      <c r="K10267" s="32"/>
      <c r="L10267" s="32"/>
    </row>
    <row r="10268" spans="7:12" x14ac:dyDescent="0.2">
      <c r="G10268" s="32"/>
      <c r="H10268" s="32"/>
      <c r="I10268" s="32"/>
      <c r="J10268" s="32"/>
      <c r="K10268" s="32"/>
      <c r="L10268" s="32"/>
    </row>
    <row r="10269" spans="7:12" x14ac:dyDescent="0.2">
      <c r="G10269" s="32"/>
      <c r="H10269" s="32"/>
      <c r="I10269" s="32"/>
      <c r="J10269" s="32"/>
      <c r="K10269" s="32"/>
      <c r="L10269" s="32"/>
    </row>
    <row r="10270" spans="7:12" x14ac:dyDescent="0.2">
      <c r="G10270" s="32"/>
      <c r="H10270" s="32"/>
      <c r="I10270" s="32"/>
      <c r="J10270" s="32"/>
      <c r="K10270" s="32"/>
      <c r="L10270" s="32"/>
    </row>
    <row r="10271" spans="7:12" x14ac:dyDescent="0.2">
      <c r="G10271" s="32"/>
      <c r="H10271" s="32"/>
      <c r="I10271" s="32"/>
      <c r="J10271" s="32"/>
      <c r="K10271" s="32"/>
      <c r="L10271" s="32"/>
    </row>
    <row r="10272" spans="7:12" x14ac:dyDescent="0.2">
      <c r="G10272" s="32"/>
      <c r="H10272" s="32"/>
      <c r="I10272" s="32"/>
      <c r="J10272" s="32"/>
      <c r="K10272" s="32"/>
      <c r="L10272" s="32"/>
    </row>
    <row r="10273" spans="7:12" x14ac:dyDescent="0.2">
      <c r="G10273" s="32"/>
      <c r="H10273" s="32"/>
      <c r="I10273" s="32"/>
      <c r="J10273" s="32"/>
      <c r="K10273" s="32"/>
      <c r="L10273" s="32"/>
    </row>
    <row r="10274" spans="7:12" x14ac:dyDescent="0.2">
      <c r="G10274" s="32"/>
      <c r="H10274" s="32"/>
      <c r="I10274" s="32"/>
      <c r="J10274" s="32"/>
      <c r="K10274" s="32"/>
      <c r="L10274" s="32"/>
    </row>
    <row r="10275" spans="7:12" x14ac:dyDescent="0.2">
      <c r="G10275" s="32"/>
      <c r="H10275" s="32"/>
      <c r="I10275" s="32"/>
      <c r="J10275" s="32"/>
      <c r="K10275" s="32"/>
      <c r="L10275" s="32"/>
    </row>
    <row r="10276" spans="7:12" x14ac:dyDescent="0.2">
      <c r="G10276" s="32"/>
      <c r="H10276" s="32"/>
      <c r="I10276" s="32"/>
      <c r="J10276" s="32"/>
      <c r="K10276" s="32"/>
      <c r="L10276" s="32"/>
    </row>
    <row r="10277" spans="7:12" x14ac:dyDescent="0.2">
      <c r="G10277" s="32"/>
      <c r="H10277" s="32"/>
      <c r="I10277" s="32"/>
      <c r="J10277" s="32"/>
      <c r="K10277" s="32"/>
      <c r="L10277" s="32"/>
    </row>
    <row r="10278" spans="7:12" x14ac:dyDescent="0.2">
      <c r="G10278" s="32"/>
      <c r="H10278" s="32"/>
      <c r="I10278" s="32"/>
      <c r="J10278" s="32"/>
      <c r="K10278" s="32"/>
      <c r="L10278" s="32"/>
    </row>
    <row r="10279" spans="7:12" x14ac:dyDescent="0.2">
      <c r="G10279" s="32"/>
      <c r="H10279" s="32"/>
      <c r="I10279" s="32"/>
      <c r="J10279" s="32"/>
      <c r="K10279" s="32"/>
      <c r="L10279" s="32"/>
    </row>
    <row r="10280" spans="7:12" x14ac:dyDescent="0.2">
      <c r="G10280" s="32"/>
      <c r="H10280" s="32"/>
      <c r="I10280" s="32"/>
      <c r="J10280" s="32"/>
      <c r="K10280" s="32"/>
      <c r="L10280" s="32"/>
    </row>
    <row r="10281" spans="7:12" x14ac:dyDescent="0.2">
      <c r="G10281" s="32"/>
      <c r="H10281" s="32"/>
      <c r="I10281" s="32"/>
      <c r="J10281" s="32"/>
      <c r="K10281" s="32"/>
      <c r="L10281" s="32"/>
    </row>
    <row r="10282" spans="7:12" x14ac:dyDescent="0.2">
      <c r="G10282" s="32"/>
      <c r="H10282" s="32"/>
      <c r="I10282" s="32"/>
      <c r="J10282" s="32"/>
      <c r="K10282" s="32"/>
      <c r="L10282" s="32"/>
    </row>
    <row r="10283" spans="7:12" x14ac:dyDescent="0.2">
      <c r="G10283" s="32"/>
      <c r="H10283" s="32"/>
      <c r="I10283" s="32"/>
      <c r="J10283" s="32"/>
      <c r="K10283" s="32"/>
      <c r="L10283" s="32"/>
    </row>
    <row r="10284" spans="7:12" x14ac:dyDescent="0.2">
      <c r="G10284" s="32"/>
      <c r="H10284" s="32"/>
      <c r="I10284" s="32"/>
      <c r="J10284" s="32"/>
      <c r="K10284" s="32"/>
      <c r="L10284" s="32"/>
    </row>
    <row r="10285" spans="7:12" x14ac:dyDescent="0.2">
      <c r="G10285" s="32"/>
      <c r="H10285" s="32"/>
      <c r="I10285" s="32"/>
      <c r="J10285" s="32"/>
      <c r="K10285" s="32"/>
      <c r="L10285" s="32"/>
    </row>
    <row r="10286" spans="7:12" x14ac:dyDescent="0.2">
      <c r="G10286" s="32"/>
      <c r="H10286" s="32"/>
      <c r="I10286" s="32"/>
      <c r="J10286" s="32"/>
      <c r="K10286" s="32"/>
      <c r="L10286" s="32"/>
    </row>
    <row r="10287" spans="7:12" x14ac:dyDescent="0.2">
      <c r="G10287" s="32"/>
      <c r="H10287" s="32"/>
      <c r="I10287" s="32"/>
      <c r="J10287" s="32"/>
      <c r="K10287" s="32"/>
      <c r="L10287" s="32"/>
    </row>
    <row r="10288" spans="7:12" x14ac:dyDescent="0.2">
      <c r="G10288" s="32"/>
      <c r="H10288" s="32"/>
      <c r="I10288" s="32"/>
      <c r="J10288" s="32"/>
      <c r="K10288" s="32"/>
      <c r="L10288" s="32"/>
    </row>
    <row r="10289" spans="7:12" x14ac:dyDescent="0.2">
      <c r="G10289" s="32"/>
      <c r="H10289" s="32"/>
      <c r="I10289" s="32"/>
      <c r="J10289" s="32"/>
      <c r="K10289" s="32"/>
      <c r="L10289" s="32"/>
    </row>
    <row r="10290" spans="7:12" x14ac:dyDescent="0.2">
      <c r="G10290" s="32"/>
      <c r="H10290" s="32"/>
      <c r="I10290" s="32"/>
      <c r="J10290" s="32"/>
      <c r="K10290" s="32"/>
      <c r="L10290" s="32"/>
    </row>
    <row r="10291" spans="7:12" x14ac:dyDescent="0.2">
      <c r="G10291" s="32"/>
      <c r="H10291" s="32"/>
      <c r="I10291" s="32"/>
      <c r="J10291" s="32"/>
      <c r="K10291" s="32"/>
      <c r="L10291" s="32"/>
    </row>
    <row r="10292" spans="7:12" x14ac:dyDescent="0.2">
      <c r="G10292" s="32"/>
      <c r="H10292" s="32"/>
      <c r="I10292" s="32"/>
      <c r="J10292" s="32"/>
      <c r="K10292" s="32"/>
      <c r="L10292" s="32"/>
    </row>
    <row r="10293" spans="7:12" x14ac:dyDescent="0.2">
      <c r="G10293" s="32"/>
      <c r="H10293" s="32"/>
      <c r="I10293" s="32"/>
      <c r="J10293" s="32"/>
      <c r="K10293" s="32"/>
      <c r="L10293" s="32"/>
    </row>
    <row r="10294" spans="7:12" x14ac:dyDescent="0.2">
      <c r="G10294" s="32"/>
      <c r="H10294" s="32"/>
      <c r="I10294" s="32"/>
      <c r="J10294" s="32"/>
      <c r="K10294" s="32"/>
      <c r="L10294" s="32"/>
    </row>
    <row r="10295" spans="7:12" x14ac:dyDescent="0.2">
      <c r="G10295" s="32"/>
      <c r="H10295" s="32"/>
      <c r="I10295" s="32"/>
      <c r="J10295" s="32"/>
      <c r="K10295" s="32"/>
      <c r="L10295" s="32"/>
    </row>
    <row r="10296" spans="7:12" x14ac:dyDescent="0.2">
      <c r="G10296" s="32"/>
      <c r="H10296" s="32"/>
      <c r="I10296" s="32"/>
      <c r="J10296" s="32"/>
      <c r="K10296" s="32"/>
      <c r="L10296" s="32"/>
    </row>
    <row r="10297" spans="7:12" x14ac:dyDescent="0.2">
      <c r="G10297" s="32"/>
      <c r="H10297" s="32"/>
      <c r="I10297" s="32"/>
      <c r="J10297" s="32"/>
      <c r="K10297" s="32"/>
      <c r="L10297" s="32"/>
    </row>
    <row r="10298" spans="7:12" x14ac:dyDescent="0.2">
      <c r="G10298" s="32"/>
      <c r="H10298" s="32"/>
      <c r="I10298" s="32"/>
      <c r="J10298" s="32"/>
      <c r="K10298" s="32"/>
      <c r="L10298" s="32"/>
    </row>
    <row r="10299" spans="7:12" x14ac:dyDescent="0.2">
      <c r="G10299" s="32"/>
      <c r="H10299" s="32"/>
      <c r="I10299" s="32"/>
      <c r="J10299" s="32"/>
      <c r="K10299" s="32"/>
      <c r="L10299" s="32"/>
    </row>
    <row r="10300" spans="7:12" x14ac:dyDescent="0.2">
      <c r="G10300" s="32"/>
      <c r="H10300" s="32"/>
      <c r="I10300" s="32"/>
      <c r="J10300" s="32"/>
      <c r="K10300" s="32"/>
      <c r="L10300" s="32"/>
    </row>
    <row r="10301" spans="7:12" x14ac:dyDescent="0.2">
      <c r="G10301" s="32"/>
      <c r="H10301" s="32"/>
      <c r="I10301" s="32"/>
      <c r="J10301" s="32"/>
      <c r="K10301" s="32"/>
      <c r="L10301" s="32"/>
    </row>
    <row r="10302" spans="7:12" x14ac:dyDescent="0.2">
      <c r="G10302" s="32"/>
      <c r="H10302" s="32"/>
      <c r="I10302" s="32"/>
      <c r="J10302" s="32"/>
      <c r="K10302" s="32"/>
      <c r="L10302" s="32"/>
    </row>
    <row r="10303" spans="7:12" x14ac:dyDescent="0.2">
      <c r="G10303" s="32"/>
      <c r="H10303" s="32"/>
      <c r="I10303" s="32"/>
      <c r="J10303" s="32"/>
      <c r="K10303" s="32"/>
      <c r="L10303" s="32"/>
    </row>
    <row r="10304" spans="7:12" x14ac:dyDescent="0.2">
      <c r="G10304" s="32"/>
      <c r="H10304" s="32"/>
      <c r="I10304" s="32"/>
      <c r="J10304" s="32"/>
      <c r="K10304" s="32"/>
      <c r="L10304" s="32"/>
    </row>
    <row r="10305" spans="7:12" x14ac:dyDescent="0.2">
      <c r="G10305" s="32"/>
      <c r="H10305" s="32"/>
      <c r="I10305" s="32"/>
      <c r="J10305" s="32"/>
      <c r="K10305" s="32"/>
      <c r="L10305" s="32"/>
    </row>
    <row r="10306" spans="7:12" x14ac:dyDescent="0.2">
      <c r="G10306" s="32"/>
      <c r="H10306" s="32"/>
      <c r="I10306" s="32"/>
      <c r="J10306" s="32"/>
      <c r="K10306" s="32"/>
      <c r="L10306" s="32"/>
    </row>
    <row r="10307" spans="7:12" x14ac:dyDescent="0.2">
      <c r="G10307" s="32"/>
      <c r="H10307" s="32"/>
      <c r="I10307" s="32"/>
      <c r="J10307" s="32"/>
      <c r="K10307" s="32"/>
      <c r="L10307" s="32"/>
    </row>
    <row r="10308" spans="7:12" x14ac:dyDescent="0.2">
      <c r="G10308" s="32"/>
      <c r="H10308" s="32"/>
      <c r="I10308" s="32"/>
      <c r="J10308" s="32"/>
      <c r="K10308" s="32"/>
      <c r="L10308" s="32"/>
    </row>
    <row r="10309" spans="7:12" x14ac:dyDescent="0.2">
      <c r="G10309" s="32"/>
      <c r="H10309" s="32"/>
      <c r="I10309" s="32"/>
      <c r="J10309" s="32"/>
      <c r="K10309" s="32"/>
      <c r="L10309" s="32"/>
    </row>
    <row r="10310" spans="7:12" x14ac:dyDescent="0.2">
      <c r="G10310" s="32"/>
      <c r="H10310" s="32"/>
      <c r="I10310" s="32"/>
      <c r="J10310" s="32"/>
      <c r="K10310" s="32"/>
      <c r="L10310" s="32"/>
    </row>
    <row r="10311" spans="7:12" x14ac:dyDescent="0.2">
      <c r="G10311" s="32"/>
      <c r="H10311" s="32"/>
      <c r="I10311" s="32"/>
      <c r="J10311" s="32"/>
      <c r="K10311" s="32"/>
      <c r="L10311" s="32"/>
    </row>
    <row r="10312" spans="7:12" x14ac:dyDescent="0.2">
      <c r="G10312" s="32"/>
      <c r="H10312" s="32"/>
      <c r="I10312" s="32"/>
      <c r="J10312" s="32"/>
      <c r="K10312" s="32"/>
      <c r="L10312" s="32"/>
    </row>
    <row r="10313" spans="7:12" x14ac:dyDescent="0.2">
      <c r="G10313" s="32"/>
      <c r="H10313" s="32"/>
      <c r="I10313" s="32"/>
      <c r="J10313" s="32"/>
      <c r="K10313" s="32"/>
      <c r="L10313" s="32"/>
    </row>
    <row r="10314" spans="7:12" x14ac:dyDescent="0.2">
      <c r="G10314" s="32"/>
      <c r="H10314" s="32"/>
      <c r="I10314" s="32"/>
      <c r="J10314" s="32"/>
      <c r="K10314" s="32"/>
      <c r="L10314" s="32"/>
    </row>
    <row r="10315" spans="7:12" x14ac:dyDescent="0.2">
      <c r="G10315" s="32"/>
      <c r="H10315" s="32"/>
      <c r="I10315" s="32"/>
      <c r="J10315" s="32"/>
      <c r="K10315" s="32"/>
      <c r="L10315" s="32"/>
    </row>
    <row r="10316" spans="7:12" x14ac:dyDescent="0.2">
      <c r="G10316" s="32"/>
      <c r="H10316" s="32"/>
      <c r="I10316" s="32"/>
      <c r="J10316" s="32"/>
      <c r="K10316" s="32"/>
      <c r="L10316" s="32"/>
    </row>
    <row r="10317" spans="7:12" x14ac:dyDescent="0.2">
      <c r="G10317" s="32"/>
      <c r="H10317" s="32"/>
      <c r="I10317" s="32"/>
      <c r="J10317" s="32"/>
      <c r="K10317" s="32"/>
      <c r="L10317" s="32"/>
    </row>
    <row r="10318" spans="7:12" x14ac:dyDescent="0.2">
      <c r="G10318" s="32"/>
      <c r="H10318" s="32"/>
      <c r="I10318" s="32"/>
      <c r="J10318" s="32"/>
      <c r="K10318" s="32"/>
      <c r="L10318" s="32"/>
    </row>
    <row r="10319" spans="7:12" x14ac:dyDescent="0.2">
      <c r="G10319" s="32"/>
      <c r="H10319" s="32"/>
      <c r="I10319" s="32"/>
      <c r="J10319" s="32"/>
      <c r="K10319" s="32"/>
      <c r="L10319" s="32"/>
    </row>
    <row r="10320" spans="7:12" x14ac:dyDescent="0.2">
      <c r="G10320" s="32"/>
      <c r="H10320" s="32"/>
      <c r="I10320" s="32"/>
      <c r="J10320" s="32"/>
      <c r="K10320" s="32"/>
      <c r="L10320" s="32"/>
    </row>
    <row r="10321" spans="7:12" x14ac:dyDescent="0.2">
      <c r="G10321" s="32"/>
      <c r="H10321" s="32"/>
      <c r="I10321" s="32"/>
      <c r="J10321" s="32"/>
      <c r="K10321" s="32"/>
      <c r="L10321" s="32"/>
    </row>
    <row r="10322" spans="7:12" x14ac:dyDescent="0.2">
      <c r="G10322" s="32"/>
      <c r="H10322" s="32"/>
      <c r="I10322" s="32"/>
      <c r="J10322" s="32"/>
      <c r="K10322" s="32"/>
      <c r="L10322" s="32"/>
    </row>
    <row r="10323" spans="7:12" x14ac:dyDescent="0.2">
      <c r="G10323" s="32"/>
      <c r="H10323" s="32"/>
      <c r="I10323" s="32"/>
      <c r="J10323" s="32"/>
      <c r="K10323" s="32"/>
      <c r="L10323" s="32"/>
    </row>
    <row r="10324" spans="7:12" x14ac:dyDescent="0.2">
      <c r="G10324" s="32"/>
      <c r="H10324" s="32"/>
      <c r="I10324" s="32"/>
      <c r="J10324" s="32"/>
      <c r="K10324" s="32"/>
      <c r="L10324" s="32"/>
    </row>
    <row r="10325" spans="7:12" x14ac:dyDescent="0.2">
      <c r="G10325" s="32"/>
      <c r="H10325" s="32"/>
      <c r="I10325" s="32"/>
      <c r="J10325" s="32"/>
      <c r="K10325" s="32"/>
      <c r="L10325" s="32"/>
    </row>
    <row r="10326" spans="7:12" x14ac:dyDescent="0.2">
      <c r="G10326" s="32"/>
      <c r="H10326" s="32"/>
      <c r="I10326" s="32"/>
      <c r="J10326" s="32"/>
      <c r="K10326" s="32"/>
      <c r="L10326" s="32"/>
    </row>
    <row r="10327" spans="7:12" x14ac:dyDescent="0.2">
      <c r="G10327" s="32"/>
      <c r="H10327" s="32"/>
      <c r="I10327" s="32"/>
      <c r="J10327" s="32"/>
      <c r="K10327" s="32"/>
      <c r="L10327" s="32"/>
    </row>
    <row r="10328" spans="7:12" x14ac:dyDescent="0.2">
      <c r="G10328" s="32"/>
      <c r="H10328" s="32"/>
      <c r="I10328" s="32"/>
      <c r="J10328" s="32"/>
      <c r="K10328" s="32"/>
      <c r="L10328" s="32"/>
    </row>
    <row r="10329" spans="7:12" x14ac:dyDescent="0.2">
      <c r="G10329" s="32"/>
      <c r="H10329" s="32"/>
      <c r="I10329" s="32"/>
      <c r="J10329" s="32"/>
      <c r="K10329" s="32"/>
      <c r="L10329" s="32"/>
    </row>
    <row r="10330" spans="7:12" x14ac:dyDescent="0.2">
      <c r="G10330" s="32"/>
      <c r="H10330" s="32"/>
      <c r="I10330" s="32"/>
      <c r="J10330" s="32"/>
      <c r="K10330" s="32"/>
      <c r="L10330" s="32"/>
    </row>
    <row r="10331" spans="7:12" x14ac:dyDescent="0.2">
      <c r="G10331" s="32"/>
      <c r="H10331" s="32"/>
      <c r="I10331" s="32"/>
      <c r="J10331" s="32"/>
      <c r="K10331" s="32"/>
      <c r="L10331" s="32"/>
    </row>
    <row r="10332" spans="7:12" x14ac:dyDescent="0.2">
      <c r="G10332" s="32"/>
      <c r="H10332" s="32"/>
      <c r="I10332" s="32"/>
      <c r="J10332" s="32"/>
      <c r="K10332" s="32"/>
      <c r="L10332" s="32"/>
    </row>
    <row r="10333" spans="7:12" x14ac:dyDescent="0.2">
      <c r="G10333" s="32"/>
      <c r="H10333" s="32"/>
      <c r="I10333" s="32"/>
      <c r="J10333" s="32"/>
      <c r="K10333" s="32"/>
      <c r="L10333" s="32"/>
    </row>
    <row r="10334" spans="7:12" x14ac:dyDescent="0.2">
      <c r="G10334" s="32"/>
      <c r="H10334" s="32"/>
      <c r="I10334" s="32"/>
      <c r="J10334" s="32"/>
      <c r="K10334" s="32"/>
      <c r="L10334" s="32"/>
    </row>
    <row r="10335" spans="7:12" x14ac:dyDescent="0.2">
      <c r="G10335" s="32"/>
      <c r="H10335" s="32"/>
      <c r="I10335" s="32"/>
      <c r="J10335" s="32"/>
      <c r="K10335" s="32"/>
      <c r="L10335" s="32"/>
    </row>
    <row r="10336" spans="7:12" x14ac:dyDescent="0.2">
      <c r="G10336" s="32"/>
      <c r="H10336" s="32"/>
      <c r="I10336" s="32"/>
      <c r="J10336" s="32"/>
      <c r="K10336" s="32"/>
      <c r="L10336" s="32"/>
    </row>
    <row r="10337" spans="7:12" x14ac:dyDescent="0.2">
      <c r="G10337" s="32"/>
      <c r="H10337" s="32"/>
      <c r="I10337" s="32"/>
      <c r="J10337" s="32"/>
      <c r="K10337" s="32"/>
      <c r="L10337" s="32"/>
    </row>
    <row r="10338" spans="7:12" x14ac:dyDescent="0.2">
      <c r="G10338" s="32"/>
      <c r="H10338" s="32"/>
      <c r="I10338" s="32"/>
      <c r="J10338" s="32"/>
      <c r="K10338" s="32"/>
      <c r="L10338" s="32"/>
    </row>
    <row r="10339" spans="7:12" x14ac:dyDescent="0.2">
      <c r="G10339" s="32"/>
      <c r="H10339" s="32"/>
      <c r="I10339" s="32"/>
      <c r="J10339" s="32"/>
      <c r="K10339" s="32"/>
      <c r="L10339" s="32"/>
    </row>
    <row r="10340" spans="7:12" x14ac:dyDescent="0.2">
      <c r="G10340" s="32"/>
      <c r="H10340" s="32"/>
      <c r="I10340" s="32"/>
      <c r="J10340" s="32"/>
      <c r="K10340" s="32"/>
      <c r="L10340" s="32"/>
    </row>
    <row r="10341" spans="7:12" x14ac:dyDescent="0.2">
      <c r="G10341" s="32"/>
      <c r="H10341" s="32"/>
      <c r="I10341" s="32"/>
      <c r="J10341" s="32"/>
      <c r="K10341" s="32"/>
      <c r="L10341" s="32"/>
    </row>
    <row r="10342" spans="7:12" x14ac:dyDescent="0.2">
      <c r="G10342" s="32"/>
      <c r="H10342" s="32"/>
      <c r="I10342" s="32"/>
      <c r="J10342" s="32"/>
      <c r="K10342" s="32"/>
      <c r="L10342" s="32"/>
    </row>
    <row r="10343" spans="7:12" x14ac:dyDescent="0.2">
      <c r="G10343" s="32"/>
      <c r="H10343" s="32"/>
      <c r="I10343" s="32"/>
      <c r="J10343" s="32"/>
      <c r="K10343" s="32"/>
      <c r="L10343" s="32"/>
    </row>
    <row r="10344" spans="7:12" x14ac:dyDescent="0.2">
      <c r="G10344" s="32"/>
      <c r="H10344" s="32"/>
      <c r="I10344" s="32"/>
      <c r="J10344" s="32"/>
      <c r="K10344" s="32"/>
      <c r="L10344" s="32"/>
    </row>
    <row r="10345" spans="7:12" x14ac:dyDescent="0.2">
      <c r="G10345" s="32"/>
      <c r="H10345" s="32"/>
      <c r="I10345" s="32"/>
      <c r="J10345" s="32"/>
      <c r="K10345" s="32"/>
      <c r="L10345" s="32"/>
    </row>
    <row r="10346" spans="7:12" x14ac:dyDescent="0.2">
      <c r="G10346" s="32"/>
      <c r="H10346" s="32"/>
      <c r="I10346" s="32"/>
      <c r="J10346" s="32"/>
      <c r="K10346" s="32"/>
      <c r="L10346" s="32"/>
    </row>
    <row r="10347" spans="7:12" x14ac:dyDescent="0.2">
      <c r="G10347" s="32"/>
      <c r="H10347" s="32"/>
      <c r="I10347" s="32"/>
      <c r="J10347" s="32"/>
      <c r="K10347" s="32"/>
      <c r="L10347" s="32"/>
    </row>
    <row r="10348" spans="7:12" x14ac:dyDescent="0.2">
      <c r="G10348" s="32"/>
      <c r="H10348" s="32"/>
      <c r="I10348" s="32"/>
      <c r="J10348" s="32"/>
      <c r="K10348" s="32"/>
      <c r="L10348" s="32"/>
    </row>
    <row r="10349" spans="7:12" x14ac:dyDescent="0.2">
      <c r="G10349" s="32"/>
      <c r="H10349" s="32"/>
      <c r="I10349" s="32"/>
      <c r="J10349" s="32"/>
      <c r="K10349" s="32"/>
      <c r="L10349" s="32"/>
    </row>
    <row r="10350" spans="7:12" x14ac:dyDescent="0.2">
      <c r="G10350" s="32"/>
      <c r="H10350" s="32"/>
      <c r="I10350" s="32"/>
      <c r="J10350" s="32"/>
      <c r="K10350" s="32"/>
      <c r="L10350" s="32"/>
    </row>
    <row r="10351" spans="7:12" x14ac:dyDescent="0.2">
      <c r="G10351" s="32"/>
      <c r="H10351" s="32"/>
      <c r="I10351" s="32"/>
      <c r="J10351" s="32"/>
      <c r="K10351" s="32"/>
      <c r="L10351" s="32"/>
    </row>
    <row r="10352" spans="7:12" x14ac:dyDescent="0.2">
      <c r="G10352" s="32"/>
      <c r="H10352" s="32"/>
      <c r="I10352" s="32"/>
      <c r="J10352" s="32"/>
      <c r="K10352" s="32"/>
      <c r="L10352" s="32"/>
    </row>
    <row r="10353" spans="7:12" x14ac:dyDescent="0.2">
      <c r="G10353" s="32"/>
      <c r="H10353" s="32"/>
      <c r="I10353" s="32"/>
      <c r="J10353" s="32"/>
      <c r="K10353" s="32"/>
      <c r="L10353" s="32"/>
    </row>
    <row r="10354" spans="7:12" x14ac:dyDescent="0.2">
      <c r="G10354" s="32"/>
      <c r="H10354" s="32"/>
      <c r="I10354" s="32"/>
      <c r="J10354" s="32"/>
      <c r="K10354" s="32"/>
      <c r="L10354" s="32"/>
    </row>
    <row r="10355" spans="7:12" x14ac:dyDescent="0.2">
      <c r="G10355" s="32"/>
      <c r="H10355" s="32"/>
      <c r="I10355" s="32"/>
      <c r="J10355" s="32"/>
      <c r="K10355" s="32"/>
      <c r="L10355" s="32"/>
    </row>
    <row r="10356" spans="7:12" x14ac:dyDescent="0.2">
      <c r="G10356" s="32"/>
      <c r="H10356" s="32"/>
      <c r="I10356" s="32"/>
      <c r="J10356" s="32"/>
      <c r="K10356" s="32"/>
      <c r="L10356" s="32"/>
    </row>
    <row r="10357" spans="7:12" x14ac:dyDescent="0.2">
      <c r="G10357" s="32"/>
      <c r="H10357" s="32"/>
      <c r="I10357" s="32"/>
      <c r="J10357" s="32"/>
      <c r="K10357" s="32"/>
      <c r="L10357" s="32"/>
    </row>
    <row r="10358" spans="7:12" x14ac:dyDescent="0.2">
      <c r="G10358" s="32"/>
      <c r="H10358" s="32"/>
      <c r="I10358" s="32"/>
      <c r="J10358" s="32"/>
      <c r="K10358" s="32"/>
      <c r="L10358" s="32"/>
    </row>
    <row r="10359" spans="7:12" x14ac:dyDescent="0.2">
      <c r="G10359" s="32"/>
      <c r="H10359" s="32"/>
      <c r="I10359" s="32"/>
      <c r="J10359" s="32"/>
      <c r="K10359" s="32"/>
      <c r="L10359" s="32"/>
    </row>
    <row r="10360" spans="7:12" x14ac:dyDescent="0.2">
      <c r="G10360" s="32"/>
      <c r="H10360" s="32"/>
      <c r="I10360" s="32"/>
      <c r="J10360" s="32"/>
      <c r="K10360" s="32"/>
      <c r="L10360" s="32"/>
    </row>
    <row r="10361" spans="7:12" x14ac:dyDescent="0.2">
      <c r="G10361" s="32"/>
      <c r="H10361" s="32"/>
      <c r="I10361" s="32"/>
      <c r="J10361" s="32"/>
      <c r="K10361" s="32"/>
      <c r="L10361" s="32"/>
    </row>
    <row r="10362" spans="7:12" x14ac:dyDescent="0.2">
      <c r="G10362" s="32"/>
      <c r="H10362" s="32"/>
      <c r="I10362" s="32"/>
      <c r="J10362" s="32"/>
      <c r="K10362" s="32"/>
      <c r="L10362" s="32"/>
    </row>
    <row r="10363" spans="7:12" x14ac:dyDescent="0.2">
      <c r="G10363" s="32"/>
      <c r="H10363" s="32"/>
      <c r="I10363" s="32"/>
      <c r="J10363" s="32"/>
      <c r="K10363" s="32"/>
      <c r="L10363" s="32"/>
    </row>
    <row r="10364" spans="7:12" x14ac:dyDescent="0.2">
      <c r="G10364" s="32"/>
      <c r="H10364" s="32"/>
      <c r="I10364" s="32"/>
      <c r="J10364" s="32"/>
      <c r="K10364" s="32"/>
      <c r="L10364" s="32"/>
    </row>
    <row r="10365" spans="7:12" x14ac:dyDescent="0.2">
      <c r="G10365" s="32"/>
      <c r="H10365" s="32"/>
      <c r="I10365" s="32"/>
      <c r="J10365" s="32"/>
      <c r="K10365" s="32"/>
      <c r="L10365" s="32"/>
    </row>
    <row r="10366" spans="7:12" x14ac:dyDescent="0.2">
      <c r="G10366" s="32"/>
      <c r="H10366" s="32"/>
      <c r="I10366" s="32"/>
      <c r="J10366" s="32"/>
      <c r="K10366" s="32"/>
      <c r="L10366" s="32"/>
    </row>
    <row r="10367" spans="7:12" x14ac:dyDescent="0.2">
      <c r="G10367" s="32"/>
      <c r="H10367" s="32"/>
      <c r="I10367" s="32"/>
      <c r="J10367" s="32"/>
      <c r="K10367" s="32"/>
      <c r="L10367" s="32"/>
    </row>
    <row r="10368" spans="7:12" x14ac:dyDescent="0.2">
      <c r="G10368" s="32"/>
      <c r="H10368" s="32"/>
      <c r="I10368" s="32"/>
      <c r="J10368" s="32"/>
      <c r="K10368" s="32"/>
      <c r="L10368" s="32"/>
    </row>
    <row r="10369" spans="7:12" x14ac:dyDescent="0.2">
      <c r="G10369" s="32"/>
      <c r="H10369" s="32"/>
      <c r="I10369" s="32"/>
      <c r="J10369" s="32"/>
      <c r="K10369" s="32"/>
      <c r="L10369" s="32"/>
    </row>
    <row r="10370" spans="7:12" x14ac:dyDescent="0.2">
      <c r="G10370" s="32"/>
      <c r="H10370" s="32"/>
      <c r="I10370" s="32"/>
      <c r="J10370" s="32"/>
      <c r="K10370" s="32"/>
      <c r="L10370" s="32"/>
    </row>
    <row r="10371" spans="7:12" x14ac:dyDescent="0.2">
      <c r="G10371" s="32"/>
      <c r="H10371" s="32"/>
      <c r="I10371" s="32"/>
      <c r="J10371" s="32"/>
      <c r="K10371" s="32"/>
      <c r="L10371" s="32"/>
    </row>
    <row r="10372" spans="7:12" x14ac:dyDescent="0.2">
      <c r="G10372" s="32"/>
      <c r="H10372" s="32"/>
      <c r="I10372" s="32"/>
      <c r="J10372" s="32"/>
      <c r="K10372" s="32"/>
      <c r="L10372" s="32"/>
    </row>
    <row r="10373" spans="7:12" x14ac:dyDescent="0.2">
      <c r="G10373" s="32"/>
      <c r="H10373" s="32"/>
      <c r="I10373" s="32"/>
      <c r="J10373" s="32"/>
      <c r="K10373" s="32"/>
      <c r="L10373" s="32"/>
    </row>
    <row r="10374" spans="7:12" x14ac:dyDescent="0.2">
      <c r="G10374" s="32"/>
      <c r="H10374" s="32"/>
      <c r="I10374" s="32"/>
      <c r="J10374" s="32"/>
      <c r="K10374" s="32"/>
      <c r="L10374" s="32"/>
    </row>
    <row r="10375" spans="7:12" x14ac:dyDescent="0.2">
      <c r="G10375" s="32"/>
      <c r="H10375" s="32"/>
      <c r="I10375" s="32"/>
      <c r="J10375" s="32"/>
      <c r="K10375" s="32"/>
      <c r="L10375" s="32"/>
    </row>
    <row r="10376" spans="7:12" x14ac:dyDescent="0.2">
      <c r="G10376" s="32"/>
      <c r="H10376" s="32"/>
      <c r="I10376" s="32"/>
      <c r="J10376" s="32"/>
      <c r="K10376" s="32"/>
      <c r="L10376" s="32"/>
    </row>
    <row r="10377" spans="7:12" x14ac:dyDescent="0.2">
      <c r="G10377" s="32"/>
      <c r="H10377" s="32"/>
      <c r="I10377" s="32"/>
      <c r="J10377" s="32"/>
      <c r="K10377" s="32"/>
      <c r="L10377" s="32"/>
    </row>
    <row r="10378" spans="7:12" x14ac:dyDescent="0.2">
      <c r="G10378" s="32"/>
      <c r="H10378" s="32"/>
      <c r="I10378" s="32"/>
      <c r="J10378" s="32"/>
      <c r="K10378" s="32"/>
      <c r="L10378" s="32"/>
    </row>
    <row r="10379" spans="7:12" x14ac:dyDescent="0.2">
      <c r="G10379" s="32"/>
      <c r="H10379" s="32"/>
      <c r="I10379" s="32"/>
      <c r="J10379" s="32"/>
      <c r="K10379" s="32"/>
      <c r="L10379" s="32"/>
    </row>
    <row r="10380" spans="7:12" x14ac:dyDescent="0.2">
      <c r="G10380" s="32"/>
      <c r="H10380" s="32"/>
      <c r="I10380" s="32"/>
      <c r="J10380" s="32"/>
      <c r="K10380" s="32"/>
      <c r="L10380" s="32"/>
    </row>
    <row r="10381" spans="7:12" x14ac:dyDescent="0.2">
      <c r="G10381" s="32"/>
      <c r="H10381" s="32"/>
      <c r="I10381" s="32"/>
      <c r="J10381" s="32"/>
      <c r="K10381" s="32"/>
      <c r="L10381" s="32"/>
    </row>
    <row r="10382" spans="7:12" x14ac:dyDescent="0.2">
      <c r="G10382" s="32"/>
      <c r="H10382" s="32"/>
      <c r="I10382" s="32"/>
      <c r="J10382" s="32"/>
      <c r="K10382" s="32"/>
      <c r="L10382" s="32"/>
    </row>
    <row r="10383" spans="7:12" x14ac:dyDescent="0.2">
      <c r="G10383" s="32"/>
      <c r="H10383" s="32"/>
      <c r="I10383" s="32"/>
      <c r="J10383" s="32"/>
      <c r="K10383" s="32"/>
      <c r="L10383" s="32"/>
    </row>
    <row r="10384" spans="7:12" x14ac:dyDescent="0.2">
      <c r="G10384" s="32"/>
      <c r="H10384" s="32"/>
      <c r="I10384" s="32"/>
      <c r="J10384" s="32"/>
      <c r="K10384" s="32"/>
      <c r="L10384" s="32"/>
    </row>
    <row r="10385" spans="7:12" x14ac:dyDescent="0.2">
      <c r="G10385" s="32"/>
      <c r="H10385" s="32"/>
      <c r="I10385" s="32"/>
      <c r="J10385" s="32"/>
      <c r="K10385" s="32"/>
      <c r="L10385" s="32"/>
    </row>
    <row r="10386" spans="7:12" x14ac:dyDescent="0.2">
      <c r="G10386" s="32"/>
      <c r="H10386" s="32"/>
      <c r="I10386" s="32"/>
      <c r="J10386" s="32"/>
      <c r="K10386" s="32"/>
      <c r="L10386" s="32"/>
    </row>
    <row r="10387" spans="7:12" x14ac:dyDescent="0.2">
      <c r="G10387" s="32"/>
      <c r="H10387" s="32"/>
      <c r="I10387" s="32"/>
      <c r="J10387" s="32"/>
      <c r="K10387" s="32"/>
      <c r="L10387" s="32"/>
    </row>
    <row r="10388" spans="7:12" x14ac:dyDescent="0.2">
      <c r="G10388" s="32"/>
      <c r="H10388" s="32"/>
      <c r="I10388" s="32"/>
      <c r="J10388" s="32"/>
      <c r="K10388" s="32"/>
      <c r="L10388" s="32"/>
    </row>
    <row r="10389" spans="7:12" x14ac:dyDescent="0.2">
      <c r="G10389" s="32"/>
      <c r="H10389" s="32"/>
      <c r="I10389" s="32"/>
      <c r="J10389" s="32"/>
      <c r="K10389" s="32"/>
      <c r="L10389" s="32"/>
    </row>
    <row r="10390" spans="7:12" x14ac:dyDescent="0.2">
      <c r="G10390" s="32"/>
      <c r="H10390" s="32"/>
      <c r="I10390" s="32"/>
      <c r="J10390" s="32"/>
      <c r="K10390" s="32"/>
      <c r="L10390" s="32"/>
    </row>
    <row r="10391" spans="7:12" x14ac:dyDescent="0.2">
      <c r="G10391" s="32"/>
      <c r="H10391" s="32"/>
      <c r="I10391" s="32"/>
      <c r="J10391" s="32"/>
      <c r="K10391" s="32"/>
      <c r="L10391" s="32"/>
    </row>
    <row r="10392" spans="7:12" x14ac:dyDescent="0.2">
      <c r="G10392" s="32"/>
      <c r="H10392" s="32"/>
      <c r="I10392" s="32"/>
      <c r="J10392" s="32"/>
      <c r="K10392" s="32"/>
      <c r="L10392" s="32"/>
    </row>
    <row r="10393" spans="7:12" x14ac:dyDescent="0.2">
      <c r="G10393" s="32"/>
      <c r="H10393" s="32"/>
      <c r="I10393" s="32"/>
      <c r="J10393" s="32"/>
      <c r="K10393" s="32"/>
      <c r="L10393" s="32"/>
    </row>
    <row r="10394" spans="7:12" x14ac:dyDescent="0.2">
      <c r="G10394" s="32"/>
      <c r="H10394" s="32"/>
      <c r="I10394" s="32"/>
      <c r="J10394" s="32"/>
      <c r="K10394" s="32"/>
      <c r="L10394" s="32"/>
    </row>
    <row r="10395" spans="7:12" x14ac:dyDescent="0.2">
      <c r="G10395" s="32"/>
      <c r="H10395" s="32"/>
      <c r="I10395" s="32"/>
      <c r="J10395" s="32"/>
      <c r="K10395" s="32"/>
      <c r="L10395" s="32"/>
    </row>
    <row r="10396" spans="7:12" x14ac:dyDescent="0.2">
      <c r="G10396" s="32"/>
      <c r="H10396" s="32"/>
      <c r="I10396" s="32"/>
      <c r="J10396" s="32"/>
      <c r="K10396" s="32"/>
      <c r="L10396" s="32"/>
    </row>
    <row r="10397" spans="7:12" x14ac:dyDescent="0.2">
      <c r="G10397" s="32"/>
      <c r="H10397" s="32"/>
      <c r="I10397" s="32"/>
      <c r="J10397" s="32"/>
      <c r="K10397" s="32"/>
      <c r="L10397" s="32"/>
    </row>
    <row r="10398" spans="7:12" x14ac:dyDescent="0.2">
      <c r="G10398" s="32"/>
      <c r="H10398" s="32"/>
      <c r="I10398" s="32"/>
      <c r="J10398" s="32"/>
      <c r="K10398" s="32"/>
      <c r="L10398" s="32"/>
    </row>
    <row r="10399" spans="7:12" x14ac:dyDescent="0.2">
      <c r="G10399" s="32"/>
      <c r="H10399" s="32"/>
      <c r="I10399" s="32"/>
      <c r="J10399" s="32"/>
      <c r="K10399" s="32"/>
      <c r="L10399" s="32"/>
    </row>
    <row r="10400" spans="7:12" x14ac:dyDescent="0.2">
      <c r="G10400" s="32"/>
      <c r="H10400" s="32"/>
      <c r="I10400" s="32"/>
      <c r="J10400" s="32"/>
      <c r="K10400" s="32"/>
      <c r="L10400" s="32"/>
    </row>
    <row r="10401" spans="7:12" x14ac:dyDescent="0.2">
      <c r="G10401" s="32"/>
      <c r="H10401" s="32"/>
      <c r="I10401" s="32"/>
      <c r="J10401" s="32"/>
      <c r="K10401" s="32"/>
      <c r="L10401" s="32"/>
    </row>
    <row r="10402" spans="7:12" x14ac:dyDescent="0.2">
      <c r="G10402" s="32"/>
      <c r="H10402" s="32"/>
      <c r="I10402" s="32"/>
      <c r="J10402" s="32"/>
      <c r="K10402" s="32"/>
      <c r="L10402" s="32"/>
    </row>
    <row r="10403" spans="7:12" x14ac:dyDescent="0.2">
      <c r="G10403" s="32"/>
      <c r="H10403" s="32"/>
      <c r="I10403" s="32"/>
      <c r="J10403" s="32"/>
      <c r="K10403" s="32"/>
      <c r="L10403" s="32"/>
    </row>
    <row r="10404" spans="7:12" x14ac:dyDescent="0.2">
      <c r="G10404" s="32"/>
      <c r="H10404" s="32"/>
      <c r="I10404" s="32"/>
      <c r="J10404" s="32"/>
      <c r="K10404" s="32"/>
      <c r="L10404" s="32"/>
    </row>
    <row r="10405" spans="7:12" x14ac:dyDescent="0.2">
      <c r="G10405" s="32"/>
      <c r="H10405" s="32"/>
      <c r="I10405" s="32"/>
      <c r="J10405" s="32"/>
      <c r="K10405" s="32"/>
      <c r="L10405" s="32"/>
    </row>
    <row r="10406" spans="7:12" x14ac:dyDescent="0.2">
      <c r="G10406" s="32"/>
      <c r="H10406" s="32"/>
      <c r="I10406" s="32"/>
      <c r="J10406" s="32"/>
      <c r="K10406" s="32"/>
      <c r="L10406" s="32"/>
    </row>
    <row r="10407" spans="7:12" x14ac:dyDescent="0.2">
      <c r="G10407" s="32"/>
      <c r="H10407" s="32"/>
      <c r="I10407" s="32"/>
      <c r="J10407" s="32"/>
      <c r="K10407" s="32"/>
      <c r="L10407" s="32"/>
    </row>
    <row r="10408" spans="7:12" x14ac:dyDescent="0.2">
      <c r="G10408" s="32"/>
      <c r="H10408" s="32"/>
      <c r="I10408" s="32"/>
      <c r="J10408" s="32"/>
      <c r="K10408" s="32"/>
      <c r="L10408" s="32"/>
    </row>
    <row r="10409" spans="7:12" x14ac:dyDescent="0.2">
      <c r="G10409" s="32"/>
      <c r="H10409" s="32"/>
      <c r="I10409" s="32"/>
      <c r="J10409" s="32"/>
      <c r="K10409" s="32"/>
      <c r="L10409" s="32"/>
    </row>
    <row r="10410" spans="7:12" x14ac:dyDescent="0.2">
      <c r="G10410" s="32"/>
      <c r="H10410" s="32"/>
      <c r="I10410" s="32"/>
      <c r="J10410" s="32"/>
      <c r="K10410" s="32"/>
      <c r="L10410" s="32"/>
    </row>
    <row r="10411" spans="7:12" x14ac:dyDescent="0.2">
      <c r="G10411" s="32"/>
      <c r="H10411" s="32"/>
      <c r="I10411" s="32"/>
      <c r="J10411" s="32"/>
      <c r="K10411" s="32"/>
      <c r="L10411" s="32"/>
    </row>
    <row r="10412" spans="7:12" x14ac:dyDescent="0.2">
      <c r="G10412" s="32"/>
      <c r="H10412" s="32"/>
      <c r="I10412" s="32"/>
      <c r="J10412" s="32"/>
      <c r="K10412" s="32"/>
      <c r="L10412" s="32"/>
    </row>
    <row r="10413" spans="7:12" x14ac:dyDescent="0.2">
      <c r="G10413" s="32"/>
      <c r="H10413" s="32"/>
      <c r="I10413" s="32"/>
      <c r="J10413" s="32"/>
      <c r="K10413" s="32"/>
      <c r="L10413" s="32"/>
    </row>
    <row r="10414" spans="7:12" x14ac:dyDescent="0.2">
      <c r="G10414" s="32"/>
      <c r="H10414" s="32"/>
      <c r="I10414" s="32"/>
      <c r="J10414" s="32"/>
      <c r="K10414" s="32"/>
      <c r="L10414" s="32"/>
    </row>
    <row r="10415" spans="7:12" x14ac:dyDescent="0.2">
      <c r="G10415" s="32"/>
      <c r="H10415" s="32"/>
      <c r="I10415" s="32"/>
      <c r="J10415" s="32"/>
      <c r="K10415" s="32"/>
      <c r="L10415" s="32"/>
    </row>
    <row r="10416" spans="7:12" x14ac:dyDescent="0.2">
      <c r="G10416" s="32"/>
      <c r="H10416" s="32"/>
      <c r="I10416" s="32"/>
      <c r="J10416" s="32"/>
      <c r="K10416" s="32"/>
      <c r="L10416" s="32"/>
    </row>
    <row r="10417" spans="7:12" x14ac:dyDescent="0.2">
      <c r="G10417" s="32"/>
      <c r="H10417" s="32"/>
      <c r="I10417" s="32"/>
      <c r="J10417" s="32"/>
      <c r="K10417" s="32"/>
      <c r="L10417" s="32"/>
    </row>
    <row r="10418" spans="7:12" x14ac:dyDescent="0.2">
      <c r="G10418" s="32"/>
      <c r="H10418" s="32"/>
      <c r="I10418" s="32"/>
      <c r="J10418" s="32"/>
      <c r="K10418" s="32"/>
      <c r="L10418" s="32"/>
    </row>
    <row r="10419" spans="7:12" x14ac:dyDescent="0.2">
      <c r="G10419" s="32"/>
      <c r="H10419" s="32"/>
      <c r="I10419" s="32"/>
      <c r="J10419" s="32"/>
      <c r="K10419" s="32"/>
      <c r="L10419" s="32"/>
    </row>
    <row r="10420" spans="7:12" x14ac:dyDescent="0.2">
      <c r="G10420" s="32"/>
      <c r="H10420" s="32"/>
      <c r="I10420" s="32"/>
      <c r="J10420" s="32"/>
      <c r="K10420" s="32"/>
      <c r="L10420" s="32"/>
    </row>
    <row r="10421" spans="7:12" x14ac:dyDescent="0.2">
      <c r="G10421" s="32"/>
      <c r="H10421" s="32"/>
      <c r="I10421" s="32"/>
      <c r="J10421" s="32"/>
      <c r="K10421" s="32"/>
      <c r="L10421" s="32"/>
    </row>
    <row r="10422" spans="7:12" x14ac:dyDescent="0.2">
      <c r="G10422" s="32"/>
      <c r="H10422" s="32"/>
      <c r="I10422" s="32"/>
      <c r="J10422" s="32"/>
      <c r="K10422" s="32"/>
      <c r="L10422" s="32"/>
    </row>
    <row r="10423" spans="7:12" x14ac:dyDescent="0.2">
      <c r="G10423" s="32"/>
      <c r="H10423" s="32"/>
      <c r="I10423" s="32"/>
      <c r="J10423" s="32"/>
      <c r="K10423" s="32"/>
      <c r="L10423" s="32"/>
    </row>
    <row r="10424" spans="7:12" x14ac:dyDescent="0.2">
      <c r="G10424" s="32"/>
      <c r="H10424" s="32"/>
      <c r="I10424" s="32"/>
      <c r="J10424" s="32"/>
      <c r="K10424" s="32"/>
      <c r="L10424" s="32"/>
    </row>
    <row r="10425" spans="7:12" x14ac:dyDescent="0.2">
      <c r="G10425" s="32"/>
      <c r="H10425" s="32"/>
      <c r="I10425" s="32"/>
      <c r="J10425" s="32"/>
      <c r="K10425" s="32"/>
      <c r="L10425" s="32"/>
    </row>
    <row r="10426" spans="7:12" x14ac:dyDescent="0.2">
      <c r="G10426" s="32"/>
      <c r="H10426" s="32"/>
      <c r="I10426" s="32"/>
      <c r="J10426" s="32"/>
      <c r="K10426" s="32"/>
      <c r="L10426" s="32"/>
    </row>
    <row r="10427" spans="7:12" x14ac:dyDescent="0.2">
      <c r="G10427" s="32"/>
      <c r="H10427" s="32"/>
      <c r="I10427" s="32"/>
      <c r="J10427" s="32"/>
      <c r="K10427" s="32"/>
      <c r="L10427" s="32"/>
    </row>
    <row r="10428" spans="7:12" x14ac:dyDescent="0.2">
      <c r="G10428" s="32"/>
      <c r="H10428" s="32"/>
      <c r="I10428" s="32"/>
      <c r="J10428" s="32"/>
      <c r="K10428" s="32"/>
      <c r="L10428" s="32"/>
    </row>
    <row r="10429" spans="7:12" x14ac:dyDescent="0.2">
      <c r="G10429" s="32"/>
      <c r="H10429" s="32"/>
      <c r="I10429" s="32"/>
      <c r="J10429" s="32"/>
      <c r="K10429" s="32"/>
      <c r="L10429" s="32"/>
    </row>
    <row r="10430" spans="7:12" x14ac:dyDescent="0.2">
      <c r="G10430" s="32"/>
      <c r="H10430" s="32"/>
      <c r="I10430" s="32"/>
      <c r="J10430" s="32"/>
      <c r="K10430" s="32"/>
      <c r="L10430" s="32"/>
    </row>
    <row r="10431" spans="7:12" x14ac:dyDescent="0.2">
      <c r="G10431" s="32"/>
      <c r="H10431" s="32"/>
      <c r="I10431" s="32"/>
      <c r="J10431" s="32"/>
      <c r="K10431" s="32"/>
      <c r="L10431" s="32"/>
    </row>
    <row r="10432" spans="7:12" x14ac:dyDescent="0.2">
      <c r="G10432" s="32"/>
      <c r="H10432" s="32"/>
      <c r="I10432" s="32"/>
      <c r="J10432" s="32"/>
      <c r="K10432" s="32"/>
      <c r="L10432" s="32"/>
    </row>
    <row r="10433" spans="7:12" x14ac:dyDescent="0.2">
      <c r="G10433" s="32"/>
      <c r="H10433" s="32"/>
      <c r="I10433" s="32"/>
      <c r="J10433" s="32"/>
      <c r="K10433" s="32"/>
      <c r="L10433" s="32"/>
    </row>
    <row r="10434" spans="7:12" x14ac:dyDescent="0.2">
      <c r="G10434" s="32"/>
      <c r="H10434" s="32"/>
      <c r="I10434" s="32"/>
      <c r="J10434" s="32"/>
      <c r="K10434" s="32"/>
      <c r="L10434" s="32"/>
    </row>
    <row r="10435" spans="7:12" x14ac:dyDescent="0.2">
      <c r="G10435" s="32"/>
      <c r="H10435" s="32"/>
      <c r="I10435" s="32"/>
      <c r="J10435" s="32"/>
      <c r="K10435" s="32"/>
      <c r="L10435" s="32"/>
    </row>
    <row r="10436" spans="7:12" x14ac:dyDescent="0.2">
      <c r="G10436" s="32"/>
      <c r="H10436" s="32"/>
      <c r="I10436" s="32"/>
      <c r="J10436" s="32"/>
      <c r="K10436" s="32"/>
      <c r="L10436" s="32"/>
    </row>
    <row r="10437" spans="7:12" x14ac:dyDescent="0.2">
      <c r="G10437" s="32"/>
      <c r="H10437" s="32"/>
      <c r="I10437" s="32"/>
      <c r="J10437" s="32"/>
      <c r="K10437" s="32"/>
      <c r="L10437" s="32"/>
    </row>
    <row r="10438" spans="7:12" x14ac:dyDescent="0.2">
      <c r="G10438" s="32"/>
      <c r="H10438" s="32"/>
      <c r="I10438" s="32"/>
      <c r="J10438" s="32"/>
      <c r="K10438" s="32"/>
      <c r="L10438" s="32"/>
    </row>
    <row r="10439" spans="7:12" x14ac:dyDescent="0.2">
      <c r="G10439" s="32"/>
      <c r="H10439" s="32"/>
      <c r="I10439" s="32"/>
      <c r="J10439" s="32"/>
      <c r="K10439" s="32"/>
      <c r="L10439" s="32"/>
    </row>
    <row r="10440" spans="7:12" x14ac:dyDescent="0.2">
      <c r="G10440" s="32"/>
      <c r="H10440" s="32"/>
      <c r="I10440" s="32"/>
      <c r="J10440" s="32"/>
      <c r="K10440" s="32"/>
      <c r="L10440" s="32"/>
    </row>
    <row r="10441" spans="7:12" x14ac:dyDescent="0.2">
      <c r="G10441" s="32"/>
      <c r="H10441" s="32"/>
      <c r="I10441" s="32"/>
      <c r="J10441" s="32"/>
      <c r="K10441" s="32"/>
      <c r="L10441" s="32"/>
    </row>
    <row r="10442" spans="7:12" x14ac:dyDescent="0.2">
      <c r="G10442" s="32"/>
      <c r="H10442" s="32"/>
      <c r="I10442" s="32"/>
      <c r="J10442" s="32"/>
      <c r="K10442" s="32"/>
      <c r="L10442" s="32"/>
    </row>
    <row r="10443" spans="7:12" x14ac:dyDescent="0.2">
      <c r="G10443" s="32"/>
      <c r="H10443" s="32"/>
      <c r="I10443" s="32"/>
      <c r="J10443" s="32"/>
      <c r="K10443" s="32"/>
      <c r="L10443" s="32"/>
    </row>
    <row r="10444" spans="7:12" x14ac:dyDescent="0.2">
      <c r="G10444" s="32"/>
      <c r="H10444" s="32"/>
      <c r="I10444" s="32"/>
      <c r="J10444" s="32"/>
      <c r="K10444" s="32"/>
      <c r="L10444" s="32"/>
    </row>
    <row r="10445" spans="7:12" x14ac:dyDescent="0.2">
      <c r="G10445" s="32"/>
      <c r="H10445" s="32"/>
      <c r="I10445" s="32"/>
      <c r="J10445" s="32"/>
      <c r="K10445" s="32"/>
      <c r="L10445" s="32"/>
    </row>
    <row r="10446" spans="7:12" x14ac:dyDescent="0.2">
      <c r="G10446" s="32"/>
      <c r="H10446" s="32"/>
      <c r="I10446" s="32"/>
      <c r="J10446" s="32"/>
      <c r="K10446" s="32"/>
      <c r="L10446" s="32"/>
    </row>
    <row r="10447" spans="7:12" x14ac:dyDescent="0.2">
      <c r="G10447" s="32"/>
      <c r="H10447" s="32"/>
      <c r="I10447" s="32"/>
      <c r="J10447" s="32"/>
      <c r="K10447" s="32"/>
      <c r="L10447" s="32"/>
    </row>
    <row r="10448" spans="7:12" x14ac:dyDescent="0.2">
      <c r="G10448" s="32"/>
      <c r="H10448" s="32"/>
      <c r="I10448" s="32"/>
      <c r="J10448" s="32"/>
      <c r="K10448" s="32"/>
      <c r="L10448" s="32"/>
    </row>
    <row r="10449" spans="7:12" x14ac:dyDescent="0.2">
      <c r="G10449" s="32"/>
      <c r="H10449" s="32"/>
      <c r="I10449" s="32"/>
      <c r="J10449" s="32"/>
      <c r="K10449" s="32"/>
      <c r="L10449" s="32"/>
    </row>
    <row r="10450" spans="7:12" x14ac:dyDescent="0.2">
      <c r="G10450" s="32"/>
      <c r="H10450" s="32"/>
      <c r="I10450" s="32"/>
      <c r="J10450" s="32"/>
      <c r="K10450" s="32"/>
      <c r="L10450" s="32"/>
    </row>
    <row r="10451" spans="7:12" x14ac:dyDescent="0.2">
      <c r="G10451" s="32"/>
      <c r="H10451" s="32"/>
      <c r="I10451" s="32"/>
      <c r="J10451" s="32"/>
      <c r="K10451" s="32"/>
      <c r="L10451" s="32"/>
    </row>
    <row r="10452" spans="7:12" x14ac:dyDescent="0.2">
      <c r="G10452" s="32"/>
      <c r="H10452" s="32"/>
      <c r="I10452" s="32"/>
      <c r="J10452" s="32"/>
      <c r="K10452" s="32"/>
      <c r="L10452" s="32"/>
    </row>
    <row r="10453" spans="7:12" x14ac:dyDescent="0.2">
      <c r="G10453" s="32"/>
      <c r="H10453" s="32"/>
      <c r="I10453" s="32"/>
      <c r="J10453" s="32"/>
      <c r="K10453" s="32"/>
      <c r="L10453" s="32"/>
    </row>
    <row r="10454" spans="7:12" x14ac:dyDescent="0.2">
      <c r="G10454" s="32"/>
      <c r="H10454" s="32"/>
      <c r="I10454" s="32"/>
      <c r="J10454" s="32"/>
      <c r="K10454" s="32"/>
      <c r="L10454" s="32"/>
    </row>
    <row r="10455" spans="7:12" x14ac:dyDescent="0.2">
      <c r="G10455" s="32"/>
      <c r="H10455" s="32"/>
      <c r="I10455" s="32"/>
      <c r="J10455" s="32"/>
      <c r="K10455" s="32"/>
      <c r="L10455" s="32"/>
    </row>
    <row r="10456" spans="7:12" x14ac:dyDescent="0.2">
      <c r="G10456" s="32"/>
      <c r="H10456" s="32"/>
      <c r="I10456" s="32"/>
      <c r="J10456" s="32"/>
      <c r="K10456" s="32"/>
      <c r="L10456" s="32"/>
    </row>
    <row r="10457" spans="7:12" x14ac:dyDescent="0.2">
      <c r="G10457" s="32"/>
      <c r="H10457" s="32"/>
      <c r="I10457" s="32"/>
      <c r="J10457" s="32"/>
      <c r="K10457" s="32"/>
      <c r="L10457" s="32"/>
    </row>
    <row r="10458" spans="7:12" x14ac:dyDescent="0.2">
      <c r="G10458" s="32"/>
      <c r="H10458" s="32"/>
      <c r="I10458" s="32"/>
      <c r="J10458" s="32"/>
      <c r="K10458" s="32"/>
      <c r="L10458" s="32"/>
    </row>
    <row r="10459" spans="7:12" x14ac:dyDescent="0.2">
      <c r="G10459" s="32"/>
      <c r="H10459" s="32"/>
      <c r="I10459" s="32"/>
      <c r="J10459" s="32"/>
      <c r="K10459" s="32"/>
      <c r="L10459" s="32"/>
    </row>
    <row r="10460" spans="7:12" x14ac:dyDescent="0.2">
      <c r="G10460" s="32"/>
      <c r="H10460" s="32"/>
      <c r="I10460" s="32"/>
      <c r="J10460" s="32"/>
      <c r="K10460" s="32"/>
      <c r="L10460" s="32"/>
    </row>
    <row r="10461" spans="7:12" x14ac:dyDescent="0.2">
      <c r="G10461" s="32"/>
      <c r="H10461" s="32"/>
      <c r="I10461" s="32"/>
      <c r="J10461" s="32"/>
      <c r="K10461" s="32"/>
      <c r="L10461" s="32"/>
    </row>
    <row r="10462" spans="7:12" x14ac:dyDescent="0.2">
      <c r="G10462" s="32"/>
      <c r="H10462" s="32"/>
      <c r="I10462" s="32"/>
      <c r="J10462" s="32"/>
      <c r="K10462" s="32"/>
      <c r="L10462" s="32"/>
    </row>
    <row r="10463" spans="7:12" x14ac:dyDescent="0.2">
      <c r="G10463" s="32"/>
      <c r="H10463" s="32"/>
      <c r="I10463" s="32"/>
      <c r="J10463" s="32"/>
      <c r="K10463" s="32"/>
      <c r="L10463" s="32"/>
    </row>
    <row r="10464" spans="7:12" x14ac:dyDescent="0.2">
      <c r="G10464" s="32"/>
      <c r="H10464" s="32"/>
      <c r="I10464" s="32"/>
      <c r="J10464" s="32"/>
      <c r="K10464" s="32"/>
      <c r="L10464" s="32"/>
    </row>
    <row r="10465" spans="7:12" x14ac:dyDescent="0.2">
      <c r="G10465" s="32"/>
      <c r="H10465" s="32"/>
      <c r="I10465" s="32"/>
      <c r="J10465" s="32"/>
      <c r="K10465" s="32"/>
      <c r="L10465" s="32"/>
    </row>
    <row r="10466" spans="7:12" x14ac:dyDescent="0.2">
      <c r="G10466" s="32"/>
      <c r="H10466" s="32"/>
      <c r="I10466" s="32"/>
      <c r="J10466" s="32"/>
      <c r="K10466" s="32"/>
      <c r="L10466" s="32"/>
    </row>
    <row r="10467" spans="7:12" x14ac:dyDescent="0.2">
      <c r="G10467" s="32"/>
      <c r="H10467" s="32"/>
      <c r="I10467" s="32"/>
      <c r="J10467" s="32"/>
      <c r="K10467" s="32"/>
      <c r="L10467" s="32"/>
    </row>
    <row r="10468" spans="7:12" x14ac:dyDescent="0.2">
      <c r="G10468" s="32"/>
      <c r="H10468" s="32"/>
      <c r="I10468" s="32"/>
      <c r="J10468" s="32"/>
      <c r="K10468" s="32"/>
      <c r="L10468" s="32"/>
    </row>
    <row r="10469" spans="7:12" x14ac:dyDescent="0.2">
      <c r="G10469" s="32"/>
      <c r="H10469" s="32"/>
      <c r="I10469" s="32"/>
      <c r="J10469" s="32"/>
      <c r="K10469" s="32"/>
      <c r="L10469" s="32"/>
    </row>
    <row r="10470" spans="7:12" x14ac:dyDescent="0.2">
      <c r="G10470" s="32"/>
      <c r="H10470" s="32"/>
      <c r="I10470" s="32"/>
      <c r="J10470" s="32"/>
      <c r="K10470" s="32"/>
      <c r="L10470" s="32"/>
    </row>
    <row r="10471" spans="7:12" x14ac:dyDescent="0.2">
      <c r="G10471" s="32"/>
      <c r="H10471" s="32"/>
      <c r="I10471" s="32"/>
      <c r="J10471" s="32"/>
      <c r="K10471" s="32"/>
      <c r="L10471" s="32"/>
    </row>
    <row r="10472" spans="7:12" x14ac:dyDescent="0.2">
      <c r="G10472" s="32"/>
      <c r="H10472" s="32"/>
      <c r="I10472" s="32"/>
      <c r="J10472" s="32"/>
      <c r="K10472" s="32"/>
      <c r="L10472" s="32"/>
    </row>
    <row r="10473" spans="7:12" x14ac:dyDescent="0.2">
      <c r="G10473" s="32"/>
      <c r="H10473" s="32"/>
      <c r="I10473" s="32"/>
      <c r="J10473" s="32"/>
      <c r="K10473" s="32"/>
      <c r="L10473" s="32"/>
    </row>
    <row r="10474" spans="7:12" x14ac:dyDescent="0.2">
      <c r="G10474" s="32"/>
      <c r="H10474" s="32"/>
      <c r="I10474" s="32"/>
      <c r="J10474" s="32"/>
      <c r="K10474" s="32"/>
      <c r="L10474" s="32"/>
    </row>
    <row r="10475" spans="7:12" x14ac:dyDescent="0.2">
      <c r="G10475" s="32"/>
      <c r="H10475" s="32"/>
      <c r="I10475" s="32"/>
      <c r="J10475" s="32"/>
      <c r="K10475" s="32"/>
      <c r="L10475" s="32"/>
    </row>
    <row r="10476" spans="7:12" x14ac:dyDescent="0.2">
      <c r="G10476" s="32"/>
      <c r="H10476" s="32"/>
      <c r="I10476" s="32"/>
      <c r="J10476" s="32"/>
      <c r="K10476" s="32"/>
      <c r="L10476" s="32"/>
    </row>
    <row r="10477" spans="7:12" x14ac:dyDescent="0.2">
      <c r="G10477" s="32"/>
      <c r="H10477" s="32"/>
      <c r="I10477" s="32"/>
      <c r="J10477" s="32"/>
      <c r="K10477" s="32"/>
      <c r="L10477" s="32"/>
    </row>
    <row r="10478" spans="7:12" x14ac:dyDescent="0.2">
      <c r="G10478" s="32"/>
      <c r="H10478" s="32"/>
      <c r="I10478" s="32"/>
      <c r="J10478" s="32"/>
      <c r="K10478" s="32"/>
      <c r="L10478" s="32"/>
    </row>
    <row r="10479" spans="7:12" x14ac:dyDescent="0.2">
      <c r="G10479" s="32"/>
      <c r="H10479" s="32"/>
      <c r="I10479" s="32"/>
      <c r="J10479" s="32"/>
      <c r="K10479" s="32"/>
      <c r="L10479" s="32"/>
    </row>
    <row r="10480" spans="7:12" x14ac:dyDescent="0.2">
      <c r="G10480" s="32"/>
      <c r="H10480" s="32"/>
      <c r="I10480" s="32"/>
      <c r="J10480" s="32"/>
      <c r="K10480" s="32"/>
      <c r="L10480" s="32"/>
    </row>
    <row r="10481" spans="7:12" x14ac:dyDescent="0.2">
      <c r="G10481" s="32"/>
      <c r="H10481" s="32"/>
      <c r="I10481" s="32"/>
      <c r="J10481" s="32"/>
      <c r="K10481" s="32"/>
      <c r="L10481" s="32"/>
    </row>
    <row r="10482" spans="7:12" x14ac:dyDescent="0.2">
      <c r="G10482" s="32"/>
      <c r="H10482" s="32"/>
      <c r="I10482" s="32"/>
      <c r="J10482" s="32"/>
      <c r="K10482" s="32"/>
      <c r="L10482" s="32"/>
    </row>
    <row r="10483" spans="7:12" x14ac:dyDescent="0.2">
      <c r="G10483" s="32"/>
      <c r="H10483" s="32"/>
      <c r="I10483" s="32"/>
      <c r="J10483" s="32"/>
      <c r="K10483" s="32"/>
      <c r="L10483" s="32"/>
    </row>
    <row r="10484" spans="7:12" x14ac:dyDescent="0.2">
      <c r="G10484" s="32"/>
      <c r="H10484" s="32"/>
      <c r="I10484" s="32"/>
      <c r="J10484" s="32"/>
      <c r="K10484" s="32"/>
      <c r="L10484" s="32"/>
    </row>
    <row r="10485" spans="7:12" x14ac:dyDescent="0.2">
      <c r="G10485" s="32"/>
      <c r="H10485" s="32"/>
      <c r="I10485" s="32"/>
      <c r="J10485" s="32"/>
      <c r="K10485" s="32"/>
      <c r="L10485" s="32"/>
    </row>
    <row r="10486" spans="7:12" x14ac:dyDescent="0.2">
      <c r="G10486" s="32"/>
      <c r="H10486" s="32"/>
      <c r="I10486" s="32"/>
      <c r="J10486" s="32"/>
      <c r="K10486" s="32"/>
      <c r="L10486" s="32"/>
    </row>
    <row r="10487" spans="7:12" x14ac:dyDescent="0.2">
      <c r="G10487" s="32"/>
      <c r="H10487" s="32"/>
      <c r="I10487" s="32"/>
      <c r="J10487" s="32"/>
      <c r="K10487" s="32"/>
      <c r="L10487" s="32"/>
    </row>
    <row r="10488" spans="7:12" x14ac:dyDescent="0.2">
      <c r="G10488" s="32"/>
      <c r="H10488" s="32"/>
      <c r="I10488" s="32"/>
      <c r="J10488" s="32"/>
      <c r="K10488" s="32"/>
      <c r="L10488" s="32"/>
    </row>
    <row r="10489" spans="7:12" x14ac:dyDescent="0.2">
      <c r="G10489" s="32"/>
      <c r="H10489" s="32"/>
      <c r="I10489" s="32"/>
      <c r="J10489" s="32"/>
      <c r="K10489" s="32"/>
      <c r="L10489" s="32"/>
    </row>
    <row r="10490" spans="7:12" x14ac:dyDescent="0.2">
      <c r="G10490" s="32"/>
      <c r="H10490" s="32"/>
      <c r="I10490" s="32"/>
      <c r="J10490" s="32"/>
      <c r="K10490" s="32"/>
      <c r="L10490" s="32"/>
    </row>
    <row r="10491" spans="7:12" x14ac:dyDescent="0.2">
      <c r="G10491" s="32"/>
      <c r="H10491" s="32"/>
      <c r="I10491" s="32"/>
      <c r="J10491" s="32"/>
      <c r="K10491" s="32"/>
      <c r="L10491" s="32"/>
    </row>
    <row r="10492" spans="7:12" x14ac:dyDescent="0.2">
      <c r="G10492" s="32"/>
      <c r="H10492" s="32"/>
      <c r="I10492" s="32"/>
      <c r="J10492" s="32"/>
      <c r="K10492" s="32"/>
      <c r="L10492" s="32"/>
    </row>
    <row r="10493" spans="7:12" x14ac:dyDescent="0.2">
      <c r="G10493" s="32"/>
      <c r="H10493" s="32"/>
      <c r="I10493" s="32"/>
      <c r="J10493" s="32"/>
      <c r="K10493" s="32"/>
      <c r="L10493" s="32"/>
    </row>
    <row r="10494" spans="7:12" x14ac:dyDescent="0.2">
      <c r="G10494" s="32"/>
      <c r="H10494" s="32"/>
      <c r="I10494" s="32"/>
      <c r="J10494" s="32"/>
      <c r="K10494" s="32"/>
      <c r="L10494" s="32"/>
    </row>
    <row r="10495" spans="7:12" x14ac:dyDescent="0.2">
      <c r="G10495" s="32"/>
      <c r="H10495" s="32"/>
      <c r="I10495" s="32"/>
      <c r="J10495" s="32"/>
      <c r="K10495" s="32"/>
      <c r="L10495" s="32"/>
    </row>
    <row r="10496" spans="7:12" x14ac:dyDescent="0.2">
      <c r="G10496" s="32"/>
      <c r="H10496" s="32"/>
      <c r="I10496" s="32"/>
      <c r="J10496" s="32"/>
      <c r="K10496" s="32"/>
      <c r="L10496" s="32"/>
    </row>
    <row r="10497" spans="7:12" x14ac:dyDescent="0.2">
      <c r="G10497" s="32"/>
      <c r="H10497" s="32"/>
      <c r="I10497" s="32"/>
      <c r="J10497" s="32"/>
      <c r="K10497" s="32"/>
      <c r="L10497" s="32"/>
    </row>
    <row r="10498" spans="7:12" x14ac:dyDescent="0.2">
      <c r="G10498" s="32"/>
      <c r="H10498" s="32"/>
      <c r="I10498" s="32"/>
      <c r="J10498" s="32"/>
      <c r="K10498" s="32"/>
      <c r="L10498" s="32"/>
    </row>
    <row r="10499" spans="7:12" x14ac:dyDescent="0.2">
      <c r="G10499" s="32"/>
      <c r="H10499" s="32"/>
      <c r="I10499" s="32"/>
      <c r="J10499" s="32"/>
      <c r="K10499" s="32"/>
      <c r="L10499" s="32"/>
    </row>
    <row r="10500" spans="7:12" x14ac:dyDescent="0.2">
      <c r="G10500" s="32"/>
      <c r="H10500" s="32"/>
      <c r="I10500" s="32"/>
      <c r="J10500" s="32"/>
      <c r="K10500" s="32"/>
      <c r="L10500" s="32"/>
    </row>
    <row r="10501" spans="7:12" x14ac:dyDescent="0.2">
      <c r="G10501" s="32"/>
      <c r="H10501" s="32"/>
      <c r="I10501" s="32"/>
      <c r="J10501" s="32"/>
      <c r="K10501" s="32"/>
      <c r="L10501" s="32"/>
    </row>
    <row r="10502" spans="7:12" x14ac:dyDescent="0.2">
      <c r="G10502" s="32"/>
      <c r="H10502" s="32"/>
      <c r="I10502" s="32"/>
      <c r="J10502" s="32"/>
      <c r="K10502" s="32"/>
      <c r="L10502" s="32"/>
    </row>
    <row r="10503" spans="7:12" x14ac:dyDescent="0.2">
      <c r="G10503" s="32"/>
      <c r="H10503" s="32"/>
      <c r="I10503" s="32"/>
      <c r="J10503" s="32"/>
      <c r="K10503" s="32"/>
      <c r="L10503" s="32"/>
    </row>
    <row r="10504" spans="7:12" x14ac:dyDescent="0.2">
      <c r="G10504" s="32"/>
      <c r="H10504" s="32"/>
      <c r="I10504" s="32"/>
      <c r="J10504" s="32"/>
      <c r="K10504" s="32"/>
      <c r="L10504" s="32"/>
    </row>
    <row r="10505" spans="7:12" x14ac:dyDescent="0.2">
      <c r="G10505" s="32"/>
      <c r="H10505" s="32"/>
      <c r="I10505" s="32"/>
      <c r="J10505" s="32"/>
      <c r="K10505" s="32"/>
      <c r="L10505" s="32"/>
    </row>
    <row r="10506" spans="7:12" x14ac:dyDescent="0.2">
      <c r="G10506" s="32"/>
      <c r="H10506" s="32"/>
      <c r="I10506" s="32"/>
      <c r="J10506" s="32"/>
      <c r="K10506" s="32"/>
      <c r="L10506" s="32"/>
    </row>
    <row r="10507" spans="7:12" x14ac:dyDescent="0.2">
      <c r="G10507" s="32"/>
      <c r="H10507" s="32"/>
      <c r="I10507" s="32"/>
      <c r="J10507" s="32"/>
      <c r="K10507" s="32"/>
      <c r="L10507" s="32"/>
    </row>
    <row r="10508" spans="7:12" x14ac:dyDescent="0.2">
      <c r="G10508" s="32"/>
      <c r="H10508" s="32"/>
      <c r="I10508" s="32"/>
      <c r="J10508" s="32"/>
      <c r="K10508" s="32"/>
      <c r="L10508" s="32"/>
    </row>
    <row r="10509" spans="7:12" x14ac:dyDescent="0.2">
      <c r="G10509" s="32"/>
      <c r="H10509" s="32"/>
      <c r="I10509" s="32"/>
      <c r="J10509" s="32"/>
      <c r="K10509" s="32"/>
      <c r="L10509" s="32"/>
    </row>
    <row r="10510" spans="7:12" x14ac:dyDescent="0.2">
      <c r="G10510" s="32"/>
      <c r="H10510" s="32"/>
      <c r="I10510" s="32"/>
      <c r="J10510" s="32"/>
      <c r="K10510" s="32"/>
      <c r="L10510" s="32"/>
    </row>
    <row r="10511" spans="7:12" x14ac:dyDescent="0.2">
      <c r="G10511" s="32"/>
      <c r="H10511" s="32"/>
      <c r="I10511" s="32"/>
      <c r="J10511" s="32"/>
      <c r="K10511" s="32"/>
      <c r="L10511" s="32"/>
    </row>
    <row r="10512" spans="7:12" x14ac:dyDescent="0.2">
      <c r="G10512" s="32"/>
      <c r="H10512" s="32"/>
      <c r="I10512" s="32"/>
      <c r="J10512" s="32"/>
      <c r="K10512" s="32"/>
      <c r="L10512" s="32"/>
    </row>
    <row r="10513" spans="7:12" x14ac:dyDescent="0.2">
      <c r="G10513" s="32"/>
      <c r="H10513" s="32"/>
      <c r="I10513" s="32"/>
      <c r="J10513" s="32"/>
      <c r="K10513" s="32"/>
      <c r="L10513" s="32"/>
    </row>
    <row r="10514" spans="7:12" x14ac:dyDescent="0.2">
      <c r="G10514" s="32"/>
      <c r="H10514" s="32"/>
      <c r="I10514" s="32"/>
      <c r="J10514" s="32"/>
      <c r="K10514" s="32"/>
      <c r="L10514" s="32"/>
    </row>
    <row r="10515" spans="7:12" x14ac:dyDescent="0.2">
      <c r="G10515" s="32"/>
      <c r="H10515" s="32"/>
      <c r="I10515" s="32"/>
      <c r="J10515" s="32"/>
      <c r="K10515" s="32"/>
      <c r="L10515" s="32"/>
    </row>
    <row r="10516" spans="7:12" x14ac:dyDescent="0.2">
      <c r="G10516" s="32"/>
      <c r="H10516" s="32"/>
      <c r="I10516" s="32"/>
      <c r="J10516" s="32"/>
      <c r="K10516" s="32"/>
      <c r="L10516" s="32"/>
    </row>
    <row r="10517" spans="7:12" x14ac:dyDescent="0.2">
      <c r="G10517" s="32"/>
      <c r="H10517" s="32"/>
      <c r="I10517" s="32"/>
      <c r="J10517" s="32"/>
      <c r="K10517" s="32"/>
      <c r="L10517" s="32"/>
    </row>
    <row r="10518" spans="7:12" x14ac:dyDescent="0.2">
      <c r="G10518" s="32"/>
      <c r="H10518" s="32"/>
      <c r="I10518" s="32"/>
      <c r="J10518" s="32"/>
      <c r="K10518" s="32"/>
      <c r="L10518" s="32"/>
    </row>
    <row r="10519" spans="7:12" x14ac:dyDescent="0.2">
      <c r="G10519" s="32"/>
      <c r="H10519" s="32"/>
      <c r="I10519" s="32"/>
      <c r="J10519" s="32"/>
      <c r="K10519" s="32"/>
      <c r="L10519" s="32"/>
    </row>
    <row r="10520" spans="7:12" x14ac:dyDescent="0.2">
      <c r="G10520" s="32"/>
      <c r="H10520" s="32"/>
      <c r="I10520" s="32"/>
      <c r="J10520" s="32"/>
      <c r="K10520" s="32"/>
      <c r="L10520" s="32"/>
    </row>
    <row r="10521" spans="7:12" x14ac:dyDescent="0.2">
      <c r="G10521" s="32"/>
      <c r="H10521" s="32"/>
      <c r="I10521" s="32"/>
      <c r="J10521" s="32"/>
      <c r="K10521" s="32"/>
      <c r="L10521" s="32"/>
    </row>
    <row r="10522" spans="7:12" x14ac:dyDescent="0.2">
      <c r="G10522" s="32"/>
      <c r="H10522" s="32"/>
      <c r="I10522" s="32"/>
      <c r="J10522" s="32"/>
      <c r="K10522" s="32"/>
      <c r="L10522" s="32"/>
    </row>
    <row r="10523" spans="7:12" x14ac:dyDescent="0.2">
      <c r="G10523" s="32"/>
      <c r="H10523" s="32"/>
      <c r="I10523" s="32"/>
      <c r="J10523" s="32"/>
      <c r="K10523" s="32"/>
      <c r="L10523" s="32"/>
    </row>
    <row r="10524" spans="7:12" x14ac:dyDescent="0.2">
      <c r="G10524" s="32"/>
      <c r="H10524" s="32"/>
      <c r="I10524" s="32"/>
      <c r="J10524" s="32"/>
      <c r="K10524" s="32"/>
      <c r="L10524" s="32"/>
    </row>
    <row r="10525" spans="7:12" x14ac:dyDescent="0.2">
      <c r="G10525" s="32"/>
      <c r="H10525" s="32"/>
      <c r="I10525" s="32"/>
      <c r="J10525" s="32"/>
      <c r="K10525" s="32"/>
      <c r="L10525" s="32"/>
    </row>
    <row r="10526" spans="7:12" x14ac:dyDescent="0.2">
      <c r="G10526" s="32"/>
      <c r="H10526" s="32"/>
      <c r="I10526" s="32"/>
      <c r="J10526" s="32"/>
      <c r="K10526" s="32"/>
      <c r="L10526" s="32"/>
    </row>
    <row r="10527" spans="7:12" x14ac:dyDescent="0.2">
      <c r="G10527" s="32"/>
      <c r="H10527" s="32"/>
      <c r="I10527" s="32"/>
      <c r="J10527" s="32"/>
      <c r="K10527" s="32"/>
      <c r="L10527" s="32"/>
    </row>
    <row r="10528" spans="7:12" x14ac:dyDescent="0.2">
      <c r="G10528" s="32"/>
      <c r="H10528" s="32"/>
      <c r="I10528" s="32"/>
      <c r="J10528" s="32"/>
      <c r="K10528" s="32"/>
      <c r="L10528" s="32"/>
    </row>
    <row r="10529" spans="7:12" x14ac:dyDescent="0.2">
      <c r="G10529" s="32"/>
      <c r="H10529" s="32"/>
      <c r="I10529" s="32"/>
      <c r="J10529" s="32"/>
      <c r="K10529" s="32"/>
      <c r="L10529" s="32"/>
    </row>
    <row r="10530" spans="7:12" x14ac:dyDescent="0.2">
      <c r="G10530" s="32"/>
      <c r="H10530" s="32"/>
      <c r="I10530" s="32"/>
      <c r="J10530" s="32"/>
      <c r="K10530" s="32"/>
      <c r="L10530" s="32"/>
    </row>
    <row r="10531" spans="7:12" x14ac:dyDescent="0.2">
      <c r="G10531" s="32"/>
      <c r="H10531" s="32"/>
      <c r="I10531" s="32"/>
      <c r="J10531" s="32"/>
      <c r="K10531" s="32"/>
      <c r="L10531" s="32"/>
    </row>
    <row r="10532" spans="7:12" x14ac:dyDescent="0.2">
      <c r="G10532" s="32"/>
      <c r="H10532" s="32"/>
      <c r="I10532" s="32"/>
      <c r="J10532" s="32"/>
      <c r="K10532" s="32"/>
      <c r="L10532" s="32"/>
    </row>
    <row r="10533" spans="7:12" x14ac:dyDescent="0.2">
      <c r="G10533" s="32"/>
      <c r="H10533" s="32"/>
      <c r="I10533" s="32"/>
      <c r="J10533" s="32"/>
      <c r="K10533" s="32"/>
      <c r="L10533" s="32"/>
    </row>
    <row r="10534" spans="7:12" x14ac:dyDescent="0.2">
      <c r="G10534" s="32"/>
      <c r="H10534" s="32"/>
      <c r="I10534" s="32"/>
      <c r="J10534" s="32"/>
      <c r="K10534" s="32"/>
      <c r="L10534" s="32"/>
    </row>
    <row r="10535" spans="7:12" x14ac:dyDescent="0.2">
      <c r="G10535" s="32"/>
      <c r="H10535" s="32"/>
      <c r="I10535" s="32"/>
      <c r="J10535" s="32"/>
      <c r="K10535" s="32"/>
      <c r="L10535" s="32"/>
    </row>
    <row r="10536" spans="7:12" x14ac:dyDescent="0.2">
      <c r="G10536" s="32"/>
      <c r="H10536" s="32"/>
      <c r="I10536" s="32"/>
      <c r="J10536" s="32"/>
      <c r="K10536" s="32"/>
      <c r="L10536" s="32"/>
    </row>
    <row r="10537" spans="7:12" x14ac:dyDescent="0.2">
      <c r="G10537" s="32"/>
      <c r="H10537" s="32"/>
      <c r="I10537" s="32"/>
      <c r="J10537" s="32"/>
      <c r="K10537" s="32"/>
      <c r="L10537" s="32"/>
    </row>
    <row r="10538" spans="7:12" x14ac:dyDescent="0.2">
      <c r="G10538" s="32"/>
      <c r="H10538" s="32"/>
      <c r="I10538" s="32"/>
      <c r="J10538" s="32"/>
      <c r="K10538" s="32"/>
      <c r="L10538" s="32"/>
    </row>
    <row r="10539" spans="7:12" x14ac:dyDescent="0.2">
      <c r="G10539" s="32"/>
      <c r="H10539" s="32"/>
      <c r="I10539" s="32"/>
      <c r="J10539" s="32"/>
      <c r="K10539" s="32"/>
      <c r="L10539" s="32"/>
    </row>
    <row r="10540" spans="7:12" x14ac:dyDescent="0.2">
      <c r="G10540" s="32"/>
      <c r="H10540" s="32"/>
      <c r="I10540" s="32"/>
      <c r="J10540" s="32"/>
      <c r="K10540" s="32"/>
      <c r="L10540" s="32"/>
    </row>
    <row r="10541" spans="7:12" x14ac:dyDescent="0.2">
      <c r="G10541" s="32"/>
      <c r="H10541" s="32"/>
      <c r="I10541" s="32"/>
      <c r="J10541" s="32"/>
      <c r="K10541" s="32"/>
      <c r="L10541" s="32"/>
    </row>
    <row r="10542" spans="7:12" x14ac:dyDescent="0.2">
      <c r="G10542" s="32"/>
      <c r="H10542" s="32"/>
      <c r="I10542" s="32"/>
      <c r="J10542" s="32"/>
      <c r="K10542" s="32"/>
      <c r="L10542" s="32"/>
    </row>
    <row r="10543" spans="7:12" x14ac:dyDescent="0.2">
      <c r="G10543" s="32"/>
      <c r="H10543" s="32"/>
      <c r="I10543" s="32"/>
      <c r="J10543" s="32"/>
      <c r="K10543" s="32"/>
      <c r="L10543" s="32"/>
    </row>
    <row r="10544" spans="7:12" x14ac:dyDescent="0.2">
      <c r="G10544" s="32"/>
      <c r="H10544" s="32"/>
      <c r="I10544" s="32"/>
      <c r="J10544" s="32"/>
      <c r="K10544" s="32"/>
      <c r="L10544" s="32"/>
    </row>
    <row r="10545" spans="7:12" x14ac:dyDescent="0.2">
      <c r="G10545" s="32"/>
      <c r="H10545" s="32"/>
      <c r="I10545" s="32"/>
      <c r="J10545" s="32"/>
      <c r="K10545" s="32"/>
      <c r="L10545" s="32"/>
    </row>
    <row r="10546" spans="7:12" x14ac:dyDescent="0.2">
      <c r="G10546" s="32"/>
      <c r="H10546" s="32"/>
      <c r="I10546" s="32"/>
      <c r="J10546" s="32"/>
      <c r="K10546" s="32"/>
      <c r="L10546" s="32"/>
    </row>
    <row r="10547" spans="7:12" x14ac:dyDescent="0.2">
      <c r="G10547" s="32"/>
      <c r="H10547" s="32"/>
      <c r="I10547" s="32"/>
      <c r="J10547" s="32"/>
      <c r="K10547" s="32"/>
      <c r="L10547" s="32"/>
    </row>
    <row r="10548" spans="7:12" x14ac:dyDescent="0.2">
      <c r="G10548" s="32"/>
      <c r="H10548" s="32"/>
      <c r="I10548" s="32"/>
      <c r="J10548" s="32"/>
      <c r="K10548" s="32"/>
      <c r="L10548" s="32"/>
    </row>
    <row r="10549" spans="7:12" x14ac:dyDescent="0.2">
      <c r="G10549" s="32"/>
      <c r="H10549" s="32"/>
      <c r="I10549" s="32"/>
      <c r="J10549" s="32"/>
      <c r="K10549" s="32"/>
      <c r="L10549" s="32"/>
    </row>
    <row r="10550" spans="7:12" x14ac:dyDescent="0.2">
      <c r="G10550" s="32"/>
      <c r="H10550" s="32"/>
      <c r="I10550" s="32"/>
      <c r="J10550" s="32"/>
      <c r="K10550" s="32"/>
      <c r="L10550" s="32"/>
    </row>
    <row r="10551" spans="7:12" x14ac:dyDescent="0.2">
      <c r="G10551" s="32"/>
      <c r="H10551" s="32"/>
      <c r="I10551" s="32"/>
      <c r="J10551" s="32"/>
      <c r="K10551" s="32"/>
      <c r="L10551" s="32"/>
    </row>
    <row r="10552" spans="7:12" x14ac:dyDescent="0.2">
      <c r="G10552" s="32"/>
      <c r="H10552" s="32"/>
      <c r="I10552" s="32"/>
      <c r="J10552" s="32"/>
      <c r="K10552" s="32"/>
      <c r="L10552" s="32"/>
    </row>
    <row r="10553" spans="7:12" x14ac:dyDescent="0.2">
      <c r="G10553" s="32"/>
      <c r="H10553" s="32"/>
      <c r="I10553" s="32"/>
      <c r="J10553" s="32"/>
      <c r="K10553" s="32"/>
      <c r="L10553" s="32"/>
    </row>
    <row r="10554" spans="7:12" x14ac:dyDescent="0.2">
      <c r="G10554" s="32"/>
      <c r="H10554" s="32"/>
      <c r="I10554" s="32"/>
      <c r="J10554" s="32"/>
      <c r="K10554" s="32"/>
      <c r="L10554" s="32"/>
    </row>
    <row r="10555" spans="7:12" x14ac:dyDescent="0.2">
      <c r="G10555" s="32"/>
      <c r="H10555" s="32"/>
      <c r="I10555" s="32"/>
      <c r="J10555" s="32"/>
      <c r="K10555" s="32"/>
      <c r="L10555" s="32"/>
    </row>
    <row r="10556" spans="7:12" x14ac:dyDescent="0.2">
      <c r="G10556" s="32"/>
      <c r="H10556" s="32"/>
      <c r="I10556" s="32"/>
      <c r="J10556" s="32"/>
      <c r="K10556" s="32"/>
      <c r="L10556" s="32"/>
    </row>
    <row r="10557" spans="7:12" x14ac:dyDescent="0.2">
      <c r="G10557" s="32"/>
      <c r="H10557" s="32"/>
      <c r="I10557" s="32"/>
      <c r="J10557" s="32"/>
      <c r="K10557" s="32"/>
      <c r="L10557" s="32"/>
    </row>
    <row r="10558" spans="7:12" x14ac:dyDescent="0.2">
      <c r="G10558" s="32"/>
      <c r="H10558" s="32"/>
      <c r="I10558" s="32"/>
      <c r="J10558" s="32"/>
      <c r="K10558" s="32"/>
      <c r="L10558" s="32"/>
    </row>
    <row r="10559" spans="7:12" x14ac:dyDescent="0.2">
      <c r="G10559" s="32"/>
      <c r="H10559" s="32"/>
      <c r="I10559" s="32"/>
      <c r="J10559" s="32"/>
      <c r="K10559" s="32"/>
      <c r="L10559" s="32"/>
    </row>
    <row r="10560" spans="7:12" x14ac:dyDescent="0.2">
      <c r="G10560" s="32"/>
      <c r="H10560" s="32"/>
      <c r="I10560" s="32"/>
      <c r="J10560" s="32"/>
      <c r="K10560" s="32"/>
      <c r="L10560" s="32"/>
    </row>
    <row r="10561" spans="7:12" x14ac:dyDescent="0.2">
      <c r="G10561" s="32"/>
      <c r="H10561" s="32"/>
      <c r="I10561" s="32"/>
      <c r="J10561" s="32"/>
      <c r="K10561" s="32"/>
      <c r="L10561" s="32"/>
    </row>
    <row r="10562" spans="7:12" x14ac:dyDescent="0.2">
      <c r="G10562" s="32"/>
      <c r="H10562" s="32"/>
      <c r="I10562" s="32"/>
      <c r="J10562" s="32"/>
      <c r="K10562" s="32"/>
      <c r="L10562" s="32"/>
    </row>
    <row r="10563" spans="7:12" x14ac:dyDescent="0.2">
      <c r="G10563" s="32"/>
      <c r="H10563" s="32"/>
      <c r="I10563" s="32"/>
      <c r="J10563" s="32"/>
      <c r="K10563" s="32"/>
      <c r="L10563" s="32"/>
    </row>
    <row r="10564" spans="7:12" x14ac:dyDescent="0.2">
      <c r="G10564" s="32"/>
      <c r="H10564" s="32"/>
      <c r="I10564" s="32"/>
      <c r="J10564" s="32"/>
      <c r="K10564" s="32"/>
      <c r="L10564" s="32"/>
    </row>
    <row r="10565" spans="7:12" x14ac:dyDescent="0.2">
      <c r="G10565" s="32"/>
      <c r="H10565" s="32"/>
      <c r="I10565" s="32"/>
      <c r="J10565" s="32"/>
      <c r="K10565" s="32"/>
      <c r="L10565" s="32"/>
    </row>
    <row r="10566" spans="7:12" x14ac:dyDescent="0.2">
      <c r="G10566" s="32"/>
      <c r="H10566" s="32"/>
      <c r="I10566" s="32"/>
      <c r="J10566" s="32"/>
      <c r="K10566" s="32"/>
      <c r="L10566" s="32"/>
    </row>
    <row r="10567" spans="7:12" x14ac:dyDescent="0.2">
      <c r="G10567" s="32"/>
      <c r="H10567" s="32"/>
      <c r="I10567" s="32"/>
      <c r="J10567" s="32"/>
      <c r="K10567" s="32"/>
      <c r="L10567" s="32"/>
    </row>
    <row r="10568" spans="7:12" x14ac:dyDescent="0.2">
      <c r="G10568" s="32"/>
      <c r="H10568" s="32"/>
      <c r="I10568" s="32"/>
      <c r="J10568" s="32"/>
      <c r="K10568" s="32"/>
      <c r="L10568" s="32"/>
    </row>
    <row r="10569" spans="7:12" x14ac:dyDescent="0.2">
      <c r="G10569" s="32"/>
      <c r="H10569" s="32"/>
      <c r="I10569" s="32"/>
      <c r="J10569" s="32"/>
      <c r="K10569" s="32"/>
      <c r="L10569" s="32"/>
    </row>
    <row r="10570" spans="7:12" x14ac:dyDescent="0.2">
      <c r="G10570" s="32"/>
      <c r="H10570" s="32"/>
      <c r="I10570" s="32"/>
      <c r="J10570" s="32"/>
      <c r="K10570" s="32"/>
      <c r="L10570" s="32"/>
    </row>
    <row r="10571" spans="7:12" x14ac:dyDescent="0.2">
      <c r="G10571" s="32"/>
      <c r="H10571" s="32"/>
      <c r="I10571" s="32"/>
      <c r="J10571" s="32"/>
      <c r="K10571" s="32"/>
      <c r="L10571" s="32"/>
    </row>
    <row r="10572" spans="7:12" x14ac:dyDescent="0.2">
      <c r="G10572" s="32"/>
      <c r="H10572" s="32"/>
      <c r="I10572" s="32"/>
      <c r="J10572" s="32"/>
      <c r="K10572" s="32"/>
      <c r="L10572" s="32"/>
    </row>
    <row r="10573" spans="7:12" x14ac:dyDescent="0.2">
      <c r="G10573" s="32"/>
      <c r="H10573" s="32"/>
      <c r="I10573" s="32"/>
      <c r="J10573" s="32"/>
      <c r="K10573" s="32"/>
      <c r="L10573" s="32"/>
    </row>
    <row r="10574" spans="7:12" x14ac:dyDescent="0.2">
      <c r="G10574" s="32"/>
      <c r="H10574" s="32"/>
      <c r="I10574" s="32"/>
      <c r="J10574" s="32"/>
      <c r="K10574" s="32"/>
      <c r="L10574" s="32"/>
    </row>
    <row r="10575" spans="7:12" x14ac:dyDescent="0.2">
      <c r="G10575" s="32"/>
      <c r="H10575" s="32"/>
      <c r="I10575" s="32"/>
      <c r="J10575" s="32"/>
      <c r="K10575" s="32"/>
      <c r="L10575" s="32"/>
    </row>
    <row r="10576" spans="7:12" x14ac:dyDescent="0.2">
      <c r="G10576" s="32"/>
      <c r="H10576" s="32"/>
      <c r="I10576" s="32"/>
      <c r="J10576" s="32"/>
      <c r="K10576" s="32"/>
      <c r="L10576" s="32"/>
    </row>
    <row r="10577" spans="7:12" x14ac:dyDescent="0.2">
      <c r="G10577" s="32"/>
      <c r="H10577" s="32"/>
      <c r="I10577" s="32"/>
      <c r="J10577" s="32"/>
      <c r="K10577" s="32"/>
      <c r="L10577" s="32"/>
    </row>
    <row r="10578" spans="7:12" x14ac:dyDescent="0.2">
      <c r="G10578" s="32"/>
      <c r="H10578" s="32"/>
      <c r="I10578" s="32"/>
      <c r="J10578" s="32"/>
      <c r="K10578" s="32"/>
      <c r="L10578" s="32"/>
    </row>
    <row r="10579" spans="7:12" x14ac:dyDescent="0.2">
      <c r="G10579" s="32"/>
      <c r="H10579" s="32"/>
      <c r="I10579" s="32"/>
      <c r="J10579" s="32"/>
      <c r="K10579" s="32"/>
      <c r="L10579" s="32"/>
    </row>
    <row r="10580" spans="7:12" x14ac:dyDescent="0.2">
      <c r="G10580" s="32"/>
      <c r="H10580" s="32"/>
      <c r="I10580" s="32"/>
      <c r="J10580" s="32"/>
      <c r="K10580" s="32"/>
      <c r="L10580" s="32"/>
    </row>
    <row r="10581" spans="7:12" x14ac:dyDescent="0.2">
      <c r="G10581" s="32"/>
      <c r="H10581" s="32"/>
      <c r="I10581" s="32"/>
      <c r="J10581" s="32"/>
      <c r="K10581" s="32"/>
      <c r="L10581" s="32"/>
    </row>
    <row r="10582" spans="7:12" x14ac:dyDescent="0.2">
      <c r="G10582" s="32"/>
      <c r="H10582" s="32"/>
      <c r="I10582" s="32"/>
      <c r="J10582" s="32"/>
      <c r="K10582" s="32"/>
      <c r="L10582" s="32"/>
    </row>
    <row r="10583" spans="7:12" x14ac:dyDescent="0.2">
      <c r="G10583" s="32"/>
      <c r="H10583" s="32"/>
      <c r="I10583" s="32"/>
      <c r="J10583" s="32"/>
      <c r="K10583" s="32"/>
      <c r="L10583" s="32"/>
    </row>
    <row r="10584" spans="7:12" x14ac:dyDescent="0.2">
      <c r="G10584" s="32"/>
      <c r="H10584" s="32"/>
      <c r="I10584" s="32"/>
      <c r="J10584" s="32"/>
      <c r="K10584" s="32"/>
      <c r="L10584" s="32"/>
    </row>
    <row r="10585" spans="7:12" x14ac:dyDescent="0.2">
      <c r="G10585" s="32"/>
      <c r="H10585" s="32"/>
      <c r="I10585" s="32"/>
      <c r="J10585" s="32"/>
      <c r="K10585" s="32"/>
      <c r="L10585" s="32"/>
    </row>
    <row r="10586" spans="7:12" x14ac:dyDescent="0.2">
      <c r="G10586" s="32"/>
      <c r="H10586" s="32"/>
      <c r="I10586" s="32"/>
      <c r="J10586" s="32"/>
      <c r="K10586" s="32"/>
      <c r="L10586" s="32"/>
    </row>
    <row r="10587" spans="7:12" x14ac:dyDescent="0.2">
      <c r="G10587" s="32"/>
      <c r="H10587" s="32"/>
      <c r="I10587" s="32"/>
      <c r="J10587" s="32"/>
      <c r="K10587" s="32"/>
      <c r="L10587" s="32"/>
    </row>
    <row r="10588" spans="7:12" x14ac:dyDescent="0.2">
      <c r="G10588" s="32"/>
      <c r="H10588" s="32"/>
      <c r="I10588" s="32"/>
      <c r="J10588" s="32"/>
      <c r="K10588" s="32"/>
      <c r="L10588" s="32"/>
    </row>
    <row r="10589" spans="7:12" x14ac:dyDescent="0.2">
      <c r="G10589" s="32"/>
      <c r="H10589" s="32"/>
      <c r="I10589" s="32"/>
      <c r="J10589" s="32"/>
      <c r="K10589" s="32"/>
      <c r="L10589" s="32"/>
    </row>
    <row r="10590" spans="7:12" x14ac:dyDescent="0.2">
      <c r="G10590" s="32"/>
      <c r="H10590" s="32"/>
      <c r="I10590" s="32"/>
      <c r="J10590" s="32"/>
      <c r="K10590" s="32"/>
      <c r="L10590" s="32"/>
    </row>
    <row r="10591" spans="7:12" x14ac:dyDescent="0.2">
      <c r="G10591" s="32"/>
      <c r="H10591" s="32"/>
      <c r="I10591" s="32"/>
      <c r="J10591" s="32"/>
      <c r="K10591" s="32"/>
      <c r="L10591" s="32"/>
    </row>
    <row r="10592" spans="7:12" x14ac:dyDescent="0.2">
      <c r="G10592" s="32"/>
      <c r="H10592" s="32"/>
      <c r="I10592" s="32"/>
      <c r="J10592" s="32"/>
      <c r="K10592" s="32"/>
      <c r="L10592" s="32"/>
    </row>
    <row r="10593" spans="7:12" x14ac:dyDescent="0.2">
      <c r="G10593" s="32"/>
      <c r="H10593" s="32"/>
      <c r="I10593" s="32"/>
      <c r="J10593" s="32"/>
      <c r="K10593" s="32"/>
      <c r="L10593" s="32"/>
    </row>
    <row r="10594" spans="7:12" x14ac:dyDescent="0.2">
      <c r="G10594" s="32"/>
      <c r="H10594" s="32"/>
      <c r="I10594" s="32"/>
      <c r="J10594" s="32"/>
      <c r="K10594" s="32"/>
      <c r="L10594" s="32"/>
    </row>
    <row r="10595" spans="7:12" x14ac:dyDescent="0.2">
      <c r="G10595" s="32"/>
      <c r="H10595" s="32"/>
      <c r="I10595" s="32"/>
      <c r="J10595" s="32"/>
      <c r="K10595" s="32"/>
      <c r="L10595" s="32"/>
    </row>
    <row r="10596" spans="7:12" x14ac:dyDescent="0.2">
      <c r="G10596" s="32"/>
      <c r="H10596" s="32"/>
      <c r="I10596" s="32"/>
      <c r="J10596" s="32"/>
      <c r="K10596" s="32"/>
      <c r="L10596" s="32"/>
    </row>
    <row r="10597" spans="7:12" x14ac:dyDescent="0.2">
      <c r="G10597" s="32"/>
      <c r="H10597" s="32"/>
      <c r="I10597" s="32"/>
      <c r="J10597" s="32"/>
      <c r="K10597" s="32"/>
      <c r="L10597" s="32"/>
    </row>
    <row r="10598" spans="7:12" x14ac:dyDescent="0.2">
      <c r="G10598" s="32"/>
      <c r="H10598" s="32"/>
      <c r="I10598" s="32"/>
      <c r="J10598" s="32"/>
      <c r="K10598" s="32"/>
      <c r="L10598" s="32"/>
    </row>
    <row r="10599" spans="7:12" x14ac:dyDescent="0.2">
      <c r="G10599" s="32"/>
      <c r="H10599" s="32"/>
      <c r="I10599" s="32"/>
      <c r="J10599" s="32"/>
      <c r="K10599" s="32"/>
      <c r="L10599" s="32"/>
    </row>
    <row r="10600" spans="7:12" x14ac:dyDescent="0.2">
      <c r="G10600" s="32"/>
      <c r="H10600" s="32"/>
      <c r="I10600" s="32"/>
      <c r="J10600" s="32"/>
      <c r="K10600" s="32"/>
      <c r="L10600" s="32"/>
    </row>
    <row r="10601" spans="7:12" x14ac:dyDescent="0.2">
      <c r="G10601" s="32"/>
      <c r="H10601" s="32"/>
      <c r="I10601" s="32"/>
      <c r="J10601" s="32"/>
      <c r="K10601" s="32"/>
      <c r="L10601" s="32"/>
    </row>
    <row r="10602" spans="7:12" x14ac:dyDescent="0.2">
      <c r="G10602" s="32"/>
      <c r="H10602" s="32"/>
      <c r="I10602" s="32"/>
      <c r="J10602" s="32"/>
      <c r="K10602" s="32"/>
      <c r="L10602" s="32"/>
    </row>
    <row r="10603" spans="7:12" x14ac:dyDescent="0.2">
      <c r="G10603" s="32"/>
      <c r="H10603" s="32"/>
      <c r="I10603" s="32"/>
      <c r="J10603" s="32"/>
      <c r="K10603" s="32"/>
      <c r="L10603" s="32"/>
    </row>
    <row r="10604" spans="7:12" x14ac:dyDescent="0.2">
      <c r="G10604" s="32"/>
      <c r="H10604" s="32"/>
      <c r="I10604" s="32"/>
      <c r="J10604" s="32"/>
      <c r="K10604" s="32"/>
      <c r="L10604" s="32"/>
    </row>
    <row r="10605" spans="7:12" x14ac:dyDescent="0.2">
      <c r="G10605" s="32"/>
      <c r="H10605" s="32"/>
      <c r="I10605" s="32"/>
      <c r="J10605" s="32"/>
      <c r="K10605" s="32"/>
      <c r="L10605" s="32"/>
    </row>
    <row r="10606" spans="7:12" x14ac:dyDescent="0.2">
      <c r="G10606" s="32"/>
      <c r="H10606" s="32"/>
      <c r="I10606" s="32"/>
      <c r="J10606" s="32"/>
      <c r="K10606" s="32"/>
      <c r="L10606" s="32"/>
    </row>
    <row r="10607" spans="7:12" x14ac:dyDescent="0.2">
      <c r="G10607" s="32"/>
      <c r="H10607" s="32"/>
      <c r="I10607" s="32"/>
      <c r="J10607" s="32"/>
      <c r="K10607" s="32"/>
      <c r="L10607" s="32"/>
    </row>
    <row r="10608" spans="7:12" x14ac:dyDescent="0.2">
      <c r="G10608" s="32"/>
      <c r="H10608" s="32"/>
      <c r="I10608" s="32"/>
      <c r="J10608" s="32"/>
      <c r="K10608" s="32"/>
      <c r="L10608" s="32"/>
    </row>
    <row r="10609" spans="7:12" x14ac:dyDescent="0.2">
      <c r="G10609" s="32"/>
      <c r="H10609" s="32"/>
      <c r="I10609" s="32"/>
      <c r="J10609" s="32"/>
      <c r="K10609" s="32"/>
      <c r="L10609" s="32"/>
    </row>
    <row r="10610" spans="7:12" x14ac:dyDescent="0.2">
      <c r="G10610" s="32"/>
      <c r="H10610" s="32"/>
      <c r="I10610" s="32"/>
      <c r="J10610" s="32"/>
      <c r="K10610" s="32"/>
      <c r="L10610" s="32"/>
    </row>
    <row r="10611" spans="7:12" x14ac:dyDescent="0.2">
      <c r="G10611" s="32"/>
      <c r="H10611" s="32"/>
      <c r="I10611" s="32"/>
      <c r="J10611" s="32"/>
      <c r="K10611" s="32"/>
      <c r="L10611" s="32"/>
    </row>
    <row r="10612" spans="7:12" x14ac:dyDescent="0.2">
      <c r="G10612" s="32"/>
      <c r="H10612" s="32"/>
      <c r="I10612" s="32"/>
      <c r="J10612" s="32"/>
      <c r="K10612" s="32"/>
      <c r="L10612" s="32"/>
    </row>
    <row r="10613" spans="7:12" x14ac:dyDescent="0.2">
      <c r="G10613" s="32"/>
      <c r="H10613" s="32"/>
      <c r="I10613" s="32"/>
      <c r="J10613" s="32"/>
      <c r="K10613" s="32"/>
      <c r="L10613" s="32"/>
    </row>
    <row r="10614" spans="7:12" x14ac:dyDescent="0.2">
      <c r="G10614" s="32"/>
      <c r="H10614" s="32"/>
      <c r="I10614" s="32"/>
      <c r="J10614" s="32"/>
      <c r="K10614" s="32"/>
      <c r="L10614" s="32"/>
    </row>
    <row r="10615" spans="7:12" x14ac:dyDescent="0.2">
      <c r="G10615" s="32"/>
      <c r="H10615" s="32"/>
      <c r="I10615" s="32"/>
      <c r="J10615" s="32"/>
      <c r="K10615" s="32"/>
      <c r="L10615" s="32"/>
    </row>
    <row r="10616" spans="7:12" x14ac:dyDescent="0.2">
      <c r="G10616" s="32"/>
      <c r="H10616" s="32"/>
      <c r="I10616" s="32"/>
      <c r="J10616" s="32"/>
      <c r="K10616" s="32"/>
      <c r="L10616" s="32"/>
    </row>
    <row r="10617" spans="7:12" x14ac:dyDescent="0.2">
      <c r="G10617" s="32"/>
      <c r="H10617" s="32"/>
      <c r="I10617" s="32"/>
      <c r="J10617" s="32"/>
      <c r="K10617" s="32"/>
      <c r="L10617" s="32"/>
    </row>
    <row r="10618" spans="7:12" x14ac:dyDescent="0.2">
      <c r="G10618" s="32"/>
      <c r="H10618" s="32"/>
      <c r="I10618" s="32"/>
      <c r="J10618" s="32"/>
      <c r="K10618" s="32"/>
      <c r="L10618" s="32"/>
    </row>
    <row r="10619" spans="7:12" x14ac:dyDescent="0.2">
      <c r="G10619" s="32"/>
      <c r="H10619" s="32"/>
      <c r="I10619" s="32"/>
      <c r="J10619" s="32"/>
      <c r="K10619" s="32"/>
      <c r="L10619" s="32"/>
    </row>
    <row r="10620" spans="7:12" x14ac:dyDescent="0.2">
      <c r="G10620" s="32"/>
      <c r="H10620" s="32"/>
      <c r="I10620" s="32"/>
      <c r="J10620" s="32"/>
      <c r="K10620" s="32"/>
      <c r="L10620" s="32"/>
    </row>
    <row r="10621" spans="7:12" x14ac:dyDescent="0.2">
      <c r="G10621" s="32"/>
      <c r="H10621" s="32"/>
      <c r="I10621" s="32"/>
      <c r="J10621" s="32"/>
      <c r="K10621" s="32"/>
      <c r="L10621" s="32"/>
    </row>
    <row r="10622" spans="7:12" x14ac:dyDescent="0.2">
      <c r="G10622" s="32"/>
      <c r="H10622" s="32"/>
      <c r="I10622" s="32"/>
      <c r="J10622" s="32"/>
      <c r="K10622" s="32"/>
      <c r="L10622" s="32"/>
    </row>
    <row r="10623" spans="7:12" x14ac:dyDescent="0.2">
      <c r="G10623" s="32"/>
      <c r="H10623" s="32"/>
      <c r="I10623" s="32"/>
      <c r="J10623" s="32"/>
      <c r="K10623" s="32"/>
      <c r="L10623" s="32"/>
    </row>
    <row r="10624" spans="7:12" x14ac:dyDescent="0.2">
      <c r="G10624" s="32"/>
      <c r="H10624" s="32"/>
      <c r="I10624" s="32"/>
      <c r="J10624" s="32"/>
      <c r="K10624" s="32"/>
      <c r="L10624" s="32"/>
    </row>
    <row r="10625" spans="7:12" x14ac:dyDescent="0.2">
      <c r="G10625" s="32"/>
      <c r="H10625" s="32"/>
      <c r="I10625" s="32"/>
      <c r="J10625" s="32"/>
      <c r="K10625" s="32"/>
      <c r="L10625" s="32"/>
    </row>
    <row r="10626" spans="7:12" x14ac:dyDescent="0.2">
      <c r="G10626" s="32"/>
      <c r="H10626" s="32"/>
      <c r="I10626" s="32"/>
      <c r="J10626" s="32"/>
      <c r="K10626" s="32"/>
      <c r="L10626" s="32"/>
    </row>
    <row r="10627" spans="7:12" x14ac:dyDescent="0.2">
      <c r="G10627" s="32"/>
      <c r="H10627" s="32"/>
      <c r="I10627" s="32"/>
      <c r="J10627" s="32"/>
      <c r="K10627" s="32"/>
      <c r="L10627" s="32"/>
    </row>
    <row r="10628" spans="7:12" x14ac:dyDescent="0.2">
      <c r="G10628" s="32"/>
      <c r="H10628" s="32"/>
      <c r="I10628" s="32"/>
      <c r="J10628" s="32"/>
      <c r="K10628" s="32"/>
      <c r="L10628" s="32"/>
    </row>
    <row r="10629" spans="7:12" x14ac:dyDescent="0.2">
      <c r="G10629" s="32"/>
      <c r="H10629" s="32"/>
      <c r="I10629" s="32"/>
      <c r="J10629" s="32"/>
      <c r="K10629" s="32"/>
      <c r="L10629" s="32"/>
    </row>
    <row r="10630" spans="7:12" x14ac:dyDescent="0.2">
      <c r="G10630" s="32"/>
      <c r="H10630" s="32"/>
      <c r="I10630" s="32"/>
      <c r="J10630" s="32"/>
      <c r="K10630" s="32"/>
      <c r="L10630" s="32"/>
    </row>
    <row r="10631" spans="7:12" x14ac:dyDescent="0.2">
      <c r="G10631" s="32"/>
      <c r="H10631" s="32"/>
      <c r="I10631" s="32"/>
      <c r="J10631" s="32"/>
      <c r="K10631" s="32"/>
      <c r="L10631" s="32"/>
    </row>
    <row r="10632" spans="7:12" x14ac:dyDescent="0.2">
      <c r="G10632" s="32"/>
      <c r="H10632" s="32"/>
      <c r="I10632" s="32"/>
      <c r="J10632" s="32"/>
      <c r="K10632" s="32"/>
      <c r="L10632" s="32"/>
    </row>
    <row r="10633" spans="7:12" x14ac:dyDescent="0.2">
      <c r="G10633" s="32"/>
      <c r="H10633" s="32"/>
      <c r="I10633" s="32"/>
      <c r="J10633" s="32"/>
      <c r="K10633" s="32"/>
      <c r="L10633" s="32"/>
    </row>
    <row r="10634" spans="7:12" x14ac:dyDescent="0.2">
      <c r="G10634" s="32"/>
      <c r="H10634" s="32"/>
      <c r="I10634" s="32"/>
      <c r="J10634" s="32"/>
      <c r="K10634" s="32"/>
      <c r="L10634" s="32"/>
    </row>
    <row r="10635" spans="7:12" x14ac:dyDescent="0.2">
      <c r="G10635" s="32"/>
      <c r="H10635" s="32"/>
      <c r="I10635" s="32"/>
      <c r="J10635" s="32"/>
      <c r="K10635" s="32"/>
      <c r="L10635" s="32"/>
    </row>
    <row r="10636" spans="7:12" x14ac:dyDescent="0.2">
      <c r="G10636" s="32"/>
      <c r="H10636" s="32"/>
      <c r="I10636" s="32"/>
      <c r="J10636" s="32"/>
      <c r="K10636" s="32"/>
      <c r="L10636" s="32"/>
    </row>
    <row r="10637" spans="7:12" x14ac:dyDescent="0.2">
      <c r="G10637" s="32"/>
      <c r="H10637" s="32"/>
      <c r="I10637" s="32"/>
      <c r="J10637" s="32"/>
      <c r="K10637" s="32"/>
      <c r="L10637" s="32"/>
    </row>
    <row r="10638" spans="7:12" x14ac:dyDescent="0.2">
      <c r="G10638" s="32"/>
      <c r="H10638" s="32"/>
      <c r="I10638" s="32"/>
      <c r="J10638" s="32"/>
      <c r="K10638" s="32"/>
      <c r="L10638" s="32"/>
    </row>
    <row r="10639" spans="7:12" x14ac:dyDescent="0.2">
      <c r="G10639" s="32"/>
      <c r="H10639" s="32"/>
      <c r="I10639" s="32"/>
      <c r="J10639" s="32"/>
      <c r="K10639" s="32"/>
      <c r="L10639" s="32"/>
    </row>
    <row r="10640" spans="7:12" x14ac:dyDescent="0.2">
      <c r="G10640" s="32"/>
      <c r="H10640" s="32"/>
      <c r="I10640" s="32"/>
      <c r="J10640" s="32"/>
      <c r="K10640" s="32"/>
      <c r="L10640" s="32"/>
    </row>
    <row r="10641" spans="7:12" x14ac:dyDescent="0.2">
      <c r="G10641" s="32"/>
      <c r="H10641" s="32"/>
      <c r="I10641" s="32"/>
      <c r="J10641" s="32"/>
      <c r="K10641" s="32"/>
      <c r="L10641" s="32"/>
    </row>
    <row r="10642" spans="7:12" x14ac:dyDescent="0.2">
      <c r="G10642" s="32"/>
      <c r="H10642" s="32"/>
      <c r="I10642" s="32"/>
      <c r="J10642" s="32"/>
      <c r="K10642" s="32"/>
      <c r="L10642" s="32"/>
    </row>
    <row r="10643" spans="7:12" x14ac:dyDescent="0.2">
      <c r="G10643" s="32"/>
      <c r="H10643" s="32"/>
      <c r="I10643" s="32"/>
      <c r="J10643" s="32"/>
      <c r="K10643" s="32"/>
      <c r="L10643" s="32"/>
    </row>
    <row r="10644" spans="7:12" x14ac:dyDescent="0.2">
      <c r="G10644" s="32"/>
      <c r="H10644" s="32"/>
      <c r="I10644" s="32"/>
      <c r="J10644" s="32"/>
      <c r="K10644" s="32"/>
      <c r="L10644" s="32"/>
    </row>
    <row r="10645" spans="7:12" x14ac:dyDescent="0.2">
      <c r="G10645" s="32"/>
      <c r="H10645" s="32"/>
      <c r="I10645" s="32"/>
      <c r="J10645" s="32"/>
      <c r="K10645" s="32"/>
      <c r="L10645" s="32"/>
    </row>
    <row r="10646" spans="7:12" x14ac:dyDescent="0.2">
      <c r="G10646" s="32"/>
      <c r="H10646" s="32"/>
      <c r="I10646" s="32"/>
      <c r="J10646" s="32"/>
      <c r="K10646" s="32"/>
      <c r="L10646" s="32"/>
    </row>
    <row r="10647" spans="7:12" x14ac:dyDescent="0.2">
      <c r="G10647" s="32"/>
      <c r="H10647" s="32"/>
      <c r="I10647" s="32"/>
      <c r="J10647" s="32"/>
      <c r="K10647" s="32"/>
      <c r="L10647" s="32"/>
    </row>
    <row r="10648" spans="7:12" x14ac:dyDescent="0.2">
      <c r="G10648" s="32"/>
      <c r="H10648" s="32"/>
      <c r="I10648" s="32"/>
      <c r="J10648" s="32"/>
      <c r="K10648" s="32"/>
      <c r="L10648" s="32"/>
    </row>
    <row r="10649" spans="7:12" x14ac:dyDescent="0.2">
      <c r="G10649" s="32"/>
      <c r="H10649" s="32"/>
      <c r="I10649" s="32"/>
      <c r="J10649" s="32"/>
      <c r="K10649" s="32"/>
      <c r="L10649" s="32"/>
    </row>
    <row r="10650" spans="7:12" x14ac:dyDescent="0.2">
      <c r="G10650" s="32"/>
      <c r="H10650" s="32"/>
      <c r="I10650" s="32"/>
      <c r="J10650" s="32"/>
      <c r="K10650" s="32"/>
      <c r="L10650" s="32"/>
    </row>
    <row r="10651" spans="7:12" x14ac:dyDescent="0.2">
      <c r="G10651" s="32"/>
      <c r="H10651" s="32"/>
      <c r="I10651" s="32"/>
      <c r="J10651" s="32"/>
      <c r="K10651" s="32"/>
      <c r="L10651" s="32"/>
    </row>
    <row r="10652" spans="7:12" x14ac:dyDescent="0.2">
      <c r="G10652" s="32"/>
      <c r="H10652" s="32"/>
      <c r="I10652" s="32"/>
      <c r="J10652" s="32"/>
      <c r="K10652" s="32"/>
      <c r="L10652" s="32"/>
    </row>
    <row r="10653" spans="7:12" x14ac:dyDescent="0.2">
      <c r="G10653" s="32"/>
      <c r="H10653" s="32"/>
      <c r="I10653" s="32"/>
      <c r="J10653" s="32"/>
      <c r="K10653" s="32"/>
      <c r="L10653" s="32"/>
    </row>
    <row r="10654" spans="7:12" x14ac:dyDescent="0.2">
      <c r="G10654" s="32"/>
      <c r="H10654" s="32"/>
      <c r="I10654" s="32"/>
      <c r="J10654" s="32"/>
      <c r="K10654" s="32"/>
      <c r="L10654" s="32"/>
    </row>
    <row r="10655" spans="7:12" x14ac:dyDescent="0.2">
      <c r="G10655" s="32"/>
      <c r="H10655" s="32"/>
      <c r="I10655" s="32"/>
      <c r="J10655" s="32"/>
      <c r="K10655" s="32"/>
      <c r="L10655" s="32"/>
    </row>
    <row r="10656" spans="7:12" x14ac:dyDescent="0.2">
      <c r="G10656" s="32"/>
      <c r="H10656" s="32"/>
      <c r="I10656" s="32"/>
      <c r="J10656" s="32"/>
      <c r="K10656" s="32"/>
      <c r="L10656" s="32"/>
    </row>
    <row r="10657" spans="7:12" x14ac:dyDescent="0.2">
      <c r="G10657" s="32"/>
      <c r="H10657" s="32"/>
      <c r="I10657" s="32"/>
      <c r="J10657" s="32"/>
      <c r="K10657" s="32"/>
      <c r="L10657" s="32"/>
    </row>
    <row r="10658" spans="7:12" x14ac:dyDescent="0.2">
      <c r="G10658" s="32"/>
      <c r="H10658" s="32"/>
      <c r="I10658" s="32"/>
      <c r="J10658" s="32"/>
      <c r="K10658" s="32"/>
      <c r="L10658" s="32"/>
    </row>
    <row r="10659" spans="7:12" x14ac:dyDescent="0.2">
      <c r="G10659" s="32"/>
      <c r="H10659" s="32"/>
      <c r="I10659" s="32"/>
      <c r="J10659" s="32"/>
      <c r="K10659" s="32"/>
      <c r="L10659" s="32"/>
    </row>
    <row r="10660" spans="7:12" x14ac:dyDescent="0.2">
      <c r="G10660" s="32"/>
      <c r="H10660" s="32"/>
      <c r="I10660" s="32"/>
      <c r="J10660" s="32"/>
      <c r="K10660" s="32"/>
      <c r="L10660" s="32"/>
    </row>
    <row r="10661" spans="7:12" x14ac:dyDescent="0.2">
      <c r="G10661" s="32"/>
      <c r="H10661" s="32"/>
      <c r="I10661" s="32"/>
      <c r="J10661" s="32"/>
      <c r="K10661" s="32"/>
      <c r="L10661" s="32"/>
    </row>
    <row r="10662" spans="7:12" x14ac:dyDescent="0.2">
      <c r="G10662" s="32"/>
      <c r="H10662" s="32"/>
      <c r="I10662" s="32"/>
      <c r="J10662" s="32"/>
      <c r="K10662" s="32"/>
      <c r="L10662" s="32"/>
    </row>
    <row r="10663" spans="7:12" x14ac:dyDescent="0.2">
      <c r="G10663" s="32"/>
      <c r="H10663" s="32"/>
      <c r="I10663" s="32"/>
      <c r="J10663" s="32"/>
      <c r="K10663" s="32"/>
      <c r="L10663" s="32"/>
    </row>
    <row r="10664" spans="7:12" x14ac:dyDescent="0.2">
      <c r="G10664" s="32"/>
      <c r="H10664" s="32"/>
      <c r="I10664" s="32"/>
      <c r="J10664" s="32"/>
      <c r="K10664" s="32"/>
      <c r="L10664" s="32"/>
    </row>
    <row r="10665" spans="7:12" x14ac:dyDescent="0.2">
      <c r="G10665" s="32"/>
      <c r="H10665" s="32"/>
      <c r="I10665" s="32"/>
      <c r="J10665" s="32"/>
      <c r="K10665" s="32"/>
      <c r="L10665" s="32"/>
    </row>
    <row r="10666" spans="7:12" x14ac:dyDescent="0.2">
      <c r="G10666" s="32"/>
      <c r="H10666" s="32"/>
      <c r="I10666" s="32"/>
      <c r="J10666" s="32"/>
      <c r="K10666" s="32"/>
      <c r="L10666" s="32"/>
    </row>
    <row r="10667" spans="7:12" x14ac:dyDescent="0.2">
      <c r="G10667" s="32"/>
      <c r="H10667" s="32"/>
      <c r="I10667" s="32"/>
      <c r="J10667" s="32"/>
      <c r="K10667" s="32"/>
      <c r="L10667" s="32"/>
    </row>
    <row r="10668" spans="7:12" x14ac:dyDescent="0.2">
      <c r="G10668" s="32"/>
      <c r="H10668" s="32"/>
      <c r="I10668" s="32"/>
      <c r="J10668" s="32"/>
      <c r="K10668" s="32"/>
      <c r="L10668" s="32"/>
    </row>
    <row r="10669" spans="7:12" x14ac:dyDescent="0.2">
      <c r="G10669" s="32"/>
      <c r="H10669" s="32"/>
      <c r="I10669" s="32"/>
      <c r="J10669" s="32"/>
      <c r="K10669" s="32"/>
      <c r="L10669" s="32"/>
    </row>
    <row r="10670" spans="7:12" x14ac:dyDescent="0.2">
      <c r="G10670" s="32"/>
      <c r="H10670" s="32"/>
      <c r="I10670" s="32"/>
      <c r="J10670" s="32"/>
      <c r="K10670" s="32"/>
      <c r="L10670" s="32"/>
    </row>
    <row r="10671" spans="7:12" x14ac:dyDescent="0.2">
      <c r="G10671" s="32"/>
      <c r="H10671" s="32"/>
      <c r="I10671" s="32"/>
      <c r="J10671" s="32"/>
      <c r="K10671" s="32"/>
      <c r="L10671" s="32"/>
    </row>
    <row r="10672" spans="7:12" x14ac:dyDescent="0.2">
      <c r="G10672" s="32"/>
      <c r="H10672" s="32"/>
      <c r="I10672" s="32"/>
      <c r="J10672" s="32"/>
      <c r="K10672" s="32"/>
      <c r="L10672" s="32"/>
    </row>
    <row r="10673" spans="7:12" x14ac:dyDescent="0.2">
      <c r="G10673" s="32"/>
      <c r="H10673" s="32"/>
      <c r="I10673" s="32"/>
      <c r="J10673" s="32"/>
      <c r="K10673" s="32"/>
      <c r="L10673" s="32"/>
    </row>
    <row r="10674" spans="7:12" x14ac:dyDescent="0.2">
      <c r="G10674" s="32"/>
      <c r="H10674" s="32"/>
      <c r="I10674" s="32"/>
      <c r="J10674" s="32"/>
      <c r="K10674" s="32"/>
      <c r="L10674" s="32"/>
    </row>
    <row r="10675" spans="7:12" x14ac:dyDescent="0.2">
      <c r="G10675" s="32"/>
      <c r="H10675" s="32"/>
      <c r="I10675" s="32"/>
      <c r="J10675" s="32"/>
      <c r="K10675" s="32"/>
      <c r="L10675" s="32"/>
    </row>
    <row r="10676" spans="7:12" x14ac:dyDescent="0.2">
      <c r="G10676" s="32"/>
      <c r="H10676" s="32"/>
      <c r="I10676" s="32"/>
      <c r="J10676" s="32"/>
      <c r="K10676" s="32"/>
      <c r="L10676" s="32"/>
    </row>
    <row r="10677" spans="7:12" x14ac:dyDescent="0.2">
      <c r="G10677" s="32"/>
      <c r="H10677" s="32"/>
      <c r="I10677" s="32"/>
      <c r="J10677" s="32"/>
      <c r="K10677" s="32"/>
      <c r="L10677" s="32"/>
    </row>
    <row r="10678" spans="7:12" x14ac:dyDescent="0.2">
      <c r="G10678" s="32"/>
      <c r="H10678" s="32"/>
      <c r="I10678" s="32"/>
      <c r="J10678" s="32"/>
      <c r="K10678" s="32"/>
      <c r="L10678" s="32"/>
    </row>
    <row r="10679" spans="7:12" x14ac:dyDescent="0.2">
      <c r="G10679" s="32"/>
      <c r="H10679" s="32"/>
      <c r="I10679" s="32"/>
      <c r="J10679" s="32"/>
      <c r="K10679" s="32"/>
      <c r="L10679" s="32"/>
    </row>
    <row r="10680" spans="7:12" x14ac:dyDescent="0.2">
      <c r="G10680" s="32"/>
      <c r="H10680" s="32"/>
      <c r="I10680" s="32"/>
      <c r="J10680" s="32"/>
      <c r="K10680" s="32"/>
      <c r="L10680" s="32"/>
    </row>
    <row r="10681" spans="7:12" x14ac:dyDescent="0.2">
      <c r="G10681" s="32"/>
      <c r="H10681" s="32"/>
      <c r="I10681" s="32"/>
      <c r="J10681" s="32"/>
      <c r="K10681" s="32"/>
      <c r="L10681" s="32"/>
    </row>
    <row r="10682" spans="7:12" x14ac:dyDescent="0.2">
      <c r="G10682" s="32"/>
      <c r="H10682" s="32"/>
      <c r="I10682" s="32"/>
      <c r="J10682" s="32"/>
      <c r="K10682" s="32"/>
      <c r="L10682" s="32"/>
    </row>
    <row r="10683" spans="7:12" x14ac:dyDescent="0.2">
      <c r="G10683" s="32"/>
      <c r="H10683" s="32"/>
      <c r="I10683" s="32"/>
      <c r="J10683" s="32"/>
      <c r="K10683" s="32"/>
      <c r="L10683" s="32"/>
    </row>
    <row r="10684" spans="7:12" x14ac:dyDescent="0.2">
      <c r="G10684" s="32"/>
      <c r="H10684" s="32"/>
      <c r="I10684" s="32"/>
      <c r="J10684" s="32"/>
      <c r="K10684" s="32"/>
      <c r="L10684" s="32"/>
    </row>
    <row r="10685" spans="7:12" x14ac:dyDescent="0.2">
      <c r="G10685" s="32"/>
      <c r="H10685" s="32"/>
      <c r="I10685" s="32"/>
      <c r="J10685" s="32"/>
      <c r="K10685" s="32"/>
      <c r="L10685" s="32"/>
    </row>
    <row r="10686" spans="7:12" x14ac:dyDescent="0.2">
      <c r="G10686" s="32"/>
      <c r="H10686" s="32"/>
      <c r="I10686" s="32"/>
      <c r="J10686" s="32"/>
      <c r="K10686" s="32"/>
      <c r="L10686" s="32"/>
    </row>
    <row r="10687" spans="7:12" x14ac:dyDescent="0.2">
      <c r="G10687" s="32"/>
      <c r="H10687" s="32"/>
      <c r="I10687" s="32"/>
      <c r="J10687" s="32"/>
      <c r="K10687" s="32"/>
      <c r="L10687" s="32"/>
    </row>
    <row r="10688" spans="7:12" x14ac:dyDescent="0.2">
      <c r="G10688" s="32"/>
      <c r="H10688" s="32"/>
      <c r="I10688" s="32"/>
      <c r="J10688" s="32"/>
      <c r="K10688" s="32"/>
      <c r="L10688" s="32"/>
    </row>
    <row r="10689" spans="7:12" x14ac:dyDescent="0.2">
      <c r="G10689" s="32"/>
      <c r="H10689" s="32"/>
      <c r="I10689" s="32"/>
      <c r="J10689" s="32"/>
      <c r="K10689" s="32"/>
      <c r="L10689" s="32"/>
    </row>
    <row r="10690" spans="7:12" x14ac:dyDescent="0.2">
      <c r="G10690" s="32"/>
      <c r="H10690" s="32"/>
      <c r="I10690" s="32"/>
      <c r="J10690" s="32"/>
      <c r="K10690" s="32"/>
      <c r="L10690" s="32"/>
    </row>
    <row r="10691" spans="7:12" x14ac:dyDescent="0.2">
      <c r="G10691" s="32"/>
      <c r="H10691" s="32"/>
      <c r="I10691" s="32"/>
      <c r="J10691" s="32"/>
      <c r="K10691" s="32"/>
      <c r="L10691" s="32"/>
    </row>
    <row r="10692" spans="7:12" x14ac:dyDescent="0.2">
      <c r="G10692" s="32"/>
      <c r="H10692" s="32"/>
      <c r="I10692" s="32"/>
      <c r="J10692" s="32"/>
      <c r="K10692" s="32"/>
      <c r="L10692" s="32"/>
    </row>
    <row r="10693" spans="7:12" x14ac:dyDescent="0.2">
      <c r="G10693" s="32"/>
      <c r="H10693" s="32"/>
      <c r="I10693" s="32"/>
      <c r="J10693" s="32"/>
      <c r="K10693" s="32"/>
      <c r="L10693" s="32"/>
    </row>
    <row r="10694" spans="7:12" x14ac:dyDescent="0.2">
      <c r="G10694" s="32"/>
      <c r="H10694" s="32"/>
      <c r="I10694" s="32"/>
      <c r="J10694" s="32"/>
      <c r="K10694" s="32"/>
      <c r="L10694" s="32"/>
    </row>
    <row r="10695" spans="7:12" x14ac:dyDescent="0.2">
      <c r="G10695" s="32"/>
      <c r="H10695" s="32"/>
      <c r="I10695" s="32"/>
      <c r="J10695" s="32"/>
      <c r="K10695" s="32"/>
      <c r="L10695" s="32"/>
    </row>
    <row r="10696" spans="7:12" x14ac:dyDescent="0.2">
      <c r="G10696" s="32"/>
      <c r="H10696" s="32"/>
      <c r="I10696" s="32"/>
      <c r="J10696" s="32"/>
      <c r="K10696" s="32"/>
      <c r="L10696" s="32"/>
    </row>
    <row r="10697" spans="7:12" x14ac:dyDescent="0.2">
      <c r="G10697" s="32"/>
      <c r="H10697" s="32"/>
      <c r="I10697" s="32"/>
      <c r="J10697" s="32"/>
      <c r="K10697" s="32"/>
      <c r="L10697" s="32"/>
    </row>
    <row r="10698" spans="7:12" x14ac:dyDescent="0.2">
      <c r="G10698" s="32"/>
      <c r="H10698" s="32"/>
      <c r="I10698" s="32"/>
      <c r="J10698" s="32"/>
      <c r="K10698" s="32"/>
      <c r="L10698" s="32"/>
    </row>
    <row r="10699" spans="7:12" x14ac:dyDescent="0.2">
      <c r="G10699" s="32"/>
      <c r="H10699" s="32"/>
      <c r="I10699" s="32"/>
      <c r="J10699" s="32"/>
      <c r="K10699" s="32"/>
      <c r="L10699" s="32"/>
    </row>
    <row r="10700" spans="7:12" x14ac:dyDescent="0.2">
      <c r="G10700" s="32"/>
      <c r="H10700" s="32"/>
      <c r="I10700" s="32"/>
      <c r="J10700" s="32"/>
      <c r="K10700" s="32"/>
      <c r="L10700" s="32"/>
    </row>
    <row r="10701" spans="7:12" x14ac:dyDescent="0.2">
      <c r="G10701" s="32"/>
      <c r="H10701" s="32"/>
      <c r="I10701" s="32"/>
      <c r="J10701" s="32"/>
      <c r="K10701" s="32"/>
      <c r="L10701" s="32"/>
    </row>
    <row r="10702" spans="7:12" x14ac:dyDescent="0.2">
      <c r="G10702" s="32"/>
      <c r="H10702" s="32"/>
      <c r="I10702" s="32"/>
      <c r="J10702" s="32"/>
      <c r="K10702" s="32"/>
      <c r="L10702" s="32"/>
    </row>
    <row r="10703" spans="7:12" x14ac:dyDescent="0.2">
      <c r="G10703" s="32"/>
      <c r="H10703" s="32"/>
      <c r="I10703" s="32"/>
      <c r="J10703" s="32"/>
      <c r="K10703" s="32"/>
      <c r="L10703" s="32"/>
    </row>
    <row r="10704" spans="7:12" x14ac:dyDescent="0.2">
      <c r="G10704" s="32"/>
      <c r="H10704" s="32"/>
      <c r="I10704" s="32"/>
      <c r="J10704" s="32"/>
      <c r="K10704" s="32"/>
      <c r="L10704" s="32"/>
    </row>
    <row r="10705" spans="7:12" x14ac:dyDescent="0.2">
      <c r="G10705" s="32"/>
      <c r="H10705" s="32"/>
      <c r="I10705" s="32"/>
      <c r="J10705" s="32"/>
      <c r="K10705" s="32"/>
      <c r="L10705" s="32"/>
    </row>
    <row r="10706" spans="7:12" x14ac:dyDescent="0.2">
      <c r="G10706" s="32"/>
      <c r="H10706" s="32"/>
      <c r="I10706" s="32"/>
      <c r="J10706" s="32"/>
      <c r="K10706" s="32"/>
      <c r="L10706" s="32"/>
    </row>
    <row r="10707" spans="7:12" x14ac:dyDescent="0.2">
      <c r="G10707" s="32"/>
      <c r="H10707" s="32"/>
      <c r="I10707" s="32"/>
      <c r="J10707" s="32"/>
      <c r="K10707" s="32"/>
      <c r="L10707" s="32"/>
    </row>
    <row r="10708" spans="7:12" x14ac:dyDescent="0.2">
      <c r="G10708" s="32"/>
      <c r="H10708" s="32"/>
      <c r="I10708" s="32"/>
      <c r="J10708" s="32"/>
      <c r="K10708" s="32"/>
      <c r="L10708" s="32"/>
    </row>
    <row r="10709" spans="7:12" x14ac:dyDescent="0.2">
      <c r="G10709" s="32"/>
      <c r="H10709" s="32"/>
      <c r="I10709" s="32"/>
      <c r="J10709" s="32"/>
      <c r="K10709" s="32"/>
      <c r="L10709" s="32"/>
    </row>
    <row r="10710" spans="7:12" x14ac:dyDescent="0.2">
      <c r="G10710" s="32"/>
      <c r="H10710" s="32"/>
      <c r="I10710" s="32"/>
      <c r="J10710" s="32"/>
      <c r="K10710" s="32"/>
      <c r="L10710" s="32"/>
    </row>
    <row r="10711" spans="7:12" x14ac:dyDescent="0.2">
      <c r="G10711" s="32"/>
      <c r="H10711" s="32"/>
      <c r="I10711" s="32"/>
      <c r="J10711" s="32"/>
      <c r="K10711" s="32"/>
      <c r="L10711" s="32"/>
    </row>
    <row r="10712" spans="7:12" x14ac:dyDescent="0.2">
      <c r="G10712" s="32"/>
      <c r="H10712" s="32"/>
      <c r="I10712" s="32"/>
      <c r="J10712" s="32"/>
      <c r="K10712" s="32"/>
      <c r="L10712" s="32"/>
    </row>
    <row r="10713" spans="7:12" x14ac:dyDescent="0.2">
      <c r="G10713" s="32"/>
      <c r="H10713" s="32"/>
      <c r="I10713" s="32"/>
      <c r="J10713" s="32"/>
      <c r="K10713" s="32"/>
      <c r="L10713" s="32"/>
    </row>
    <row r="10714" spans="7:12" x14ac:dyDescent="0.2">
      <c r="G10714" s="32"/>
      <c r="H10714" s="32"/>
      <c r="I10714" s="32"/>
      <c r="J10714" s="32"/>
      <c r="K10714" s="32"/>
      <c r="L10714" s="32"/>
    </row>
    <row r="10715" spans="7:12" x14ac:dyDescent="0.2">
      <c r="G10715" s="32"/>
      <c r="H10715" s="32"/>
      <c r="I10715" s="32"/>
      <c r="J10715" s="32"/>
      <c r="K10715" s="32"/>
      <c r="L10715" s="32"/>
    </row>
    <row r="10716" spans="7:12" x14ac:dyDescent="0.2">
      <c r="G10716" s="32"/>
      <c r="H10716" s="32"/>
      <c r="I10716" s="32"/>
      <c r="J10716" s="32"/>
      <c r="K10716" s="32"/>
      <c r="L10716" s="32"/>
    </row>
    <row r="10717" spans="7:12" x14ac:dyDescent="0.2">
      <c r="G10717" s="32"/>
      <c r="H10717" s="32"/>
      <c r="I10717" s="32"/>
      <c r="J10717" s="32"/>
      <c r="K10717" s="32"/>
      <c r="L10717" s="32"/>
    </row>
    <row r="10718" spans="7:12" x14ac:dyDescent="0.2">
      <c r="G10718" s="32"/>
      <c r="H10718" s="32"/>
      <c r="I10718" s="32"/>
      <c r="J10718" s="32"/>
      <c r="K10718" s="32"/>
      <c r="L10718" s="32"/>
    </row>
    <row r="10719" spans="7:12" x14ac:dyDescent="0.2">
      <c r="G10719" s="32"/>
      <c r="H10719" s="32"/>
      <c r="I10719" s="32"/>
      <c r="J10719" s="32"/>
      <c r="K10719" s="32"/>
      <c r="L10719" s="32"/>
    </row>
    <row r="10720" spans="7:12" x14ac:dyDescent="0.2">
      <c r="G10720" s="32"/>
      <c r="H10720" s="32"/>
      <c r="I10720" s="32"/>
      <c r="J10720" s="32"/>
      <c r="K10720" s="32"/>
      <c r="L10720" s="32"/>
    </row>
    <row r="10721" spans="7:12" x14ac:dyDescent="0.2">
      <c r="G10721" s="32"/>
      <c r="H10721" s="32"/>
      <c r="I10721" s="32"/>
      <c r="J10721" s="32"/>
      <c r="K10721" s="32"/>
      <c r="L10721" s="32"/>
    </row>
    <row r="10722" spans="7:12" x14ac:dyDescent="0.2">
      <c r="G10722" s="32"/>
      <c r="H10722" s="32"/>
      <c r="I10722" s="32"/>
      <c r="J10722" s="32"/>
      <c r="K10722" s="32"/>
      <c r="L10722" s="32"/>
    </row>
    <row r="10723" spans="7:12" x14ac:dyDescent="0.2">
      <c r="G10723" s="32"/>
      <c r="H10723" s="32"/>
      <c r="I10723" s="32"/>
      <c r="J10723" s="32"/>
      <c r="K10723" s="32"/>
      <c r="L10723" s="32"/>
    </row>
    <row r="10724" spans="7:12" x14ac:dyDescent="0.2">
      <c r="G10724" s="32"/>
      <c r="H10724" s="32"/>
      <c r="I10724" s="32"/>
      <c r="J10724" s="32"/>
      <c r="K10724" s="32"/>
      <c r="L10724" s="32"/>
    </row>
    <row r="10725" spans="7:12" x14ac:dyDescent="0.2">
      <c r="G10725" s="32"/>
      <c r="H10725" s="32"/>
      <c r="I10725" s="32"/>
      <c r="J10725" s="32"/>
      <c r="K10725" s="32"/>
      <c r="L10725" s="32"/>
    </row>
    <row r="10726" spans="7:12" x14ac:dyDescent="0.2">
      <c r="G10726" s="32"/>
      <c r="H10726" s="32"/>
      <c r="I10726" s="32"/>
      <c r="J10726" s="32"/>
      <c r="K10726" s="32"/>
      <c r="L10726" s="32"/>
    </row>
    <row r="10727" spans="7:12" x14ac:dyDescent="0.2">
      <c r="G10727" s="32"/>
      <c r="H10727" s="32"/>
      <c r="I10727" s="32"/>
      <c r="J10727" s="32"/>
      <c r="K10727" s="32"/>
      <c r="L10727" s="32"/>
    </row>
    <row r="10728" spans="7:12" x14ac:dyDescent="0.2">
      <c r="G10728" s="32"/>
      <c r="H10728" s="32"/>
      <c r="I10728" s="32"/>
      <c r="J10728" s="32"/>
      <c r="K10728" s="32"/>
      <c r="L10728" s="32"/>
    </row>
    <row r="10729" spans="7:12" x14ac:dyDescent="0.2">
      <c r="G10729" s="32"/>
      <c r="H10729" s="32"/>
      <c r="I10729" s="32"/>
      <c r="J10729" s="32"/>
      <c r="K10729" s="32"/>
      <c r="L10729" s="32"/>
    </row>
    <row r="10730" spans="7:12" x14ac:dyDescent="0.2">
      <c r="G10730" s="32"/>
      <c r="H10730" s="32"/>
      <c r="I10730" s="32"/>
      <c r="J10730" s="32"/>
      <c r="K10730" s="32"/>
      <c r="L10730" s="32"/>
    </row>
    <row r="10731" spans="7:12" x14ac:dyDescent="0.2">
      <c r="G10731" s="32"/>
      <c r="H10731" s="32"/>
      <c r="I10731" s="32"/>
      <c r="J10731" s="32"/>
      <c r="K10731" s="32"/>
      <c r="L10731" s="32"/>
    </row>
    <row r="10732" spans="7:12" x14ac:dyDescent="0.2">
      <c r="G10732" s="32"/>
      <c r="H10732" s="32"/>
      <c r="I10732" s="32"/>
      <c r="J10732" s="32"/>
      <c r="K10732" s="32"/>
      <c r="L10732" s="32"/>
    </row>
    <row r="10733" spans="7:12" x14ac:dyDescent="0.2">
      <c r="G10733" s="32"/>
      <c r="H10733" s="32"/>
      <c r="I10733" s="32"/>
      <c r="J10733" s="32"/>
      <c r="K10733" s="32"/>
      <c r="L10733" s="32"/>
    </row>
    <row r="10734" spans="7:12" x14ac:dyDescent="0.2">
      <c r="G10734" s="32"/>
      <c r="H10734" s="32"/>
      <c r="I10734" s="32"/>
      <c r="J10734" s="32"/>
      <c r="K10734" s="32"/>
      <c r="L10734" s="32"/>
    </row>
    <row r="10735" spans="7:12" x14ac:dyDescent="0.2">
      <c r="G10735" s="32"/>
      <c r="H10735" s="32"/>
      <c r="I10735" s="32"/>
      <c r="J10735" s="32"/>
      <c r="K10735" s="32"/>
      <c r="L10735" s="32"/>
    </row>
    <row r="10736" spans="7:12" x14ac:dyDescent="0.2">
      <c r="G10736" s="32"/>
      <c r="H10736" s="32"/>
      <c r="I10736" s="32"/>
      <c r="J10736" s="32"/>
      <c r="K10736" s="32"/>
      <c r="L10736" s="32"/>
    </row>
    <row r="10737" spans="7:12" x14ac:dyDescent="0.2">
      <c r="G10737" s="32"/>
      <c r="H10737" s="32"/>
      <c r="I10737" s="32"/>
      <c r="J10737" s="32"/>
      <c r="K10737" s="32"/>
      <c r="L10737" s="32"/>
    </row>
    <row r="10738" spans="7:12" x14ac:dyDescent="0.2">
      <c r="G10738" s="32"/>
      <c r="H10738" s="32"/>
      <c r="I10738" s="32"/>
      <c r="J10738" s="32"/>
      <c r="K10738" s="32"/>
      <c r="L10738" s="32"/>
    </row>
    <row r="10739" spans="7:12" x14ac:dyDescent="0.2">
      <c r="G10739" s="32"/>
      <c r="H10739" s="32"/>
      <c r="I10739" s="32"/>
      <c r="J10739" s="32"/>
      <c r="K10739" s="32"/>
      <c r="L10739" s="32"/>
    </row>
    <row r="10740" spans="7:12" x14ac:dyDescent="0.2">
      <c r="G10740" s="32"/>
      <c r="H10740" s="32"/>
      <c r="I10740" s="32"/>
      <c r="J10740" s="32"/>
      <c r="K10740" s="32"/>
      <c r="L10740" s="32"/>
    </row>
    <row r="10741" spans="7:12" x14ac:dyDescent="0.2">
      <c r="G10741" s="32"/>
      <c r="H10741" s="32"/>
      <c r="I10741" s="32"/>
      <c r="J10741" s="32"/>
      <c r="K10741" s="32"/>
      <c r="L10741" s="32"/>
    </row>
    <row r="10742" spans="7:12" x14ac:dyDescent="0.2">
      <c r="G10742" s="32"/>
      <c r="H10742" s="32"/>
      <c r="I10742" s="32"/>
      <c r="J10742" s="32"/>
      <c r="K10742" s="32"/>
      <c r="L10742" s="32"/>
    </row>
    <row r="10743" spans="7:12" x14ac:dyDescent="0.2">
      <c r="G10743" s="32"/>
      <c r="H10743" s="32"/>
      <c r="I10743" s="32"/>
      <c r="J10743" s="32"/>
      <c r="K10743" s="32"/>
      <c r="L10743" s="32"/>
    </row>
    <row r="10744" spans="7:12" x14ac:dyDescent="0.2">
      <c r="G10744" s="32"/>
      <c r="H10744" s="32"/>
      <c r="I10744" s="32"/>
      <c r="J10744" s="32"/>
      <c r="K10744" s="32"/>
      <c r="L10744" s="32"/>
    </row>
    <row r="10745" spans="7:12" x14ac:dyDescent="0.2">
      <c r="G10745" s="32"/>
      <c r="H10745" s="32"/>
      <c r="I10745" s="32"/>
      <c r="J10745" s="32"/>
      <c r="K10745" s="32"/>
      <c r="L10745" s="32"/>
    </row>
    <row r="10746" spans="7:12" x14ac:dyDescent="0.2">
      <c r="G10746" s="32"/>
      <c r="H10746" s="32"/>
      <c r="I10746" s="32"/>
      <c r="J10746" s="32"/>
      <c r="K10746" s="32"/>
      <c r="L10746" s="32"/>
    </row>
    <row r="10747" spans="7:12" x14ac:dyDescent="0.2">
      <c r="G10747" s="32"/>
      <c r="H10747" s="32"/>
      <c r="I10747" s="32"/>
      <c r="J10747" s="32"/>
      <c r="K10747" s="32"/>
      <c r="L10747" s="32"/>
    </row>
    <row r="10748" spans="7:12" x14ac:dyDescent="0.2">
      <c r="G10748" s="32"/>
      <c r="H10748" s="32"/>
      <c r="I10748" s="32"/>
      <c r="J10748" s="32"/>
      <c r="K10748" s="32"/>
      <c r="L10748" s="32"/>
    </row>
    <row r="10749" spans="7:12" x14ac:dyDescent="0.2">
      <c r="G10749" s="32"/>
      <c r="H10749" s="32"/>
      <c r="I10749" s="32"/>
      <c r="J10749" s="32"/>
      <c r="K10749" s="32"/>
      <c r="L10749" s="32"/>
    </row>
    <row r="10750" spans="7:12" x14ac:dyDescent="0.2">
      <c r="G10750" s="32"/>
      <c r="H10750" s="32"/>
      <c r="I10750" s="32"/>
      <c r="J10750" s="32"/>
      <c r="K10750" s="32"/>
      <c r="L10750" s="32"/>
    </row>
    <row r="10751" spans="7:12" x14ac:dyDescent="0.2">
      <c r="G10751" s="32"/>
      <c r="H10751" s="32"/>
      <c r="I10751" s="32"/>
      <c r="J10751" s="32"/>
      <c r="K10751" s="32"/>
      <c r="L10751" s="32"/>
    </row>
    <row r="10752" spans="7:12" x14ac:dyDescent="0.2">
      <c r="G10752" s="32"/>
      <c r="H10752" s="32"/>
      <c r="I10752" s="32"/>
      <c r="J10752" s="32"/>
      <c r="K10752" s="32"/>
      <c r="L10752" s="32"/>
    </row>
    <row r="10753" spans="7:12" x14ac:dyDescent="0.2">
      <c r="G10753" s="32"/>
      <c r="H10753" s="32"/>
      <c r="I10753" s="32"/>
      <c r="J10753" s="32"/>
      <c r="K10753" s="32"/>
      <c r="L10753" s="32"/>
    </row>
    <row r="10754" spans="7:12" x14ac:dyDescent="0.2">
      <c r="G10754" s="32"/>
      <c r="H10754" s="32"/>
      <c r="I10754" s="32"/>
      <c r="J10754" s="32"/>
      <c r="K10754" s="32"/>
      <c r="L10754" s="32"/>
    </row>
    <row r="10755" spans="7:12" x14ac:dyDescent="0.2">
      <c r="G10755" s="32"/>
      <c r="H10755" s="32"/>
      <c r="I10755" s="32"/>
      <c r="J10755" s="32"/>
      <c r="K10755" s="32"/>
      <c r="L10755" s="32"/>
    </row>
    <row r="10756" spans="7:12" x14ac:dyDescent="0.2">
      <c r="G10756" s="32"/>
      <c r="H10756" s="32"/>
      <c r="I10756" s="32"/>
      <c r="J10756" s="32"/>
      <c r="K10756" s="32"/>
      <c r="L10756" s="32"/>
    </row>
    <row r="10757" spans="7:12" x14ac:dyDescent="0.2">
      <c r="G10757" s="32"/>
      <c r="H10757" s="32"/>
      <c r="I10757" s="32"/>
      <c r="J10757" s="32"/>
      <c r="K10757" s="32"/>
      <c r="L10757" s="32"/>
    </row>
    <row r="10758" spans="7:12" x14ac:dyDescent="0.2">
      <c r="G10758" s="32"/>
      <c r="H10758" s="32"/>
      <c r="I10758" s="32"/>
      <c r="J10758" s="32"/>
      <c r="K10758" s="32"/>
      <c r="L10758" s="32"/>
    </row>
    <row r="10759" spans="7:12" x14ac:dyDescent="0.2">
      <c r="G10759" s="32"/>
      <c r="H10759" s="32"/>
      <c r="I10759" s="32"/>
      <c r="J10759" s="32"/>
      <c r="K10759" s="32"/>
      <c r="L10759" s="32"/>
    </row>
    <row r="10760" spans="7:12" x14ac:dyDescent="0.2">
      <c r="G10760" s="32"/>
      <c r="H10760" s="32"/>
      <c r="I10760" s="32"/>
      <c r="J10760" s="32"/>
      <c r="K10760" s="32"/>
      <c r="L10760" s="32"/>
    </row>
    <row r="10761" spans="7:12" x14ac:dyDescent="0.2">
      <c r="G10761" s="32"/>
      <c r="H10761" s="32"/>
      <c r="I10761" s="32"/>
      <c r="J10761" s="32"/>
      <c r="K10761" s="32"/>
      <c r="L10761" s="32"/>
    </row>
    <row r="10762" spans="7:12" x14ac:dyDescent="0.2">
      <c r="G10762" s="32"/>
      <c r="H10762" s="32"/>
      <c r="I10762" s="32"/>
      <c r="J10762" s="32"/>
      <c r="K10762" s="32"/>
      <c r="L10762" s="32"/>
    </row>
    <row r="10763" spans="7:12" x14ac:dyDescent="0.2">
      <c r="G10763" s="32"/>
      <c r="H10763" s="32"/>
      <c r="I10763" s="32"/>
      <c r="J10763" s="32"/>
      <c r="K10763" s="32"/>
      <c r="L10763" s="32"/>
    </row>
    <row r="10764" spans="7:12" x14ac:dyDescent="0.2">
      <c r="G10764" s="32"/>
      <c r="H10764" s="32"/>
      <c r="I10764" s="32"/>
      <c r="J10764" s="32"/>
      <c r="K10764" s="32"/>
      <c r="L10764" s="32"/>
    </row>
    <row r="10765" spans="7:12" x14ac:dyDescent="0.2">
      <c r="G10765" s="32"/>
      <c r="H10765" s="32"/>
      <c r="I10765" s="32"/>
      <c r="J10765" s="32"/>
      <c r="K10765" s="32"/>
      <c r="L10765" s="32"/>
    </row>
    <row r="10766" spans="7:12" x14ac:dyDescent="0.2">
      <c r="G10766" s="32"/>
      <c r="H10766" s="32"/>
      <c r="I10766" s="32"/>
      <c r="J10766" s="32"/>
      <c r="K10766" s="32"/>
      <c r="L10766" s="32"/>
    </row>
    <row r="10767" spans="7:12" x14ac:dyDescent="0.2">
      <c r="G10767" s="32"/>
      <c r="H10767" s="32"/>
      <c r="I10767" s="32"/>
      <c r="J10767" s="32"/>
      <c r="K10767" s="32"/>
      <c r="L10767" s="32"/>
    </row>
    <row r="10768" spans="7:12" x14ac:dyDescent="0.2">
      <c r="G10768" s="32"/>
      <c r="H10768" s="32"/>
      <c r="I10768" s="32"/>
      <c r="J10768" s="32"/>
      <c r="K10768" s="32"/>
      <c r="L10768" s="32"/>
    </row>
    <row r="10769" spans="7:12" x14ac:dyDescent="0.2">
      <c r="G10769" s="32"/>
      <c r="H10769" s="32"/>
      <c r="I10769" s="32"/>
      <c r="J10769" s="32"/>
      <c r="K10769" s="32"/>
      <c r="L10769" s="32"/>
    </row>
    <row r="10770" spans="7:12" x14ac:dyDescent="0.2">
      <c r="G10770" s="32"/>
      <c r="H10770" s="32"/>
      <c r="I10770" s="32"/>
      <c r="J10770" s="32"/>
      <c r="K10770" s="32"/>
      <c r="L10770" s="32"/>
    </row>
    <row r="10771" spans="7:12" x14ac:dyDescent="0.2">
      <c r="G10771" s="32"/>
      <c r="H10771" s="32"/>
      <c r="I10771" s="32"/>
      <c r="J10771" s="32"/>
      <c r="K10771" s="32"/>
      <c r="L10771" s="32"/>
    </row>
    <row r="10772" spans="7:12" x14ac:dyDescent="0.2">
      <c r="G10772" s="32"/>
      <c r="H10772" s="32"/>
      <c r="I10772" s="32"/>
      <c r="J10772" s="32"/>
      <c r="K10772" s="32"/>
      <c r="L10772" s="32"/>
    </row>
    <row r="10773" spans="7:12" x14ac:dyDescent="0.2">
      <c r="G10773" s="32"/>
      <c r="H10773" s="32"/>
      <c r="I10773" s="32"/>
      <c r="J10773" s="32"/>
      <c r="K10773" s="32"/>
      <c r="L10773" s="32"/>
    </row>
    <row r="10774" spans="7:12" x14ac:dyDescent="0.2">
      <c r="G10774" s="32"/>
      <c r="H10774" s="32"/>
      <c r="I10774" s="32"/>
      <c r="J10774" s="32"/>
      <c r="K10774" s="32"/>
      <c r="L10774" s="32"/>
    </row>
    <row r="10775" spans="7:12" x14ac:dyDescent="0.2">
      <c r="G10775" s="32"/>
      <c r="H10775" s="32"/>
      <c r="I10775" s="32"/>
      <c r="J10775" s="32"/>
      <c r="K10775" s="32"/>
      <c r="L10775" s="32"/>
    </row>
    <row r="10776" spans="7:12" x14ac:dyDescent="0.2">
      <c r="G10776" s="32"/>
      <c r="H10776" s="32"/>
      <c r="I10776" s="32"/>
      <c r="J10776" s="32"/>
      <c r="K10776" s="32"/>
      <c r="L10776" s="32"/>
    </row>
    <row r="10777" spans="7:12" x14ac:dyDescent="0.2">
      <c r="G10777" s="32"/>
      <c r="H10777" s="32"/>
      <c r="I10777" s="32"/>
      <c r="J10777" s="32"/>
      <c r="K10777" s="32"/>
      <c r="L10777" s="32"/>
    </row>
    <row r="10778" spans="7:12" x14ac:dyDescent="0.2">
      <c r="G10778" s="32"/>
      <c r="H10778" s="32"/>
      <c r="I10778" s="32"/>
      <c r="J10778" s="32"/>
      <c r="K10778" s="32"/>
      <c r="L10778" s="32"/>
    </row>
    <row r="10779" spans="7:12" x14ac:dyDescent="0.2">
      <c r="G10779" s="32"/>
      <c r="H10779" s="32"/>
      <c r="I10779" s="32"/>
      <c r="J10779" s="32"/>
      <c r="K10779" s="32"/>
      <c r="L10779" s="32"/>
    </row>
    <row r="10780" spans="7:12" x14ac:dyDescent="0.2">
      <c r="G10780" s="32"/>
      <c r="H10780" s="32"/>
      <c r="I10780" s="32"/>
      <c r="J10780" s="32"/>
      <c r="K10780" s="32"/>
      <c r="L10780" s="32"/>
    </row>
    <row r="10781" spans="7:12" x14ac:dyDescent="0.2">
      <c r="G10781" s="32"/>
      <c r="H10781" s="32"/>
      <c r="I10781" s="32"/>
      <c r="J10781" s="32"/>
      <c r="K10781" s="32"/>
      <c r="L10781" s="32"/>
    </row>
    <row r="10782" spans="7:12" x14ac:dyDescent="0.2">
      <c r="G10782" s="32"/>
      <c r="H10782" s="32"/>
      <c r="I10782" s="32"/>
      <c r="J10782" s="32"/>
      <c r="K10782" s="32"/>
      <c r="L10782" s="32"/>
    </row>
    <row r="10783" spans="7:12" x14ac:dyDescent="0.2">
      <c r="G10783" s="32"/>
      <c r="H10783" s="32"/>
      <c r="I10783" s="32"/>
      <c r="J10783" s="32"/>
      <c r="K10783" s="32"/>
      <c r="L10783" s="32"/>
    </row>
    <row r="10784" spans="7:12" x14ac:dyDescent="0.2">
      <c r="G10784" s="32"/>
      <c r="H10784" s="32"/>
      <c r="I10784" s="32"/>
      <c r="J10784" s="32"/>
      <c r="K10784" s="32"/>
      <c r="L10784" s="32"/>
    </row>
    <row r="10785" spans="7:12" x14ac:dyDescent="0.2">
      <c r="G10785" s="32"/>
      <c r="H10785" s="32"/>
      <c r="I10785" s="32"/>
      <c r="J10785" s="32"/>
      <c r="K10785" s="32"/>
      <c r="L10785" s="32"/>
    </row>
    <row r="10786" spans="7:12" x14ac:dyDescent="0.2">
      <c r="G10786" s="32"/>
      <c r="H10786" s="32"/>
      <c r="I10786" s="32"/>
      <c r="J10786" s="32"/>
      <c r="K10786" s="32"/>
      <c r="L10786" s="32"/>
    </row>
    <row r="10787" spans="7:12" x14ac:dyDescent="0.2">
      <c r="G10787" s="32"/>
      <c r="H10787" s="32"/>
      <c r="I10787" s="32"/>
      <c r="J10787" s="32"/>
      <c r="K10787" s="32"/>
      <c r="L10787" s="32"/>
    </row>
    <row r="10788" spans="7:12" x14ac:dyDescent="0.2">
      <c r="G10788" s="32"/>
      <c r="H10788" s="32"/>
      <c r="I10788" s="32"/>
      <c r="J10788" s="32"/>
      <c r="K10788" s="32"/>
      <c r="L10788" s="32"/>
    </row>
    <row r="10789" spans="7:12" x14ac:dyDescent="0.2">
      <c r="G10789" s="32"/>
      <c r="H10789" s="32"/>
      <c r="I10789" s="32"/>
      <c r="J10789" s="32"/>
      <c r="K10789" s="32"/>
      <c r="L10789" s="32"/>
    </row>
    <row r="10790" spans="7:12" x14ac:dyDescent="0.2">
      <c r="G10790" s="32"/>
      <c r="H10790" s="32"/>
      <c r="I10790" s="32"/>
      <c r="J10790" s="32"/>
      <c r="K10790" s="32"/>
      <c r="L10790" s="32"/>
    </row>
    <row r="10791" spans="7:12" x14ac:dyDescent="0.2">
      <c r="G10791" s="32"/>
      <c r="H10791" s="32"/>
      <c r="I10791" s="32"/>
      <c r="J10791" s="32"/>
      <c r="K10791" s="32"/>
      <c r="L10791" s="32"/>
    </row>
    <row r="10792" spans="7:12" x14ac:dyDescent="0.2">
      <c r="G10792" s="32"/>
      <c r="H10792" s="32"/>
      <c r="I10792" s="32"/>
      <c r="J10792" s="32"/>
      <c r="K10792" s="32"/>
      <c r="L10792" s="32"/>
    </row>
    <row r="10793" spans="7:12" x14ac:dyDescent="0.2">
      <c r="G10793" s="32"/>
      <c r="H10793" s="32"/>
      <c r="I10793" s="32"/>
      <c r="J10793" s="32"/>
      <c r="K10793" s="32"/>
      <c r="L10793" s="32"/>
    </row>
    <row r="10794" spans="7:12" x14ac:dyDescent="0.2">
      <c r="G10794" s="32"/>
      <c r="H10794" s="32"/>
      <c r="I10794" s="32"/>
      <c r="J10794" s="32"/>
      <c r="K10794" s="32"/>
      <c r="L10794" s="32"/>
    </row>
    <row r="10795" spans="7:12" x14ac:dyDescent="0.2">
      <c r="G10795" s="32"/>
      <c r="H10795" s="32"/>
      <c r="I10795" s="32"/>
      <c r="J10795" s="32"/>
      <c r="K10795" s="32"/>
      <c r="L10795" s="32"/>
    </row>
    <row r="10796" spans="7:12" x14ac:dyDescent="0.2">
      <c r="G10796" s="32"/>
      <c r="H10796" s="32"/>
      <c r="I10796" s="32"/>
      <c r="J10796" s="32"/>
      <c r="K10796" s="32"/>
      <c r="L10796" s="32"/>
    </row>
    <row r="10797" spans="7:12" x14ac:dyDescent="0.2">
      <c r="G10797" s="32"/>
      <c r="H10797" s="32"/>
      <c r="I10797" s="32"/>
      <c r="J10797" s="32"/>
      <c r="K10797" s="32"/>
      <c r="L10797" s="32"/>
    </row>
    <row r="10798" spans="7:12" x14ac:dyDescent="0.2">
      <c r="G10798" s="32"/>
      <c r="H10798" s="32"/>
      <c r="I10798" s="32"/>
      <c r="J10798" s="32"/>
      <c r="K10798" s="32"/>
      <c r="L10798" s="32"/>
    </row>
    <row r="10799" spans="7:12" x14ac:dyDescent="0.2">
      <c r="G10799" s="32"/>
      <c r="H10799" s="32"/>
      <c r="I10799" s="32"/>
      <c r="J10799" s="32"/>
      <c r="K10799" s="32"/>
      <c r="L10799" s="32"/>
    </row>
    <row r="10800" spans="7:12" x14ac:dyDescent="0.2">
      <c r="G10800" s="32"/>
      <c r="H10800" s="32"/>
      <c r="I10800" s="32"/>
      <c r="J10800" s="32"/>
      <c r="K10800" s="32"/>
      <c r="L10800" s="32"/>
    </row>
    <row r="10801" spans="7:12" x14ac:dyDescent="0.2">
      <c r="G10801" s="32"/>
      <c r="H10801" s="32"/>
      <c r="I10801" s="32"/>
      <c r="J10801" s="32"/>
      <c r="K10801" s="32"/>
      <c r="L10801" s="32"/>
    </row>
    <row r="10802" spans="7:12" x14ac:dyDescent="0.2">
      <c r="G10802" s="32"/>
      <c r="H10802" s="32"/>
      <c r="I10802" s="32"/>
      <c r="J10802" s="32"/>
      <c r="K10802" s="32"/>
      <c r="L10802" s="32"/>
    </row>
    <row r="10803" spans="7:12" x14ac:dyDescent="0.2">
      <c r="G10803" s="32"/>
      <c r="H10803" s="32"/>
      <c r="I10803" s="32"/>
      <c r="J10803" s="32"/>
      <c r="K10803" s="32"/>
      <c r="L10803" s="32"/>
    </row>
    <row r="10804" spans="7:12" x14ac:dyDescent="0.2">
      <c r="G10804" s="32"/>
      <c r="H10804" s="32"/>
      <c r="I10804" s="32"/>
      <c r="J10804" s="32"/>
      <c r="K10804" s="32"/>
      <c r="L10804" s="32"/>
    </row>
    <row r="10805" spans="7:12" x14ac:dyDescent="0.2">
      <c r="G10805" s="32"/>
      <c r="H10805" s="32"/>
      <c r="I10805" s="32"/>
      <c r="J10805" s="32"/>
      <c r="K10805" s="32"/>
      <c r="L10805" s="32"/>
    </row>
    <row r="10806" spans="7:12" x14ac:dyDescent="0.2">
      <c r="G10806" s="32"/>
      <c r="H10806" s="32"/>
      <c r="I10806" s="32"/>
      <c r="J10806" s="32"/>
      <c r="K10806" s="32"/>
      <c r="L10806" s="32"/>
    </row>
    <row r="10807" spans="7:12" x14ac:dyDescent="0.2">
      <c r="G10807" s="32"/>
      <c r="H10807" s="32"/>
      <c r="I10807" s="32"/>
      <c r="J10807" s="32"/>
      <c r="K10807" s="32"/>
      <c r="L10807" s="32"/>
    </row>
    <row r="10808" spans="7:12" x14ac:dyDescent="0.2">
      <c r="G10808" s="32"/>
      <c r="H10808" s="32"/>
      <c r="I10808" s="32"/>
      <c r="J10808" s="32"/>
      <c r="K10808" s="32"/>
      <c r="L10808" s="32"/>
    </row>
    <row r="10809" spans="7:12" x14ac:dyDescent="0.2">
      <c r="G10809" s="32"/>
      <c r="H10809" s="32"/>
      <c r="I10809" s="32"/>
      <c r="J10809" s="32"/>
      <c r="K10809" s="32"/>
      <c r="L10809" s="32"/>
    </row>
    <row r="10810" spans="7:12" x14ac:dyDescent="0.2">
      <c r="G10810" s="32"/>
      <c r="H10810" s="32"/>
      <c r="I10810" s="32"/>
      <c r="J10810" s="32"/>
      <c r="K10810" s="32"/>
      <c r="L10810" s="32"/>
    </row>
    <row r="10811" spans="7:12" x14ac:dyDescent="0.2">
      <c r="G10811" s="32"/>
      <c r="H10811" s="32"/>
      <c r="I10811" s="32"/>
      <c r="J10811" s="32"/>
      <c r="K10811" s="32"/>
      <c r="L10811" s="32"/>
    </row>
    <row r="10812" spans="7:12" x14ac:dyDescent="0.2">
      <c r="G10812" s="32"/>
      <c r="H10812" s="32"/>
      <c r="I10812" s="32"/>
      <c r="J10812" s="32"/>
      <c r="K10812" s="32"/>
      <c r="L10812" s="32"/>
    </row>
    <row r="10813" spans="7:12" x14ac:dyDescent="0.2">
      <c r="G10813" s="32"/>
      <c r="H10813" s="32"/>
      <c r="I10813" s="32"/>
      <c r="J10813" s="32"/>
      <c r="K10813" s="32"/>
      <c r="L10813" s="32"/>
    </row>
    <row r="10814" spans="7:12" x14ac:dyDescent="0.2">
      <c r="G10814" s="32"/>
      <c r="H10814" s="32"/>
      <c r="I10814" s="32"/>
      <c r="J10814" s="32"/>
      <c r="K10814" s="32"/>
      <c r="L10814" s="32"/>
    </row>
    <row r="10815" spans="7:12" x14ac:dyDescent="0.2">
      <c r="G10815" s="32"/>
      <c r="H10815" s="32"/>
      <c r="I10815" s="32"/>
      <c r="J10815" s="32"/>
      <c r="K10815" s="32"/>
      <c r="L10815" s="32"/>
    </row>
    <row r="10816" spans="7:12" x14ac:dyDescent="0.2">
      <c r="G10816" s="32"/>
      <c r="H10816" s="32"/>
      <c r="I10816" s="32"/>
      <c r="J10816" s="32"/>
      <c r="K10816" s="32"/>
      <c r="L10816" s="32"/>
    </row>
    <row r="10817" spans="7:12" x14ac:dyDescent="0.2">
      <c r="G10817" s="32"/>
      <c r="H10817" s="32"/>
      <c r="I10817" s="32"/>
      <c r="J10817" s="32"/>
      <c r="K10817" s="32"/>
      <c r="L10817" s="32"/>
    </row>
    <row r="10818" spans="7:12" x14ac:dyDescent="0.2">
      <c r="G10818" s="32"/>
      <c r="H10818" s="32"/>
      <c r="I10818" s="32"/>
      <c r="J10818" s="32"/>
      <c r="K10818" s="32"/>
      <c r="L10818" s="32"/>
    </row>
    <row r="10819" spans="7:12" x14ac:dyDescent="0.2">
      <c r="G10819" s="32"/>
      <c r="H10819" s="32"/>
      <c r="I10819" s="32"/>
      <c r="J10819" s="32"/>
      <c r="K10819" s="32"/>
      <c r="L10819" s="32"/>
    </row>
    <row r="10820" spans="7:12" x14ac:dyDescent="0.2">
      <c r="G10820" s="32"/>
      <c r="H10820" s="32"/>
      <c r="I10820" s="32"/>
      <c r="J10820" s="32"/>
      <c r="K10820" s="32"/>
      <c r="L10820" s="32"/>
    </row>
    <row r="10821" spans="7:12" x14ac:dyDescent="0.2">
      <c r="G10821" s="32"/>
      <c r="H10821" s="32"/>
      <c r="I10821" s="32"/>
      <c r="J10821" s="32"/>
      <c r="K10821" s="32"/>
      <c r="L10821" s="32"/>
    </row>
    <row r="10822" spans="7:12" x14ac:dyDescent="0.2">
      <c r="G10822" s="32"/>
      <c r="H10822" s="32"/>
      <c r="I10822" s="32"/>
      <c r="J10822" s="32"/>
      <c r="K10822" s="32"/>
      <c r="L10822" s="32"/>
    </row>
    <row r="10823" spans="7:12" x14ac:dyDescent="0.2">
      <c r="G10823" s="32"/>
      <c r="H10823" s="32"/>
      <c r="I10823" s="32"/>
      <c r="J10823" s="32"/>
      <c r="K10823" s="32"/>
      <c r="L10823" s="32"/>
    </row>
    <row r="10824" spans="7:12" x14ac:dyDescent="0.2">
      <c r="G10824" s="32"/>
      <c r="H10824" s="32"/>
      <c r="I10824" s="32"/>
      <c r="J10824" s="32"/>
      <c r="K10824" s="32"/>
      <c r="L10824" s="32"/>
    </row>
    <row r="10825" spans="7:12" x14ac:dyDescent="0.2">
      <c r="G10825" s="32"/>
      <c r="H10825" s="32"/>
      <c r="I10825" s="32"/>
      <c r="J10825" s="32"/>
      <c r="K10825" s="32"/>
      <c r="L10825" s="32"/>
    </row>
    <row r="10826" spans="7:12" x14ac:dyDescent="0.2">
      <c r="G10826" s="32"/>
      <c r="H10826" s="32"/>
      <c r="I10826" s="32"/>
      <c r="J10826" s="32"/>
      <c r="K10826" s="32"/>
      <c r="L10826" s="32"/>
    </row>
    <row r="10827" spans="7:12" x14ac:dyDescent="0.2">
      <c r="G10827" s="32"/>
      <c r="H10827" s="32"/>
      <c r="I10827" s="32"/>
      <c r="J10827" s="32"/>
      <c r="K10827" s="32"/>
      <c r="L10827" s="32"/>
    </row>
    <row r="10828" spans="7:12" x14ac:dyDescent="0.2">
      <c r="G10828" s="32"/>
      <c r="H10828" s="32"/>
      <c r="I10828" s="32"/>
      <c r="J10828" s="32"/>
      <c r="K10828" s="32"/>
      <c r="L10828" s="32"/>
    </row>
    <row r="10829" spans="7:12" x14ac:dyDescent="0.2">
      <c r="G10829" s="32"/>
      <c r="H10829" s="32"/>
      <c r="I10829" s="32"/>
      <c r="J10829" s="32"/>
      <c r="K10829" s="32"/>
      <c r="L10829" s="32"/>
    </row>
    <row r="10830" spans="7:12" x14ac:dyDescent="0.2">
      <c r="G10830" s="32"/>
      <c r="H10830" s="32"/>
      <c r="I10830" s="32"/>
      <c r="J10830" s="32"/>
      <c r="K10830" s="32"/>
      <c r="L10830" s="32"/>
    </row>
    <row r="10831" spans="7:12" x14ac:dyDescent="0.2">
      <c r="G10831" s="32"/>
      <c r="H10831" s="32"/>
      <c r="I10831" s="32"/>
      <c r="J10831" s="32"/>
      <c r="K10831" s="32"/>
      <c r="L10831" s="32"/>
    </row>
    <row r="10832" spans="7:12" x14ac:dyDescent="0.2">
      <c r="G10832" s="32"/>
      <c r="H10832" s="32"/>
      <c r="I10832" s="32"/>
      <c r="J10832" s="32"/>
      <c r="K10832" s="32"/>
      <c r="L10832" s="32"/>
    </row>
    <row r="10833" spans="7:12" x14ac:dyDescent="0.2">
      <c r="G10833" s="32"/>
      <c r="H10833" s="32"/>
      <c r="I10833" s="32"/>
      <c r="J10833" s="32"/>
      <c r="K10833" s="32"/>
      <c r="L10833" s="32"/>
    </row>
    <row r="10834" spans="7:12" x14ac:dyDescent="0.2">
      <c r="G10834" s="32"/>
      <c r="H10834" s="32"/>
      <c r="I10834" s="32"/>
      <c r="J10834" s="32"/>
      <c r="K10834" s="32"/>
      <c r="L10834" s="32"/>
    </row>
    <row r="10835" spans="7:12" x14ac:dyDescent="0.2">
      <c r="G10835" s="32"/>
      <c r="H10835" s="32"/>
      <c r="I10835" s="32"/>
      <c r="J10835" s="32"/>
      <c r="K10835" s="32"/>
      <c r="L10835" s="32"/>
    </row>
    <row r="10836" spans="7:12" x14ac:dyDescent="0.2">
      <c r="G10836" s="32"/>
      <c r="H10836" s="32"/>
      <c r="I10836" s="32"/>
      <c r="J10836" s="32"/>
      <c r="K10836" s="32"/>
      <c r="L10836" s="32"/>
    </row>
    <row r="10837" spans="7:12" x14ac:dyDescent="0.2">
      <c r="G10837" s="32"/>
      <c r="H10837" s="32"/>
      <c r="I10837" s="32"/>
      <c r="J10837" s="32"/>
      <c r="K10837" s="32"/>
      <c r="L10837" s="32"/>
    </row>
    <row r="10838" spans="7:12" x14ac:dyDescent="0.2">
      <c r="G10838" s="32"/>
      <c r="H10838" s="32"/>
      <c r="I10838" s="32"/>
      <c r="J10838" s="32"/>
      <c r="K10838" s="32"/>
      <c r="L10838" s="32"/>
    </row>
    <row r="10839" spans="7:12" x14ac:dyDescent="0.2">
      <c r="G10839" s="32"/>
      <c r="H10839" s="32"/>
      <c r="I10839" s="32"/>
      <c r="J10839" s="32"/>
      <c r="K10839" s="32"/>
      <c r="L10839" s="32"/>
    </row>
    <row r="10840" spans="7:12" x14ac:dyDescent="0.2">
      <c r="G10840" s="32"/>
      <c r="H10840" s="32"/>
      <c r="I10840" s="32"/>
      <c r="J10840" s="32"/>
      <c r="K10840" s="32"/>
      <c r="L10840" s="32"/>
    </row>
    <row r="10841" spans="7:12" x14ac:dyDescent="0.2">
      <c r="G10841" s="32"/>
      <c r="H10841" s="32"/>
      <c r="I10841" s="32"/>
      <c r="J10841" s="32"/>
      <c r="K10841" s="32"/>
      <c r="L10841" s="32"/>
    </row>
    <row r="10842" spans="7:12" x14ac:dyDescent="0.2">
      <c r="G10842" s="32"/>
      <c r="H10842" s="32"/>
      <c r="I10842" s="32"/>
      <c r="J10842" s="32"/>
      <c r="K10842" s="32"/>
      <c r="L10842" s="32"/>
    </row>
    <row r="10843" spans="7:12" x14ac:dyDescent="0.2">
      <c r="G10843" s="32"/>
      <c r="H10843" s="32"/>
      <c r="I10843" s="32"/>
      <c r="J10843" s="32"/>
      <c r="K10843" s="32"/>
      <c r="L10843" s="32"/>
    </row>
    <row r="10844" spans="7:12" x14ac:dyDescent="0.2">
      <c r="G10844" s="32"/>
      <c r="H10844" s="32"/>
      <c r="I10844" s="32"/>
      <c r="J10844" s="32"/>
      <c r="K10844" s="32"/>
      <c r="L10844" s="32"/>
    </row>
    <row r="10845" spans="7:12" x14ac:dyDescent="0.2">
      <c r="G10845" s="32"/>
      <c r="H10845" s="32"/>
      <c r="I10845" s="32"/>
      <c r="J10845" s="32"/>
      <c r="K10845" s="32"/>
      <c r="L10845" s="32"/>
    </row>
    <row r="10846" spans="7:12" x14ac:dyDescent="0.2">
      <c r="G10846" s="32"/>
      <c r="H10846" s="32"/>
      <c r="I10846" s="32"/>
      <c r="J10846" s="32"/>
      <c r="K10846" s="32"/>
      <c r="L10846" s="32"/>
    </row>
    <row r="10847" spans="7:12" x14ac:dyDescent="0.2">
      <c r="G10847" s="32"/>
      <c r="H10847" s="32"/>
      <c r="I10847" s="32"/>
      <c r="J10847" s="32"/>
      <c r="K10847" s="32"/>
      <c r="L10847" s="32"/>
    </row>
    <row r="10848" spans="7:12" x14ac:dyDescent="0.2">
      <c r="G10848" s="32"/>
      <c r="H10848" s="32"/>
      <c r="I10848" s="32"/>
      <c r="J10848" s="32"/>
      <c r="K10848" s="32"/>
      <c r="L10848" s="32"/>
    </row>
    <row r="10849" spans="7:12" x14ac:dyDescent="0.2">
      <c r="G10849" s="32"/>
      <c r="H10849" s="32"/>
      <c r="I10849" s="32"/>
      <c r="J10849" s="32"/>
      <c r="K10849" s="32"/>
      <c r="L10849" s="32"/>
    </row>
    <row r="10850" spans="7:12" x14ac:dyDescent="0.2">
      <c r="G10850" s="32"/>
      <c r="H10850" s="32"/>
      <c r="I10850" s="32"/>
      <c r="J10850" s="32"/>
      <c r="K10850" s="32"/>
      <c r="L10850" s="32"/>
    </row>
    <row r="10851" spans="7:12" x14ac:dyDescent="0.2">
      <c r="G10851" s="32"/>
      <c r="H10851" s="32"/>
      <c r="I10851" s="32"/>
      <c r="J10851" s="32"/>
      <c r="K10851" s="32"/>
      <c r="L10851" s="32"/>
    </row>
    <row r="10852" spans="7:12" x14ac:dyDescent="0.2">
      <c r="G10852" s="32"/>
      <c r="H10852" s="32"/>
      <c r="I10852" s="32"/>
      <c r="J10852" s="32"/>
      <c r="K10852" s="32"/>
      <c r="L10852" s="32"/>
    </row>
    <row r="10853" spans="7:12" x14ac:dyDescent="0.2">
      <c r="G10853" s="32"/>
      <c r="H10853" s="32"/>
      <c r="I10853" s="32"/>
      <c r="J10853" s="32"/>
      <c r="K10853" s="32"/>
      <c r="L10853" s="32"/>
    </row>
    <row r="10854" spans="7:12" x14ac:dyDescent="0.2">
      <c r="G10854" s="32"/>
      <c r="H10854" s="32"/>
      <c r="I10854" s="32"/>
      <c r="J10854" s="32"/>
      <c r="K10854" s="32"/>
      <c r="L10854" s="32"/>
    </row>
    <row r="10855" spans="7:12" x14ac:dyDescent="0.2">
      <c r="G10855" s="32"/>
      <c r="H10855" s="32"/>
      <c r="I10855" s="32"/>
      <c r="J10855" s="32"/>
      <c r="K10855" s="32"/>
      <c r="L10855" s="32"/>
    </row>
    <row r="10856" spans="7:12" x14ac:dyDescent="0.2">
      <c r="G10856" s="32"/>
      <c r="H10856" s="32"/>
      <c r="I10856" s="32"/>
      <c r="J10856" s="32"/>
      <c r="K10856" s="32"/>
      <c r="L10856" s="32"/>
    </row>
    <row r="10857" spans="7:12" x14ac:dyDescent="0.2">
      <c r="G10857" s="32"/>
      <c r="H10857" s="32"/>
      <c r="I10857" s="32"/>
      <c r="J10857" s="32"/>
      <c r="K10857" s="32"/>
      <c r="L10857" s="32"/>
    </row>
    <row r="10858" spans="7:12" x14ac:dyDescent="0.2">
      <c r="G10858" s="32"/>
      <c r="H10858" s="32"/>
      <c r="I10858" s="32"/>
      <c r="J10858" s="32"/>
      <c r="K10858" s="32"/>
      <c r="L10858" s="32"/>
    </row>
    <row r="10859" spans="7:12" x14ac:dyDescent="0.2">
      <c r="G10859" s="32"/>
      <c r="H10859" s="32"/>
      <c r="I10859" s="32"/>
      <c r="J10859" s="32"/>
      <c r="K10859" s="32"/>
      <c r="L10859" s="32"/>
    </row>
    <row r="10860" spans="7:12" x14ac:dyDescent="0.2">
      <c r="G10860" s="32"/>
      <c r="H10860" s="32"/>
      <c r="I10860" s="32"/>
      <c r="J10860" s="32"/>
      <c r="K10860" s="32"/>
      <c r="L10860" s="32"/>
    </row>
    <row r="10861" spans="7:12" x14ac:dyDescent="0.2">
      <c r="G10861" s="32"/>
      <c r="H10861" s="32"/>
      <c r="I10861" s="32"/>
      <c r="J10861" s="32"/>
      <c r="K10861" s="32"/>
      <c r="L10861" s="32"/>
    </row>
    <row r="10862" spans="7:12" x14ac:dyDescent="0.2">
      <c r="G10862" s="32"/>
      <c r="H10862" s="32"/>
      <c r="I10862" s="32"/>
      <c r="J10862" s="32"/>
      <c r="K10862" s="32"/>
      <c r="L10862" s="32"/>
    </row>
    <row r="10863" spans="7:12" x14ac:dyDescent="0.2">
      <c r="G10863" s="32"/>
      <c r="H10863" s="32"/>
      <c r="I10863" s="32"/>
      <c r="J10863" s="32"/>
      <c r="K10863" s="32"/>
      <c r="L10863" s="32"/>
    </row>
    <row r="10864" spans="7:12" x14ac:dyDescent="0.2">
      <c r="G10864" s="32"/>
      <c r="H10864" s="32"/>
      <c r="I10864" s="32"/>
      <c r="J10864" s="32"/>
      <c r="K10864" s="32"/>
      <c r="L10864" s="32"/>
    </row>
    <row r="10865" spans="7:12" x14ac:dyDescent="0.2">
      <c r="G10865" s="32"/>
      <c r="H10865" s="32"/>
      <c r="I10865" s="32"/>
      <c r="J10865" s="32"/>
      <c r="K10865" s="32"/>
      <c r="L10865" s="32"/>
    </row>
    <row r="10866" spans="7:12" x14ac:dyDescent="0.2">
      <c r="G10866" s="32"/>
      <c r="H10866" s="32"/>
      <c r="I10866" s="32"/>
      <c r="J10866" s="32"/>
      <c r="K10866" s="32"/>
      <c r="L10866" s="32"/>
    </row>
    <row r="10867" spans="7:12" x14ac:dyDescent="0.2">
      <c r="G10867" s="32"/>
      <c r="H10867" s="32"/>
      <c r="I10867" s="32"/>
      <c r="J10867" s="32"/>
      <c r="K10867" s="32"/>
      <c r="L10867" s="32"/>
    </row>
    <row r="10868" spans="7:12" x14ac:dyDescent="0.2">
      <c r="G10868" s="32"/>
      <c r="H10868" s="32"/>
      <c r="I10868" s="32"/>
      <c r="J10868" s="32"/>
      <c r="K10868" s="32"/>
      <c r="L10868" s="32"/>
    </row>
    <row r="10869" spans="7:12" x14ac:dyDescent="0.2">
      <c r="G10869" s="32"/>
      <c r="H10869" s="32"/>
      <c r="I10869" s="32"/>
      <c r="J10869" s="32"/>
      <c r="K10869" s="32"/>
      <c r="L10869" s="32"/>
    </row>
    <row r="10870" spans="7:12" x14ac:dyDescent="0.2">
      <c r="G10870" s="32"/>
      <c r="H10870" s="32"/>
      <c r="I10870" s="32"/>
      <c r="J10870" s="32"/>
      <c r="K10870" s="32"/>
      <c r="L10870" s="32"/>
    </row>
    <row r="10871" spans="7:12" x14ac:dyDescent="0.2">
      <c r="G10871" s="32"/>
      <c r="H10871" s="32"/>
      <c r="I10871" s="32"/>
      <c r="J10871" s="32"/>
      <c r="K10871" s="32"/>
      <c r="L10871" s="32"/>
    </row>
    <row r="10872" spans="7:12" x14ac:dyDescent="0.2">
      <c r="G10872" s="32"/>
      <c r="H10872" s="32"/>
      <c r="I10872" s="32"/>
      <c r="J10872" s="32"/>
      <c r="K10872" s="32"/>
      <c r="L10872" s="32"/>
    </row>
    <row r="10873" spans="7:12" x14ac:dyDescent="0.2">
      <c r="G10873" s="32"/>
      <c r="H10873" s="32"/>
      <c r="I10873" s="32"/>
      <c r="J10873" s="32"/>
      <c r="K10873" s="32"/>
      <c r="L10873" s="32"/>
    </row>
    <row r="10874" spans="7:12" x14ac:dyDescent="0.2">
      <c r="G10874" s="32"/>
      <c r="H10874" s="32"/>
      <c r="I10874" s="32"/>
      <c r="J10874" s="32"/>
      <c r="K10874" s="32"/>
      <c r="L10874" s="32"/>
    </row>
    <row r="10875" spans="7:12" x14ac:dyDescent="0.2">
      <c r="G10875" s="32"/>
      <c r="H10875" s="32"/>
      <c r="I10875" s="32"/>
      <c r="J10875" s="32"/>
      <c r="K10875" s="32"/>
      <c r="L10875" s="32"/>
    </row>
    <row r="10876" spans="7:12" x14ac:dyDescent="0.2">
      <c r="G10876" s="32"/>
      <c r="H10876" s="32"/>
      <c r="I10876" s="32"/>
      <c r="J10876" s="32"/>
      <c r="K10876" s="32"/>
      <c r="L10876" s="32"/>
    </row>
    <row r="10877" spans="7:12" x14ac:dyDescent="0.2">
      <c r="G10877" s="32"/>
      <c r="H10877" s="32"/>
      <c r="I10877" s="32"/>
      <c r="J10877" s="32"/>
      <c r="K10877" s="32"/>
      <c r="L10877" s="32"/>
    </row>
    <row r="10878" spans="7:12" x14ac:dyDescent="0.2">
      <c r="G10878" s="32"/>
      <c r="H10878" s="32"/>
      <c r="I10878" s="32"/>
      <c r="J10878" s="32"/>
      <c r="K10878" s="32"/>
      <c r="L10878" s="32"/>
    </row>
    <row r="10879" spans="7:12" x14ac:dyDescent="0.2">
      <c r="G10879" s="32"/>
      <c r="H10879" s="32"/>
      <c r="I10879" s="32"/>
      <c r="J10879" s="32"/>
      <c r="K10879" s="32"/>
      <c r="L10879" s="32"/>
    </row>
    <row r="10880" spans="7:12" x14ac:dyDescent="0.2">
      <c r="G10880" s="32"/>
      <c r="H10880" s="32"/>
      <c r="I10880" s="32"/>
      <c r="J10880" s="32"/>
      <c r="K10880" s="32"/>
      <c r="L10880" s="32"/>
    </row>
    <row r="10881" spans="7:12" x14ac:dyDescent="0.2">
      <c r="G10881" s="32"/>
      <c r="H10881" s="32"/>
      <c r="I10881" s="32"/>
      <c r="J10881" s="32"/>
      <c r="K10881" s="32"/>
      <c r="L10881" s="32"/>
    </row>
    <row r="10882" spans="7:12" x14ac:dyDescent="0.2">
      <c r="G10882" s="32"/>
      <c r="H10882" s="32"/>
      <c r="I10882" s="32"/>
      <c r="J10882" s="32"/>
      <c r="K10882" s="32"/>
      <c r="L10882" s="32"/>
    </row>
    <row r="10883" spans="7:12" x14ac:dyDescent="0.2">
      <c r="G10883" s="32"/>
      <c r="H10883" s="32"/>
      <c r="I10883" s="32"/>
      <c r="J10883" s="32"/>
      <c r="K10883" s="32"/>
      <c r="L10883" s="32"/>
    </row>
    <row r="10884" spans="7:12" x14ac:dyDescent="0.2">
      <c r="G10884" s="32"/>
      <c r="H10884" s="32"/>
      <c r="I10884" s="32"/>
      <c r="J10884" s="32"/>
      <c r="K10884" s="32"/>
      <c r="L10884" s="32"/>
    </row>
    <row r="10885" spans="7:12" x14ac:dyDescent="0.2">
      <c r="G10885" s="32"/>
      <c r="H10885" s="32"/>
      <c r="I10885" s="32"/>
      <c r="J10885" s="32"/>
      <c r="K10885" s="32"/>
      <c r="L10885" s="32"/>
    </row>
    <row r="10886" spans="7:12" x14ac:dyDescent="0.2">
      <c r="G10886" s="32"/>
      <c r="H10886" s="32"/>
      <c r="I10886" s="32"/>
      <c r="J10886" s="32"/>
      <c r="K10886" s="32"/>
      <c r="L10886" s="32"/>
    </row>
    <row r="10887" spans="7:12" x14ac:dyDescent="0.2">
      <c r="G10887" s="32"/>
      <c r="H10887" s="32"/>
      <c r="I10887" s="32"/>
      <c r="J10887" s="32"/>
      <c r="K10887" s="32"/>
      <c r="L10887" s="32"/>
    </row>
    <row r="10888" spans="7:12" x14ac:dyDescent="0.2">
      <c r="G10888" s="32"/>
      <c r="H10888" s="32"/>
      <c r="I10888" s="32"/>
      <c r="J10888" s="32"/>
      <c r="K10888" s="32"/>
      <c r="L10888" s="32"/>
    </row>
    <row r="10889" spans="7:12" x14ac:dyDescent="0.2">
      <c r="G10889" s="32"/>
      <c r="H10889" s="32"/>
      <c r="I10889" s="32"/>
      <c r="J10889" s="32"/>
      <c r="K10889" s="32"/>
      <c r="L10889" s="32"/>
    </row>
    <row r="10890" spans="7:12" x14ac:dyDescent="0.2">
      <c r="G10890" s="32"/>
      <c r="H10890" s="32"/>
      <c r="I10890" s="32"/>
      <c r="J10890" s="32"/>
      <c r="K10890" s="32"/>
      <c r="L10890" s="32"/>
    </row>
    <row r="10891" spans="7:12" x14ac:dyDescent="0.2">
      <c r="G10891" s="32"/>
      <c r="H10891" s="32"/>
      <c r="I10891" s="32"/>
      <c r="J10891" s="32"/>
      <c r="K10891" s="32"/>
      <c r="L10891" s="32"/>
    </row>
    <row r="10892" spans="7:12" x14ac:dyDescent="0.2">
      <c r="G10892" s="32"/>
      <c r="H10892" s="32"/>
      <c r="I10892" s="32"/>
      <c r="J10892" s="32"/>
      <c r="K10892" s="32"/>
      <c r="L10892" s="32"/>
    </row>
    <row r="10893" spans="7:12" x14ac:dyDescent="0.2">
      <c r="G10893" s="32"/>
      <c r="H10893" s="32"/>
      <c r="I10893" s="32"/>
      <c r="J10893" s="32"/>
      <c r="K10893" s="32"/>
      <c r="L10893" s="32"/>
    </row>
    <row r="10894" spans="7:12" x14ac:dyDescent="0.2">
      <c r="G10894" s="32"/>
      <c r="H10894" s="32"/>
      <c r="I10894" s="32"/>
      <c r="J10894" s="32"/>
      <c r="K10894" s="32"/>
      <c r="L10894" s="32"/>
    </row>
    <row r="10895" spans="7:12" x14ac:dyDescent="0.2">
      <c r="G10895" s="32"/>
      <c r="H10895" s="32"/>
      <c r="I10895" s="32"/>
      <c r="J10895" s="32"/>
      <c r="K10895" s="32"/>
      <c r="L10895" s="32"/>
    </row>
    <row r="10896" spans="7:12" x14ac:dyDescent="0.2">
      <c r="G10896" s="32"/>
      <c r="H10896" s="32"/>
      <c r="I10896" s="32"/>
      <c r="J10896" s="32"/>
      <c r="K10896" s="32"/>
      <c r="L10896" s="32"/>
    </row>
    <row r="10897" spans="7:12" x14ac:dyDescent="0.2">
      <c r="G10897" s="32"/>
      <c r="H10897" s="32"/>
      <c r="I10897" s="32"/>
      <c r="J10897" s="32"/>
      <c r="K10897" s="32"/>
      <c r="L10897" s="32"/>
    </row>
    <row r="10898" spans="7:12" x14ac:dyDescent="0.2">
      <c r="G10898" s="32"/>
      <c r="H10898" s="32"/>
      <c r="I10898" s="32"/>
      <c r="J10898" s="32"/>
      <c r="K10898" s="32"/>
      <c r="L10898" s="32"/>
    </row>
    <row r="10899" spans="7:12" x14ac:dyDescent="0.2">
      <c r="G10899" s="32"/>
      <c r="H10899" s="32"/>
      <c r="I10899" s="32"/>
      <c r="J10899" s="32"/>
      <c r="K10899" s="32"/>
      <c r="L10899" s="32"/>
    </row>
    <row r="10900" spans="7:12" x14ac:dyDescent="0.2">
      <c r="G10900" s="32"/>
      <c r="H10900" s="32"/>
      <c r="I10900" s="32"/>
      <c r="J10900" s="32"/>
      <c r="K10900" s="32"/>
      <c r="L10900" s="32"/>
    </row>
    <row r="10901" spans="7:12" x14ac:dyDescent="0.2">
      <c r="G10901" s="32"/>
      <c r="H10901" s="32"/>
      <c r="I10901" s="32"/>
      <c r="J10901" s="32"/>
      <c r="K10901" s="32"/>
      <c r="L10901" s="32"/>
    </row>
    <row r="10902" spans="7:12" x14ac:dyDescent="0.2">
      <c r="G10902" s="32"/>
      <c r="H10902" s="32"/>
      <c r="I10902" s="32"/>
      <c r="J10902" s="32"/>
      <c r="K10902" s="32"/>
      <c r="L10902" s="32"/>
    </row>
    <row r="10903" spans="7:12" x14ac:dyDescent="0.2">
      <c r="G10903" s="32"/>
      <c r="H10903" s="32"/>
      <c r="I10903" s="32"/>
      <c r="J10903" s="32"/>
      <c r="K10903" s="32"/>
      <c r="L10903" s="32"/>
    </row>
    <row r="10904" spans="7:12" x14ac:dyDescent="0.2">
      <c r="G10904" s="32"/>
      <c r="H10904" s="32"/>
      <c r="I10904" s="32"/>
      <c r="J10904" s="32"/>
      <c r="K10904" s="32"/>
      <c r="L10904" s="32"/>
    </row>
    <row r="10905" spans="7:12" x14ac:dyDescent="0.2">
      <c r="G10905" s="32"/>
      <c r="H10905" s="32"/>
      <c r="I10905" s="32"/>
      <c r="J10905" s="32"/>
      <c r="K10905" s="32"/>
      <c r="L10905" s="32"/>
    </row>
    <row r="10906" spans="7:12" x14ac:dyDescent="0.2">
      <c r="G10906" s="32"/>
      <c r="H10906" s="32"/>
      <c r="I10906" s="32"/>
      <c r="J10906" s="32"/>
      <c r="K10906" s="32"/>
      <c r="L10906" s="32"/>
    </row>
    <row r="10907" spans="7:12" x14ac:dyDescent="0.2">
      <c r="G10907" s="32"/>
      <c r="H10907" s="32"/>
      <c r="I10907" s="32"/>
      <c r="J10907" s="32"/>
      <c r="K10907" s="32"/>
      <c r="L10907" s="32"/>
    </row>
    <row r="10908" spans="7:12" x14ac:dyDescent="0.2">
      <c r="G10908" s="32"/>
      <c r="H10908" s="32"/>
      <c r="I10908" s="32"/>
      <c r="J10908" s="32"/>
      <c r="K10908" s="32"/>
      <c r="L10908" s="32"/>
    </row>
    <row r="10909" spans="7:12" x14ac:dyDescent="0.2">
      <c r="G10909" s="32"/>
      <c r="H10909" s="32"/>
      <c r="I10909" s="32"/>
      <c r="J10909" s="32"/>
      <c r="K10909" s="32"/>
      <c r="L10909" s="32"/>
    </row>
    <row r="10910" spans="7:12" x14ac:dyDescent="0.2">
      <c r="G10910" s="32"/>
      <c r="H10910" s="32"/>
      <c r="I10910" s="32"/>
      <c r="J10910" s="32"/>
      <c r="K10910" s="32"/>
      <c r="L10910" s="32"/>
    </row>
    <row r="10911" spans="7:12" x14ac:dyDescent="0.2">
      <c r="G10911" s="32"/>
      <c r="H10911" s="32"/>
      <c r="I10911" s="32"/>
      <c r="J10911" s="32"/>
      <c r="K10911" s="32"/>
      <c r="L10911" s="32"/>
    </row>
    <row r="10912" spans="7:12" x14ac:dyDescent="0.2">
      <c r="G10912" s="32"/>
      <c r="H10912" s="32"/>
      <c r="I10912" s="32"/>
      <c r="J10912" s="32"/>
      <c r="K10912" s="32"/>
      <c r="L10912" s="32"/>
    </row>
    <row r="10913" spans="7:12" x14ac:dyDescent="0.2">
      <c r="G10913" s="32"/>
      <c r="H10913" s="32"/>
      <c r="I10913" s="32"/>
      <c r="J10913" s="32"/>
      <c r="K10913" s="32"/>
      <c r="L10913" s="32"/>
    </row>
    <row r="10914" spans="7:12" x14ac:dyDescent="0.2">
      <c r="G10914" s="32"/>
      <c r="H10914" s="32"/>
      <c r="I10914" s="32"/>
      <c r="J10914" s="32"/>
      <c r="K10914" s="32"/>
      <c r="L10914" s="32"/>
    </row>
    <row r="10915" spans="7:12" x14ac:dyDescent="0.2">
      <c r="G10915" s="32"/>
      <c r="H10915" s="32"/>
      <c r="I10915" s="32"/>
      <c r="J10915" s="32"/>
      <c r="K10915" s="32"/>
      <c r="L10915" s="32"/>
    </row>
    <row r="10916" spans="7:12" x14ac:dyDescent="0.2">
      <c r="G10916" s="32"/>
      <c r="H10916" s="32"/>
      <c r="I10916" s="32"/>
      <c r="J10916" s="32"/>
      <c r="K10916" s="32"/>
      <c r="L10916" s="32"/>
    </row>
    <row r="10917" spans="7:12" x14ac:dyDescent="0.2">
      <c r="G10917" s="32"/>
      <c r="H10917" s="32"/>
      <c r="I10917" s="32"/>
      <c r="J10917" s="32"/>
      <c r="K10917" s="32"/>
      <c r="L10917" s="32"/>
    </row>
    <row r="10918" spans="7:12" x14ac:dyDescent="0.2">
      <c r="G10918" s="32"/>
      <c r="H10918" s="32"/>
      <c r="I10918" s="32"/>
      <c r="J10918" s="32"/>
      <c r="K10918" s="32"/>
      <c r="L10918" s="32"/>
    </row>
    <row r="10919" spans="7:12" x14ac:dyDescent="0.2">
      <c r="G10919" s="32"/>
      <c r="H10919" s="32"/>
      <c r="I10919" s="32"/>
      <c r="J10919" s="32"/>
      <c r="K10919" s="32"/>
      <c r="L10919" s="32"/>
    </row>
    <row r="10920" spans="7:12" x14ac:dyDescent="0.2">
      <c r="G10920" s="32"/>
      <c r="H10920" s="32"/>
      <c r="I10920" s="32"/>
      <c r="J10920" s="32"/>
      <c r="K10920" s="32"/>
      <c r="L10920" s="32"/>
    </row>
    <row r="10921" spans="7:12" x14ac:dyDescent="0.2">
      <c r="G10921" s="32"/>
      <c r="H10921" s="32"/>
      <c r="I10921" s="32"/>
      <c r="J10921" s="32"/>
      <c r="K10921" s="32"/>
      <c r="L10921" s="32"/>
    </row>
    <row r="10922" spans="7:12" x14ac:dyDescent="0.2">
      <c r="G10922" s="32"/>
      <c r="H10922" s="32"/>
      <c r="I10922" s="32"/>
      <c r="J10922" s="32"/>
      <c r="K10922" s="32"/>
      <c r="L10922" s="32"/>
    </row>
    <row r="10923" spans="7:12" x14ac:dyDescent="0.2">
      <c r="G10923" s="32"/>
      <c r="H10923" s="32"/>
      <c r="I10923" s="32"/>
      <c r="J10923" s="32"/>
      <c r="K10923" s="32"/>
      <c r="L10923" s="32"/>
    </row>
    <row r="10924" spans="7:12" x14ac:dyDescent="0.2">
      <c r="G10924" s="32"/>
      <c r="H10924" s="32"/>
      <c r="I10924" s="32"/>
      <c r="J10924" s="32"/>
      <c r="K10924" s="32"/>
      <c r="L10924" s="32"/>
    </row>
    <row r="10925" spans="7:12" x14ac:dyDescent="0.2">
      <c r="G10925" s="32"/>
      <c r="H10925" s="32"/>
      <c r="I10925" s="32"/>
      <c r="J10925" s="32"/>
      <c r="K10925" s="32"/>
      <c r="L10925" s="32"/>
    </row>
    <row r="10926" spans="7:12" x14ac:dyDescent="0.2">
      <c r="G10926" s="32"/>
      <c r="H10926" s="32"/>
      <c r="I10926" s="32"/>
      <c r="J10926" s="32"/>
      <c r="K10926" s="32"/>
      <c r="L10926" s="32"/>
    </row>
    <row r="10927" spans="7:12" x14ac:dyDescent="0.2">
      <c r="G10927" s="32"/>
      <c r="H10927" s="32"/>
      <c r="I10927" s="32"/>
      <c r="J10927" s="32"/>
      <c r="K10927" s="32"/>
      <c r="L10927" s="32"/>
    </row>
    <row r="10928" spans="7:12" x14ac:dyDescent="0.2">
      <c r="G10928" s="32"/>
      <c r="H10928" s="32"/>
      <c r="I10928" s="32"/>
      <c r="J10928" s="32"/>
      <c r="K10928" s="32"/>
      <c r="L10928" s="32"/>
    </row>
    <row r="10929" spans="7:12" x14ac:dyDescent="0.2">
      <c r="G10929" s="32"/>
      <c r="H10929" s="32"/>
      <c r="I10929" s="32"/>
      <c r="J10929" s="32"/>
      <c r="K10929" s="32"/>
      <c r="L10929" s="32"/>
    </row>
    <row r="10930" spans="7:12" x14ac:dyDescent="0.2">
      <c r="G10930" s="32"/>
      <c r="H10930" s="32"/>
      <c r="I10930" s="32"/>
      <c r="J10930" s="32"/>
      <c r="K10930" s="32"/>
      <c r="L10930" s="32"/>
    </row>
    <row r="10931" spans="7:12" x14ac:dyDescent="0.2">
      <c r="G10931" s="32"/>
      <c r="H10931" s="32"/>
      <c r="I10931" s="32"/>
      <c r="J10931" s="32"/>
      <c r="K10931" s="32"/>
      <c r="L10931" s="32"/>
    </row>
    <row r="10932" spans="7:12" x14ac:dyDescent="0.2">
      <c r="G10932" s="32"/>
      <c r="H10932" s="32"/>
      <c r="I10932" s="32"/>
      <c r="J10932" s="32"/>
      <c r="K10932" s="32"/>
      <c r="L10932" s="32"/>
    </row>
    <row r="10933" spans="7:12" x14ac:dyDescent="0.2">
      <c r="G10933" s="32"/>
      <c r="H10933" s="32"/>
      <c r="I10933" s="32"/>
      <c r="J10933" s="32"/>
      <c r="K10933" s="32"/>
      <c r="L10933" s="32"/>
    </row>
    <row r="10934" spans="7:12" x14ac:dyDescent="0.2">
      <c r="G10934" s="32"/>
      <c r="H10934" s="32"/>
      <c r="I10934" s="32"/>
      <c r="J10934" s="32"/>
      <c r="K10934" s="32"/>
      <c r="L10934" s="32"/>
    </row>
    <row r="10935" spans="7:12" x14ac:dyDescent="0.2">
      <c r="G10935" s="32"/>
      <c r="H10935" s="32"/>
      <c r="I10935" s="32"/>
      <c r="J10935" s="32"/>
      <c r="K10935" s="32"/>
      <c r="L10935" s="32"/>
    </row>
    <row r="10936" spans="7:12" x14ac:dyDescent="0.2">
      <c r="G10936" s="32"/>
      <c r="H10936" s="32"/>
      <c r="I10936" s="32"/>
      <c r="J10936" s="32"/>
      <c r="K10936" s="32"/>
      <c r="L10936" s="32"/>
    </row>
    <row r="10937" spans="7:12" x14ac:dyDescent="0.2">
      <c r="G10937" s="32"/>
      <c r="H10937" s="32"/>
      <c r="I10937" s="32"/>
      <c r="J10937" s="32"/>
      <c r="K10937" s="32"/>
      <c r="L10937" s="32"/>
    </row>
    <row r="10938" spans="7:12" x14ac:dyDescent="0.2">
      <c r="G10938" s="32"/>
      <c r="H10938" s="32"/>
      <c r="I10938" s="32"/>
      <c r="J10938" s="32"/>
      <c r="K10938" s="32"/>
      <c r="L10938" s="32"/>
    </row>
    <row r="10939" spans="7:12" x14ac:dyDescent="0.2">
      <c r="G10939" s="32"/>
      <c r="H10939" s="32"/>
      <c r="I10939" s="32"/>
      <c r="J10939" s="32"/>
      <c r="K10939" s="32"/>
      <c r="L10939" s="32"/>
    </row>
    <row r="10940" spans="7:12" x14ac:dyDescent="0.2">
      <c r="G10940" s="32"/>
      <c r="H10940" s="32"/>
      <c r="I10940" s="32"/>
      <c r="J10940" s="32"/>
      <c r="K10940" s="32"/>
      <c r="L10940" s="32"/>
    </row>
    <row r="10941" spans="7:12" x14ac:dyDescent="0.2">
      <c r="G10941" s="32"/>
      <c r="H10941" s="32"/>
      <c r="I10941" s="32"/>
      <c r="J10941" s="32"/>
      <c r="K10941" s="32"/>
      <c r="L10941" s="32"/>
    </row>
    <row r="10942" spans="7:12" x14ac:dyDescent="0.2">
      <c r="G10942" s="32"/>
      <c r="H10942" s="32"/>
      <c r="I10942" s="32"/>
      <c r="J10942" s="32"/>
      <c r="K10942" s="32"/>
      <c r="L10942" s="32"/>
    </row>
    <row r="10943" spans="7:12" x14ac:dyDescent="0.2">
      <c r="G10943" s="32"/>
      <c r="H10943" s="32"/>
      <c r="I10943" s="32"/>
      <c r="J10943" s="32"/>
      <c r="K10943" s="32"/>
      <c r="L10943" s="32"/>
    </row>
    <row r="10944" spans="7:12" x14ac:dyDescent="0.2">
      <c r="G10944" s="32"/>
      <c r="H10944" s="32"/>
      <c r="I10944" s="32"/>
      <c r="J10944" s="32"/>
      <c r="K10944" s="32"/>
      <c r="L10944" s="32"/>
    </row>
    <row r="10945" spans="7:12" x14ac:dyDescent="0.2">
      <c r="G10945" s="32"/>
      <c r="H10945" s="32"/>
      <c r="I10945" s="32"/>
      <c r="J10945" s="32"/>
      <c r="K10945" s="32"/>
      <c r="L10945" s="32"/>
    </row>
    <row r="10946" spans="7:12" x14ac:dyDescent="0.2">
      <c r="G10946" s="32"/>
      <c r="H10946" s="32"/>
      <c r="I10946" s="32"/>
      <c r="J10946" s="32"/>
      <c r="K10946" s="32"/>
      <c r="L10946" s="32"/>
    </row>
    <row r="10947" spans="7:12" x14ac:dyDescent="0.2">
      <c r="G10947" s="32"/>
      <c r="H10947" s="32"/>
      <c r="I10947" s="32"/>
      <c r="J10947" s="32"/>
      <c r="K10947" s="32"/>
      <c r="L10947" s="32"/>
    </row>
    <row r="10948" spans="7:12" x14ac:dyDescent="0.2">
      <c r="G10948" s="32"/>
      <c r="H10948" s="32"/>
      <c r="I10948" s="32"/>
      <c r="J10948" s="32"/>
      <c r="K10948" s="32"/>
      <c r="L10948" s="32"/>
    </row>
    <row r="10949" spans="7:12" x14ac:dyDescent="0.2">
      <c r="G10949" s="32"/>
      <c r="H10949" s="32"/>
      <c r="I10949" s="32"/>
      <c r="J10949" s="32"/>
      <c r="K10949" s="32"/>
      <c r="L10949" s="32"/>
    </row>
    <row r="10950" spans="7:12" x14ac:dyDescent="0.2">
      <c r="G10950" s="32"/>
      <c r="H10950" s="32"/>
      <c r="I10950" s="32"/>
      <c r="J10950" s="32"/>
      <c r="K10950" s="32"/>
      <c r="L10950" s="32"/>
    </row>
    <row r="10951" spans="7:12" x14ac:dyDescent="0.2">
      <c r="G10951" s="32"/>
      <c r="H10951" s="32"/>
      <c r="I10951" s="32"/>
      <c r="J10951" s="32"/>
      <c r="K10951" s="32"/>
      <c r="L10951" s="32"/>
    </row>
    <row r="10952" spans="7:12" x14ac:dyDescent="0.2">
      <c r="G10952" s="32"/>
      <c r="H10952" s="32"/>
      <c r="I10952" s="32"/>
      <c r="J10952" s="32"/>
      <c r="K10952" s="32"/>
      <c r="L10952" s="32"/>
    </row>
    <row r="10953" spans="7:12" x14ac:dyDescent="0.2">
      <c r="G10953" s="32"/>
      <c r="H10953" s="32"/>
      <c r="I10953" s="32"/>
      <c r="J10953" s="32"/>
      <c r="K10953" s="32"/>
      <c r="L10953" s="32"/>
    </row>
    <row r="10954" spans="7:12" x14ac:dyDescent="0.2">
      <c r="G10954" s="32"/>
      <c r="H10954" s="32"/>
      <c r="I10954" s="32"/>
      <c r="J10954" s="32"/>
      <c r="K10954" s="32"/>
      <c r="L10954" s="32"/>
    </row>
    <row r="10955" spans="7:12" x14ac:dyDescent="0.2">
      <c r="G10955" s="32"/>
      <c r="H10955" s="32"/>
      <c r="I10955" s="32"/>
      <c r="J10955" s="32"/>
      <c r="K10955" s="32"/>
      <c r="L10955" s="32"/>
    </row>
    <row r="10956" spans="7:12" x14ac:dyDescent="0.2">
      <c r="G10956" s="32"/>
      <c r="H10956" s="32"/>
      <c r="I10956" s="32"/>
      <c r="J10956" s="32"/>
      <c r="K10956" s="32"/>
      <c r="L10956" s="32"/>
    </row>
    <row r="10957" spans="7:12" x14ac:dyDescent="0.2">
      <c r="G10957" s="32"/>
      <c r="H10957" s="32"/>
      <c r="I10957" s="32"/>
      <c r="J10957" s="32"/>
      <c r="K10957" s="32"/>
      <c r="L10957" s="32"/>
    </row>
    <row r="10958" spans="7:12" x14ac:dyDescent="0.2">
      <c r="G10958" s="32"/>
      <c r="H10958" s="32"/>
      <c r="I10958" s="32"/>
      <c r="J10958" s="32"/>
      <c r="K10958" s="32"/>
      <c r="L10958" s="32"/>
    </row>
    <row r="10959" spans="7:12" x14ac:dyDescent="0.2">
      <c r="G10959" s="32"/>
      <c r="H10959" s="32"/>
      <c r="I10959" s="32"/>
      <c r="J10959" s="32"/>
      <c r="K10959" s="32"/>
      <c r="L10959" s="32"/>
    </row>
    <row r="10960" spans="7:12" x14ac:dyDescent="0.2">
      <c r="G10960" s="32"/>
      <c r="H10960" s="32"/>
      <c r="I10960" s="32"/>
      <c r="J10960" s="32"/>
      <c r="K10960" s="32"/>
      <c r="L10960" s="32"/>
    </row>
    <row r="10961" spans="7:12" x14ac:dyDescent="0.2">
      <c r="G10961" s="32"/>
      <c r="H10961" s="32"/>
      <c r="I10961" s="32"/>
      <c r="J10961" s="32"/>
      <c r="K10961" s="32"/>
      <c r="L10961" s="32"/>
    </row>
    <row r="10962" spans="7:12" x14ac:dyDescent="0.2">
      <c r="G10962" s="32"/>
      <c r="H10962" s="32"/>
      <c r="I10962" s="32"/>
      <c r="J10962" s="32"/>
      <c r="K10962" s="32"/>
      <c r="L10962" s="32"/>
    </row>
    <row r="10963" spans="7:12" x14ac:dyDescent="0.2">
      <c r="G10963" s="32"/>
      <c r="H10963" s="32"/>
      <c r="I10963" s="32"/>
      <c r="J10963" s="32"/>
      <c r="K10963" s="32"/>
      <c r="L10963" s="32"/>
    </row>
    <row r="10964" spans="7:12" x14ac:dyDescent="0.2">
      <c r="G10964" s="32"/>
      <c r="H10964" s="32"/>
      <c r="I10964" s="32"/>
      <c r="J10964" s="32"/>
      <c r="K10964" s="32"/>
      <c r="L10964" s="32"/>
    </row>
    <row r="10965" spans="7:12" x14ac:dyDescent="0.2">
      <c r="G10965" s="32"/>
      <c r="H10965" s="32"/>
      <c r="I10965" s="32"/>
      <c r="J10965" s="32"/>
      <c r="K10965" s="32"/>
      <c r="L10965" s="32"/>
    </row>
    <row r="10966" spans="7:12" x14ac:dyDescent="0.2">
      <c r="G10966" s="32"/>
      <c r="H10966" s="32"/>
      <c r="I10966" s="32"/>
      <c r="J10966" s="32"/>
      <c r="K10966" s="32"/>
      <c r="L10966" s="32"/>
    </row>
    <row r="10967" spans="7:12" x14ac:dyDescent="0.2">
      <c r="G10967" s="32"/>
      <c r="H10967" s="32"/>
      <c r="I10967" s="32"/>
      <c r="J10967" s="32"/>
      <c r="K10967" s="32"/>
      <c r="L10967" s="32"/>
    </row>
    <row r="10968" spans="7:12" x14ac:dyDescent="0.2">
      <c r="G10968" s="32"/>
      <c r="H10968" s="32"/>
      <c r="I10968" s="32"/>
      <c r="J10968" s="32"/>
      <c r="K10968" s="32"/>
      <c r="L10968" s="32"/>
    </row>
    <row r="10969" spans="7:12" x14ac:dyDescent="0.2">
      <c r="G10969" s="32"/>
      <c r="H10969" s="32"/>
      <c r="I10969" s="32"/>
      <c r="J10969" s="32"/>
      <c r="K10969" s="32"/>
      <c r="L10969" s="32"/>
    </row>
    <row r="10970" spans="7:12" x14ac:dyDescent="0.2">
      <c r="G10970" s="32"/>
      <c r="H10970" s="32"/>
      <c r="I10970" s="32"/>
      <c r="J10970" s="32"/>
      <c r="K10970" s="32"/>
      <c r="L10970" s="32"/>
    </row>
    <row r="10971" spans="7:12" x14ac:dyDescent="0.2">
      <c r="G10971" s="32"/>
      <c r="H10971" s="32"/>
      <c r="I10971" s="32"/>
      <c r="J10971" s="32"/>
      <c r="K10971" s="32"/>
      <c r="L10971" s="32"/>
    </row>
    <row r="10972" spans="7:12" x14ac:dyDescent="0.2">
      <c r="G10972" s="32"/>
      <c r="H10972" s="32"/>
      <c r="I10972" s="32"/>
      <c r="J10972" s="32"/>
      <c r="K10972" s="32"/>
      <c r="L10972" s="32"/>
    </row>
    <row r="10973" spans="7:12" x14ac:dyDescent="0.2">
      <c r="G10973" s="32"/>
      <c r="H10973" s="32"/>
      <c r="I10973" s="32"/>
      <c r="J10973" s="32"/>
      <c r="K10973" s="32"/>
      <c r="L10973" s="32"/>
    </row>
    <row r="10974" spans="7:12" x14ac:dyDescent="0.2">
      <c r="G10974" s="32"/>
      <c r="H10974" s="32"/>
      <c r="I10974" s="32"/>
      <c r="J10974" s="32"/>
      <c r="K10974" s="32"/>
      <c r="L10974" s="32"/>
    </row>
    <row r="10975" spans="7:12" x14ac:dyDescent="0.2">
      <c r="G10975" s="32"/>
      <c r="H10975" s="32"/>
      <c r="I10975" s="32"/>
      <c r="J10975" s="32"/>
      <c r="K10975" s="32"/>
      <c r="L10975" s="32"/>
    </row>
    <row r="10976" spans="7:12" x14ac:dyDescent="0.2">
      <c r="G10976" s="32"/>
      <c r="H10976" s="32"/>
      <c r="I10976" s="32"/>
      <c r="J10976" s="32"/>
      <c r="K10976" s="32"/>
      <c r="L10976" s="32"/>
    </row>
    <row r="10977" spans="7:12" x14ac:dyDescent="0.2">
      <c r="G10977" s="32"/>
      <c r="H10977" s="32"/>
      <c r="I10977" s="32"/>
      <c r="J10977" s="32"/>
      <c r="K10977" s="32"/>
      <c r="L10977" s="32"/>
    </row>
    <row r="10978" spans="7:12" x14ac:dyDescent="0.2">
      <c r="G10978" s="32"/>
      <c r="H10978" s="32"/>
      <c r="I10978" s="32"/>
      <c r="J10978" s="32"/>
      <c r="K10978" s="32"/>
      <c r="L10978" s="32"/>
    </row>
    <row r="10979" spans="7:12" x14ac:dyDescent="0.2">
      <c r="G10979" s="32"/>
      <c r="H10979" s="32"/>
      <c r="I10979" s="32"/>
      <c r="J10979" s="32"/>
      <c r="K10979" s="32"/>
      <c r="L10979" s="32"/>
    </row>
    <row r="10980" spans="7:12" x14ac:dyDescent="0.2">
      <c r="G10980" s="32"/>
      <c r="H10980" s="32"/>
      <c r="I10980" s="32"/>
      <c r="J10980" s="32"/>
      <c r="K10980" s="32"/>
      <c r="L10980" s="32"/>
    </row>
    <row r="10981" spans="7:12" x14ac:dyDescent="0.2">
      <c r="G10981" s="32"/>
      <c r="H10981" s="32"/>
      <c r="I10981" s="32"/>
      <c r="J10981" s="32"/>
      <c r="K10981" s="32"/>
      <c r="L10981" s="32"/>
    </row>
    <row r="10982" spans="7:12" x14ac:dyDescent="0.2">
      <c r="G10982" s="32"/>
      <c r="H10982" s="32"/>
      <c r="I10982" s="32"/>
      <c r="J10982" s="32"/>
      <c r="K10982" s="32"/>
      <c r="L10982" s="32"/>
    </row>
    <row r="10983" spans="7:12" x14ac:dyDescent="0.2">
      <c r="G10983" s="32"/>
      <c r="H10983" s="32"/>
      <c r="I10983" s="32"/>
      <c r="J10983" s="32"/>
      <c r="K10983" s="32"/>
      <c r="L10983" s="32"/>
    </row>
    <row r="10984" spans="7:12" x14ac:dyDescent="0.2">
      <c r="G10984" s="32"/>
      <c r="H10984" s="32"/>
      <c r="I10984" s="32"/>
      <c r="J10984" s="32"/>
      <c r="K10984" s="32"/>
      <c r="L10984" s="32"/>
    </row>
    <row r="10985" spans="7:12" x14ac:dyDescent="0.2">
      <c r="G10985" s="32"/>
      <c r="H10985" s="32"/>
      <c r="I10985" s="32"/>
      <c r="J10985" s="32"/>
      <c r="K10985" s="32"/>
      <c r="L10985" s="32"/>
    </row>
    <row r="10986" spans="7:12" x14ac:dyDescent="0.2">
      <c r="G10986" s="32"/>
      <c r="H10986" s="32"/>
      <c r="I10986" s="32"/>
      <c r="J10986" s="32"/>
      <c r="K10986" s="32"/>
      <c r="L10986" s="32"/>
    </row>
    <row r="10987" spans="7:12" x14ac:dyDescent="0.2">
      <c r="G10987" s="32"/>
      <c r="H10987" s="32"/>
      <c r="I10987" s="32"/>
      <c r="J10987" s="32"/>
      <c r="K10987" s="32"/>
      <c r="L10987" s="32"/>
    </row>
    <row r="10988" spans="7:12" x14ac:dyDescent="0.2">
      <c r="G10988" s="32"/>
      <c r="H10988" s="32"/>
      <c r="I10988" s="32"/>
      <c r="J10988" s="32"/>
      <c r="K10988" s="32"/>
      <c r="L10988" s="32"/>
    </row>
    <row r="10989" spans="7:12" x14ac:dyDescent="0.2">
      <c r="G10989" s="32"/>
      <c r="H10989" s="32"/>
      <c r="I10989" s="32"/>
      <c r="J10989" s="32"/>
      <c r="K10989" s="32"/>
      <c r="L10989" s="32"/>
    </row>
    <row r="10990" spans="7:12" x14ac:dyDescent="0.2">
      <c r="G10990" s="32"/>
      <c r="H10990" s="32"/>
      <c r="I10990" s="32"/>
      <c r="J10990" s="32"/>
      <c r="K10990" s="32"/>
      <c r="L10990" s="32"/>
    </row>
    <row r="10991" spans="7:12" x14ac:dyDescent="0.2">
      <c r="G10991" s="32"/>
      <c r="H10991" s="32"/>
      <c r="I10991" s="32"/>
      <c r="J10991" s="32"/>
      <c r="K10991" s="32"/>
      <c r="L10991" s="32"/>
    </row>
    <row r="10992" spans="7:12" x14ac:dyDescent="0.2">
      <c r="G10992" s="32"/>
      <c r="H10992" s="32"/>
      <c r="I10992" s="32"/>
      <c r="J10992" s="32"/>
      <c r="K10992" s="32"/>
      <c r="L10992" s="32"/>
    </row>
    <row r="10993" spans="7:12" x14ac:dyDescent="0.2">
      <c r="G10993" s="32"/>
      <c r="H10993" s="32"/>
      <c r="I10993" s="32"/>
      <c r="J10993" s="32"/>
      <c r="K10993" s="32"/>
      <c r="L10993" s="32"/>
    </row>
    <row r="10994" spans="7:12" x14ac:dyDescent="0.2">
      <c r="G10994" s="32"/>
      <c r="H10994" s="32"/>
      <c r="I10994" s="32"/>
      <c r="J10994" s="32"/>
      <c r="K10994" s="32"/>
      <c r="L10994" s="32"/>
    </row>
    <row r="10995" spans="7:12" x14ac:dyDescent="0.2">
      <c r="G10995" s="32"/>
      <c r="H10995" s="32"/>
      <c r="I10995" s="32"/>
      <c r="J10995" s="32"/>
      <c r="K10995" s="32"/>
      <c r="L10995" s="32"/>
    </row>
    <row r="10996" spans="7:12" x14ac:dyDescent="0.2">
      <c r="G10996" s="32"/>
      <c r="H10996" s="32"/>
      <c r="I10996" s="32"/>
      <c r="J10996" s="32"/>
      <c r="K10996" s="32"/>
      <c r="L10996" s="32"/>
    </row>
    <row r="10997" spans="7:12" x14ac:dyDescent="0.2">
      <c r="G10997" s="32"/>
      <c r="H10997" s="32"/>
      <c r="I10997" s="32"/>
      <c r="J10997" s="32"/>
      <c r="K10997" s="32"/>
      <c r="L10997" s="32"/>
    </row>
    <row r="10998" spans="7:12" x14ac:dyDescent="0.2">
      <c r="G10998" s="32"/>
      <c r="H10998" s="32"/>
      <c r="I10998" s="32"/>
      <c r="J10998" s="32"/>
      <c r="K10998" s="32"/>
      <c r="L10998" s="32"/>
    </row>
    <row r="10999" spans="7:12" x14ac:dyDescent="0.2">
      <c r="G10999" s="32"/>
      <c r="H10999" s="32"/>
      <c r="I10999" s="32"/>
      <c r="J10999" s="32"/>
      <c r="K10999" s="32"/>
      <c r="L10999" s="32"/>
    </row>
    <row r="11000" spans="7:12" x14ac:dyDescent="0.2">
      <c r="G11000" s="32"/>
      <c r="H11000" s="32"/>
      <c r="I11000" s="32"/>
      <c r="J11000" s="32"/>
      <c r="K11000" s="32"/>
      <c r="L11000" s="32"/>
    </row>
    <row r="11001" spans="7:12" x14ac:dyDescent="0.2">
      <c r="G11001" s="32"/>
      <c r="H11001" s="32"/>
      <c r="I11001" s="32"/>
      <c r="J11001" s="32"/>
      <c r="K11001" s="32"/>
      <c r="L11001" s="32"/>
    </row>
    <row r="11002" spans="7:12" x14ac:dyDescent="0.2">
      <c r="G11002" s="32"/>
      <c r="H11002" s="32"/>
      <c r="I11002" s="32"/>
      <c r="J11002" s="32"/>
      <c r="K11002" s="32"/>
      <c r="L11002" s="32"/>
    </row>
    <row r="11003" spans="7:12" x14ac:dyDescent="0.2">
      <c r="G11003" s="32"/>
      <c r="H11003" s="32"/>
      <c r="I11003" s="32"/>
      <c r="J11003" s="32"/>
      <c r="K11003" s="32"/>
      <c r="L11003" s="32"/>
    </row>
    <row r="11004" spans="7:12" x14ac:dyDescent="0.2">
      <c r="G11004" s="32"/>
      <c r="H11004" s="32"/>
      <c r="I11004" s="32"/>
      <c r="J11004" s="32"/>
      <c r="K11004" s="32"/>
      <c r="L11004" s="32"/>
    </row>
    <row r="11005" spans="7:12" x14ac:dyDescent="0.2">
      <c r="G11005" s="32"/>
      <c r="H11005" s="32"/>
      <c r="I11005" s="32"/>
      <c r="J11005" s="32"/>
      <c r="K11005" s="32"/>
      <c r="L11005" s="32"/>
    </row>
    <row r="11006" spans="7:12" x14ac:dyDescent="0.2">
      <c r="G11006" s="32"/>
      <c r="H11006" s="32"/>
      <c r="I11006" s="32"/>
      <c r="J11006" s="32"/>
      <c r="K11006" s="32"/>
      <c r="L11006" s="32"/>
    </row>
    <row r="11007" spans="7:12" x14ac:dyDescent="0.2">
      <c r="G11007" s="32"/>
      <c r="H11007" s="32"/>
      <c r="I11007" s="32"/>
      <c r="J11007" s="32"/>
      <c r="K11007" s="32"/>
      <c r="L11007" s="32"/>
    </row>
    <row r="11008" spans="7:12" x14ac:dyDescent="0.2">
      <c r="G11008" s="32"/>
      <c r="H11008" s="32"/>
      <c r="I11008" s="32"/>
      <c r="J11008" s="32"/>
      <c r="K11008" s="32"/>
      <c r="L11008" s="32"/>
    </row>
    <row r="11009" spans="7:12" x14ac:dyDescent="0.2">
      <c r="G11009" s="32"/>
      <c r="H11009" s="32"/>
      <c r="I11009" s="32"/>
      <c r="J11009" s="32"/>
      <c r="K11009" s="32"/>
      <c r="L11009" s="32"/>
    </row>
    <row r="11010" spans="7:12" x14ac:dyDescent="0.2">
      <c r="G11010" s="32"/>
      <c r="H11010" s="32"/>
      <c r="I11010" s="32"/>
      <c r="J11010" s="32"/>
      <c r="K11010" s="32"/>
      <c r="L11010" s="32"/>
    </row>
    <row r="11011" spans="7:12" x14ac:dyDescent="0.2">
      <c r="G11011" s="32"/>
      <c r="H11011" s="32"/>
      <c r="I11011" s="32"/>
      <c r="J11011" s="32"/>
      <c r="K11011" s="32"/>
      <c r="L11011" s="32"/>
    </row>
    <row r="11012" spans="7:12" x14ac:dyDescent="0.2">
      <c r="G11012" s="32"/>
      <c r="H11012" s="32"/>
      <c r="I11012" s="32"/>
      <c r="J11012" s="32"/>
      <c r="K11012" s="32"/>
      <c r="L11012" s="32"/>
    </row>
    <row r="11013" spans="7:12" x14ac:dyDescent="0.2">
      <c r="G11013" s="32"/>
      <c r="H11013" s="32"/>
      <c r="I11013" s="32"/>
      <c r="J11013" s="32"/>
      <c r="K11013" s="32"/>
      <c r="L11013" s="32"/>
    </row>
    <row r="11014" spans="7:12" x14ac:dyDescent="0.2">
      <c r="G11014" s="32"/>
      <c r="H11014" s="32"/>
      <c r="I11014" s="32"/>
      <c r="J11014" s="32"/>
      <c r="K11014" s="32"/>
      <c r="L11014" s="32"/>
    </row>
    <row r="11015" spans="7:12" x14ac:dyDescent="0.2">
      <c r="G11015" s="32"/>
      <c r="H11015" s="32"/>
      <c r="I11015" s="32"/>
      <c r="J11015" s="32"/>
      <c r="K11015" s="32"/>
      <c r="L11015" s="32"/>
    </row>
    <row r="11016" spans="7:12" x14ac:dyDescent="0.2">
      <c r="G11016" s="32"/>
      <c r="H11016" s="32"/>
      <c r="I11016" s="32"/>
      <c r="J11016" s="32"/>
      <c r="K11016" s="32"/>
      <c r="L11016" s="32"/>
    </row>
    <row r="11017" spans="7:12" x14ac:dyDescent="0.2">
      <c r="G11017" s="32"/>
      <c r="H11017" s="32"/>
      <c r="I11017" s="32"/>
      <c r="J11017" s="32"/>
      <c r="K11017" s="32"/>
      <c r="L11017" s="32"/>
    </row>
    <row r="11018" spans="7:12" x14ac:dyDescent="0.2">
      <c r="G11018" s="32"/>
      <c r="H11018" s="32"/>
      <c r="I11018" s="32"/>
      <c r="J11018" s="32"/>
      <c r="K11018" s="32"/>
      <c r="L11018" s="32"/>
    </row>
    <row r="11019" spans="7:12" x14ac:dyDescent="0.2">
      <c r="G11019" s="32"/>
      <c r="H11019" s="32"/>
      <c r="I11019" s="32"/>
      <c r="J11019" s="32"/>
      <c r="K11019" s="32"/>
      <c r="L11019" s="32"/>
    </row>
    <row r="11020" spans="7:12" x14ac:dyDescent="0.2">
      <c r="G11020" s="32"/>
      <c r="H11020" s="32"/>
      <c r="I11020" s="32"/>
      <c r="J11020" s="32"/>
      <c r="K11020" s="32"/>
      <c r="L11020" s="32"/>
    </row>
    <row r="11021" spans="7:12" x14ac:dyDescent="0.2">
      <c r="G11021" s="32"/>
      <c r="H11021" s="32"/>
      <c r="I11021" s="32"/>
      <c r="J11021" s="32"/>
      <c r="K11021" s="32"/>
      <c r="L11021" s="32"/>
    </row>
    <row r="11022" spans="7:12" x14ac:dyDescent="0.2">
      <c r="G11022" s="32"/>
      <c r="H11022" s="32"/>
      <c r="I11022" s="32"/>
      <c r="J11022" s="32"/>
      <c r="K11022" s="32"/>
      <c r="L11022" s="32"/>
    </row>
    <row r="11023" spans="7:12" x14ac:dyDescent="0.2">
      <c r="G11023" s="32"/>
      <c r="H11023" s="32"/>
      <c r="I11023" s="32"/>
      <c r="J11023" s="32"/>
      <c r="K11023" s="32"/>
      <c r="L11023" s="32"/>
    </row>
    <row r="11024" spans="7:12" x14ac:dyDescent="0.2">
      <c r="G11024" s="32"/>
      <c r="H11024" s="32"/>
      <c r="I11024" s="32"/>
      <c r="J11024" s="32"/>
      <c r="K11024" s="32"/>
      <c r="L11024" s="32"/>
    </row>
    <row r="11025" spans="7:12" x14ac:dyDescent="0.2">
      <c r="G11025" s="32"/>
      <c r="H11025" s="32"/>
      <c r="I11025" s="32"/>
      <c r="J11025" s="32"/>
      <c r="K11025" s="32"/>
      <c r="L11025" s="32"/>
    </row>
    <row r="11026" spans="7:12" x14ac:dyDescent="0.2">
      <c r="G11026" s="32"/>
      <c r="H11026" s="32"/>
      <c r="I11026" s="32"/>
      <c r="J11026" s="32"/>
      <c r="K11026" s="32"/>
      <c r="L11026" s="32"/>
    </row>
    <row r="11027" spans="7:12" x14ac:dyDescent="0.2">
      <c r="G11027" s="32"/>
      <c r="H11027" s="32"/>
      <c r="I11027" s="32"/>
      <c r="J11027" s="32"/>
      <c r="K11027" s="32"/>
      <c r="L11027" s="32"/>
    </row>
    <row r="11028" spans="7:12" x14ac:dyDescent="0.2">
      <c r="G11028" s="32"/>
      <c r="H11028" s="32"/>
      <c r="I11028" s="32"/>
      <c r="J11028" s="32"/>
      <c r="K11028" s="32"/>
      <c r="L11028" s="32"/>
    </row>
    <row r="11029" spans="7:12" x14ac:dyDescent="0.2">
      <c r="G11029" s="32"/>
      <c r="H11029" s="32"/>
      <c r="I11029" s="32"/>
      <c r="J11029" s="32"/>
      <c r="K11029" s="32"/>
      <c r="L11029" s="32"/>
    </row>
    <row r="11030" spans="7:12" x14ac:dyDescent="0.2">
      <c r="G11030" s="32"/>
      <c r="H11030" s="32"/>
      <c r="I11030" s="32"/>
      <c r="J11030" s="32"/>
      <c r="K11030" s="32"/>
      <c r="L11030" s="32"/>
    </row>
    <row r="11031" spans="7:12" x14ac:dyDescent="0.2">
      <c r="G11031" s="32"/>
      <c r="H11031" s="32"/>
      <c r="I11031" s="32"/>
      <c r="J11031" s="32"/>
      <c r="K11031" s="32"/>
      <c r="L11031" s="32"/>
    </row>
    <row r="11032" spans="7:12" x14ac:dyDescent="0.2">
      <c r="G11032" s="32"/>
      <c r="H11032" s="32"/>
      <c r="I11032" s="32"/>
      <c r="J11032" s="32"/>
      <c r="K11032" s="32"/>
      <c r="L11032" s="32"/>
    </row>
    <row r="11033" spans="7:12" x14ac:dyDescent="0.2">
      <c r="G11033" s="32"/>
      <c r="H11033" s="32"/>
      <c r="I11033" s="32"/>
      <c r="J11033" s="32"/>
      <c r="K11033" s="32"/>
      <c r="L11033" s="32"/>
    </row>
    <row r="11034" spans="7:12" x14ac:dyDescent="0.2">
      <c r="G11034" s="32"/>
      <c r="H11034" s="32"/>
      <c r="I11034" s="32"/>
      <c r="J11034" s="32"/>
      <c r="K11034" s="32"/>
      <c r="L11034" s="32"/>
    </row>
    <row r="11035" spans="7:12" x14ac:dyDescent="0.2">
      <c r="G11035" s="32"/>
      <c r="H11035" s="32"/>
      <c r="I11035" s="32"/>
      <c r="J11035" s="32"/>
      <c r="K11035" s="32"/>
      <c r="L11035" s="32"/>
    </row>
    <row r="11036" spans="7:12" x14ac:dyDescent="0.2">
      <c r="G11036" s="32"/>
      <c r="H11036" s="32"/>
      <c r="I11036" s="32"/>
      <c r="J11036" s="32"/>
      <c r="K11036" s="32"/>
      <c r="L11036" s="32"/>
    </row>
    <row r="11037" spans="7:12" x14ac:dyDescent="0.2">
      <c r="G11037" s="32"/>
      <c r="H11037" s="32"/>
      <c r="I11037" s="32"/>
      <c r="J11037" s="32"/>
      <c r="K11037" s="32"/>
      <c r="L11037" s="32"/>
    </row>
    <row r="11038" spans="7:12" x14ac:dyDescent="0.2">
      <c r="G11038" s="32"/>
      <c r="H11038" s="32"/>
      <c r="I11038" s="32"/>
      <c r="J11038" s="32"/>
      <c r="K11038" s="32"/>
      <c r="L11038" s="32"/>
    </row>
    <row r="11039" spans="7:12" x14ac:dyDescent="0.2">
      <c r="G11039" s="32"/>
      <c r="H11039" s="32"/>
      <c r="I11039" s="32"/>
      <c r="J11039" s="32"/>
      <c r="K11039" s="32"/>
      <c r="L11039" s="32"/>
    </row>
    <row r="11040" spans="7:12" x14ac:dyDescent="0.2">
      <c r="G11040" s="32"/>
      <c r="H11040" s="32"/>
      <c r="I11040" s="32"/>
      <c r="J11040" s="32"/>
      <c r="K11040" s="32"/>
      <c r="L11040" s="32"/>
    </row>
    <row r="11041" spans="7:12" x14ac:dyDescent="0.2">
      <c r="G11041" s="32"/>
      <c r="H11041" s="32"/>
      <c r="I11041" s="32"/>
      <c r="J11041" s="32"/>
      <c r="K11041" s="32"/>
      <c r="L11041" s="32"/>
    </row>
    <row r="11042" spans="7:12" x14ac:dyDescent="0.2">
      <c r="G11042" s="32"/>
      <c r="H11042" s="32"/>
      <c r="I11042" s="32"/>
      <c r="J11042" s="32"/>
      <c r="K11042" s="32"/>
      <c r="L11042" s="32"/>
    </row>
    <row r="11043" spans="7:12" x14ac:dyDescent="0.2">
      <c r="G11043" s="32"/>
      <c r="H11043" s="32"/>
      <c r="I11043" s="32"/>
      <c r="J11043" s="32"/>
      <c r="K11043" s="32"/>
      <c r="L11043" s="32"/>
    </row>
    <row r="11044" spans="7:12" x14ac:dyDescent="0.2">
      <c r="G11044" s="32"/>
      <c r="H11044" s="32"/>
      <c r="I11044" s="32"/>
      <c r="J11044" s="32"/>
      <c r="K11044" s="32"/>
      <c r="L11044" s="32"/>
    </row>
    <row r="11045" spans="7:12" x14ac:dyDescent="0.2">
      <c r="G11045" s="32"/>
      <c r="H11045" s="32"/>
      <c r="I11045" s="32"/>
      <c r="J11045" s="32"/>
      <c r="K11045" s="32"/>
      <c r="L11045" s="32"/>
    </row>
    <row r="11046" spans="7:12" x14ac:dyDescent="0.2">
      <c r="G11046" s="32"/>
      <c r="H11046" s="32"/>
      <c r="I11046" s="32"/>
      <c r="J11046" s="32"/>
      <c r="K11046" s="32"/>
      <c r="L11046" s="32"/>
    </row>
    <row r="11047" spans="7:12" x14ac:dyDescent="0.2">
      <c r="G11047" s="32"/>
      <c r="H11047" s="32"/>
      <c r="I11047" s="32"/>
      <c r="J11047" s="32"/>
      <c r="K11047" s="32"/>
      <c r="L11047" s="32"/>
    </row>
    <row r="11048" spans="7:12" x14ac:dyDescent="0.2">
      <c r="G11048" s="32"/>
      <c r="H11048" s="32"/>
      <c r="I11048" s="32"/>
      <c r="J11048" s="32"/>
      <c r="K11048" s="32"/>
      <c r="L11048" s="32"/>
    </row>
    <row r="11049" spans="7:12" x14ac:dyDescent="0.2">
      <c r="G11049" s="32"/>
      <c r="H11049" s="32"/>
      <c r="I11049" s="32"/>
      <c r="J11049" s="32"/>
      <c r="K11049" s="32"/>
      <c r="L11049" s="32"/>
    </row>
    <row r="11050" spans="7:12" x14ac:dyDescent="0.2">
      <c r="G11050" s="32"/>
      <c r="H11050" s="32"/>
      <c r="I11050" s="32"/>
      <c r="J11050" s="32"/>
      <c r="K11050" s="32"/>
      <c r="L11050" s="32"/>
    </row>
    <row r="11051" spans="7:12" x14ac:dyDescent="0.2">
      <c r="G11051" s="32"/>
      <c r="H11051" s="32"/>
      <c r="I11051" s="32"/>
      <c r="J11051" s="32"/>
      <c r="K11051" s="32"/>
      <c r="L11051" s="32"/>
    </row>
    <row r="11052" spans="7:12" x14ac:dyDescent="0.2">
      <c r="G11052" s="32"/>
      <c r="H11052" s="32"/>
      <c r="I11052" s="32"/>
      <c r="J11052" s="32"/>
      <c r="K11052" s="32"/>
      <c r="L11052" s="32"/>
    </row>
    <row r="11053" spans="7:12" x14ac:dyDescent="0.2">
      <c r="G11053" s="32"/>
      <c r="H11053" s="32"/>
      <c r="I11053" s="32"/>
      <c r="J11053" s="32"/>
      <c r="K11053" s="32"/>
      <c r="L11053" s="32"/>
    </row>
    <row r="11054" spans="7:12" x14ac:dyDescent="0.2">
      <c r="G11054" s="32"/>
      <c r="H11054" s="32"/>
      <c r="I11054" s="32"/>
      <c r="J11054" s="32"/>
      <c r="K11054" s="32"/>
      <c r="L11054" s="32"/>
    </row>
    <row r="11055" spans="7:12" x14ac:dyDescent="0.2">
      <c r="G11055" s="32"/>
      <c r="H11055" s="32"/>
      <c r="I11055" s="32"/>
      <c r="J11055" s="32"/>
      <c r="K11055" s="32"/>
      <c r="L11055" s="32"/>
    </row>
    <row r="11056" spans="7:12" x14ac:dyDescent="0.2">
      <c r="G11056" s="32"/>
      <c r="H11056" s="32"/>
      <c r="I11056" s="32"/>
      <c r="J11056" s="32"/>
      <c r="K11056" s="32"/>
      <c r="L11056" s="32"/>
    </row>
    <row r="11057" spans="7:12" x14ac:dyDescent="0.2">
      <c r="G11057" s="32"/>
      <c r="H11057" s="32"/>
      <c r="I11057" s="32"/>
      <c r="J11057" s="32"/>
      <c r="K11057" s="32"/>
      <c r="L11057" s="32"/>
    </row>
    <row r="11058" spans="7:12" x14ac:dyDescent="0.2">
      <c r="G11058" s="32"/>
      <c r="H11058" s="32"/>
      <c r="I11058" s="32"/>
      <c r="J11058" s="32"/>
      <c r="K11058" s="32"/>
      <c r="L11058" s="32"/>
    </row>
    <row r="11059" spans="7:12" x14ac:dyDescent="0.2">
      <c r="G11059" s="32"/>
      <c r="H11059" s="32"/>
      <c r="I11059" s="32"/>
      <c r="J11059" s="32"/>
      <c r="K11059" s="32"/>
      <c r="L11059" s="32"/>
    </row>
    <row r="11060" spans="7:12" x14ac:dyDescent="0.2">
      <c r="G11060" s="32"/>
      <c r="H11060" s="32"/>
      <c r="I11060" s="32"/>
      <c r="J11060" s="32"/>
      <c r="K11060" s="32"/>
      <c r="L11060" s="32"/>
    </row>
    <row r="11061" spans="7:12" x14ac:dyDescent="0.2">
      <c r="G11061" s="32"/>
      <c r="H11061" s="32"/>
      <c r="I11061" s="32"/>
      <c r="J11061" s="32"/>
      <c r="K11061" s="32"/>
      <c r="L11061" s="32"/>
    </row>
    <row r="11062" spans="7:12" x14ac:dyDescent="0.2">
      <c r="G11062" s="32"/>
      <c r="H11062" s="32"/>
      <c r="I11062" s="32"/>
      <c r="J11062" s="32"/>
      <c r="K11062" s="32"/>
      <c r="L11062" s="32"/>
    </row>
    <row r="11063" spans="7:12" x14ac:dyDescent="0.2">
      <c r="G11063" s="32"/>
      <c r="H11063" s="32"/>
      <c r="I11063" s="32"/>
      <c r="J11063" s="32"/>
      <c r="K11063" s="32"/>
      <c r="L11063" s="32"/>
    </row>
    <row r="11064" spans="7:12" x14ac:dyDescent="0.2">
      <c r="G11064" s="32"/>
      <c r="H11064" s="32"/>
      <c r="I11064" s="32"/>
      <c r="J11064" s="32"/>
      <c r="K11064" s="32"/>
      <c r="L11064" s="32"/>
    </row>
    <row r="11065" spans="7:12" x14ac:dyDescent="0.2">
      <c r="G11065" s="32"/>
      <c r="H11065" s="32"/>
      <c r="I11065" s="32"/>
      <c r="J11065" s="32"/>
      <c r="K11065" s="32"/>
      <c r="L11065" s="32"/>
    </row>
    <row r="11066" spans="7:12" x14ac:dyDescent="0.2">
      <c r="G11066" s="32"/>
      <c r="H11066" s="32"/>
      <c r="I11066" s="32"/>
      <c r="J11066" s="32"/>
      <c r="K11066" s="32"/>
      <c r="L11066" s="32"/>
    </row>
    <row r="11067" spans="7:12" x14ac:dyDescent="0.2">
      <c r="G11067" s="32"/>
      <c r="H11067" s="32"/>
      <c r="I11067" s="32"/>
      <c r="J11067" s="32"/>
      <c r="K11067" s="32"/>
      <c r="L11067" s="32"/>
    </row>
    <row r="11068" spans="7:12" x14ac:dyDescent="0.2">
      <c r="G11068" s="32"/>
      <c r="H11068" s="32"/>
      <c r="I11068" s="32"/>
      <c r="J11068" s="32"/>
      <c r="K11068" s="32"/>
      <c r="L11068" s="32"/>
    </row>
    <row r="11069" spans="7:12" x14ac:dyDescent="0.2">
      <c r="G11069" s="32"/>
      <c r="H11069" s="32"/>
      <c r="I11069" s="32"/>
      <c r="J11069" s="32"/>
      <c r="K11069" s="32"/>
      <c r="L11069" s="32"/>
    </row>
    <row r="11070" spans="7:12" x14ac:dyDescent="0.2">
      <c r="G11070" s="32"/>
      <c r="H11070" s="32"/>
      <c r="I11070" s="32"/>
      <c r="J11070" s="32"/>
      <c r="K11070" s="32"/>
      <c r="L11070" s="32"/>
    </row>
    <row r="11071" spans="7:12" x14ac:dyDescent="0.2">
      <c r="G11071" s="32"/>
      <c r="H11071" s="32"/>
      <c r="I11071" s="32"/>
      <c r="J11071" s="32"/>
      <c r="K11071" s="32"/>
      <c r="L11071" s="32"/>
    </row>
    <row r="11072" spans="7:12" x14ac:dyDescent="0.2">
      <c r="G11072" s="32"/>
      <c r="H11072" s="32"/>
      <c r="I11072" s="32"/>
      <c r="J11072" s="32"/>
      <c r="K11072" s="32"/>
      <c r="L11072" s="32"/>
    </row>
    <row r="11073" spans="7:12" x14ac:dyDescent="0.2">
      <c r="G11073" s="32"/>
      <c r="H11073" s="32"/>
      <c r="I11073" s="32"/>
      <c r="J11073" s="32"/>
      <c r="K11073" s="32"/>
      <c r="L11073" s="32"/>
    </row>
    <row r="11074" spans="7:12" x14ac:dyDescent="0.2">
      <c r="G11074" s="32"/>
      <c r="H11074" s="32"/>
      <c r="I11074" s="32"/>
      <c r="J11074" s="32"/>
      <c r="K11074" s="32"/>
      <c r="L11074" s="32"/>
    </row>
    <row r="11075" spans="7:12" x14ac:dyDescent="0.2">
      <c r="G11075" s="32"/>
      <c r="H11075" s="32"/>
      <c r="I11075" s="32"/>
      <c r="J11075" s="32"/>
      <c r="K11075" s="32"/>
      <c r="L11075" s="32"/>
    </row>
    <row r="11076" spans="7:12" x14ac:dyDescent="0.2">
      <c r="G11076" s="32"/>
      <c r="H11076" s="32"/>
      <c r="I11076" s="32"/>
      <c r="J11076" s="32"/>
      <c r="K11076" s="32"/>
      <c r="L11076" s="32"/>
    </row>
    <row r="11077" spans="7:12" x14ac:dyDescent="0.2">
      <c r="G11077" s="32"/>
      <c r="H11077" s="32"/>
      <c r="I11077" s="32"/>
      <c r="J11077" s="32"/>
      <c r="K11077" s="32"/>
      <c r="L11077" s="32"/>
    </row>
    <row r="11078" spans="7:12" x14ac:dyDescent="0.2">
      <c r="G11078" s="32"/>
      <c r="H11078" s="32"/>
      <c r="I11078" s="32"/>
      <c r="J11078" s="32"/>
      <c r="K11078" s="32"/>
      <c r="L11078" s="32"/>
    </row>
    <row r="11079" spans="7:12" x14ac:dyDescent="0.2">
      <c r="G11079" s="32"/>
      <c r="H11079" s="32"/>
      <c r="I11079" s="32"/>
      <c r="J11079" s="32"/>
      <c r="K11079" s="32"/>
      <c r="L11079" s="32"/>
    </row>
    <row r="11080" spans="7:12" x14ac:dyDescent="0.2">
      <c r="G11080" s="32"/>
      <c r="H11080" s="32"/>
      <c r="I11080" s="32"/>
      <c r="J11080" s="32"/>
      <c r="K11080" s="32"/>
      <c r="L11080" s="32"/>
    </row>
    <row r="11081" spans="7:12" x14ac:dyDescent="0.2">
      <c r="G11081" s="32"/>
      <c r="H11081" s="32"/>
      <c r="I11081" s="32"/>
      <c r="J11081" s="32"/>
      <c r="K11081" s="32"/>
      <c r="L11081" s="32"/>
    </row>
    <row r="11082" spans="7:12" x14ac:dyDescent="0.2">
      <c r="G11082" s="32"/>
      <c r="H11082" s="32"/>
      <c r="I11082" s="32"/>
      <c r="J11082" s="32"/>
      <c r="K11082" s="32"/>
      <c r="L11082" s="32"/>
    </row>
    <row r="11083" spans="7:12" x14ac:dyDescent="0.2">
      <c r="G11083" s="32"/>
      <c r="H11083" s="32"/>
      <c r="I11083" s="32"/>
      <c r="J11083" s="32"/>
      <c r="K11083" s="32"/>
      <c r="L11083" s="32"/>
    </row>
    <row r="11084" spans="7:12" x14ac:dyDescent="0.2">
      <c r="G11084" s="32"/>
      <c r="H11084" s="32"/>
      <c r="I11084" s="32"/>
      <c r="J11084" s="32"/>
      <c r="K11084" s="32"/>
      <c r="L11084" s="32"/>
    </row>
    <row r="11085" spans="7:12" x14ac:dyDescent="0.2">
      <c r="G11085" s="32"/>
      <c r="H11085" s="32"/>
      <c r="I11085" s="32"/>
      <c r="J11085" s="32"/>
      <c r="K11085" s="32"/>
      <c r="L11085" s="32"/>
    </row>
    <row r="11086" spans="7:12" x14ac:dyDescent="0.2">
      <c r="G11086" s="32"/>
      <c r="H11086" s="32"/>
      <c r="I11086" s="32"/>
      <c r="J11086" s="32"/>
      <c r="K11086" s="32"/>
      <c r="L11086" s="32"/>
    </row>
    <row r="11087" spans="7:12" x14ac:dyDescent="0.2">
      <c r="G11087" s="32"/>
      <c r="H11087" s="32"/>
      <c r="I11087" s="32"/>
      <c r="J11087" s="32"/>
      <c r="K11087" s="32"/>
      <c r="L11087" s="32"/>
    </row>
    <row r="11088" spans="7:12" x14ac:dyDescent="0.2">
      <c r="G11088" s="32"/>
      <c r="H11088" s="32"/>
      <c r="I11088" s="32"/>
      <c r="J11088" s="32"/>
      <c r="K11088" s="32"/>
      <c r="L11088" s="32"/>
    </row>
    <row r="11089" spans="7:12" x14ac:dyDescent="0.2">
      <c r="G11089" s="32"/>
      <c r="H11089" s="32"/>
      <c r="I11089" s="32"/>
      <c r="J11089" s="32"/>
      <c r="K11089" s="32"/>
      <c r="L11089" s="32"/>
    </row>
    <row r="11090" spans="7:12" x14ac:dyDescent="0.2">
      <c r="G11090" s="32"/>
      <c r="H11090" s="32"/>
      <c r="I11090" s="32"/>
      <c r="J11090" s="32"/>
      <c r="K11090" s="32"/>
      <c r="L11090" s="32"/>
    </row>
    <row r="11091" spans="7:12" x14ac:dyDescent="0.2">
      <c r="G11091" s="32"/>
      <c r="H11091" s="32"/>
      <c r="I11091" s="32"/>
      <c r="J11091" s="32"/>
      <c r="K11091" s="32"/>
      <c r="L11091" s="32"/>
    </row>
    <row r="11092" spans="7:12" x14ac:dyDescent="0.2">
      <c r="G11092" s="32"/>
      <c r="H11092" s="32"/>
      <c r="I11092" s="32"/>
      <c r="J11092" s="32"/>
      <c r="K11092" s="32"/>
      <c r="L11092" s="32"/>
    </row>
    <row r="11093" spans="7:12" x14ac:dyDescent="0.2">
      <c r="G11093" s="32"/>
      <c r="H11093" s="32"/>
      <c r="I11093" s="32"/>
      <c r="J11093" s="32"/>
      <c r="K11093" s="32"/>
      <c r="L11093" s="32"/>
    </row>
    <row r="11094" spans="7:12" x14ac:dyDescent="0.2">
      <c r="G11094" s="32"/>
      <c r="H11094" s="32"/>
      <c r="I11094" s="32"/>
      <c r="J11094" s="32"/>
      <c r="K11094" s="32"/>
      <c r="L11094" s="32"/>
    </row>
    <row r="11095" spans="7:12" x14ac:dyDescent="0.2">
      <c r="G11095" s="32"/>
      <c r="H11095" s="32"/>
      <c r="I11095" s="32"/>
      <c r="J11095" s="32"/>
      <c r="K11095" s="32"/>
      <c r="L11095" s="32"/>
    </row>
    <row r="11096" spans="7:12" x14ac:dyDescent="0.2">
      <c r="G11096" s="32"/>
      <c r="H11096" s="32"/>
      <c r="I11096" s="32"/>
      <c r="J11096" s="32"/>
      <c r="K11096" s="32"/>
      <c r="L11096" s="32"/>
    </row>
    <row r="11097" spans="7:12" x14ac:dyDescent="0.2">
      <c r="G11097" s="32"/>
      <c r="H11097" s="32"/>
      <c r="I11097" s="32"/>
      <c r="J11097" s="32"/>
      <c r="K11097" s="32"/>
      <c r="L11097" s="32"/>
    </row>
    <row r="11098" spans="7:12" x14ac:dyDescent="0.2">
      <c r="G11098" s="32"/>
      <c r="H11098" s="32"/>
      <c r="I11098" s="32"/>
      <c r="J11098" s="32"/>
      <c r="K11098" s="32"/>
      <c r="L11098" s="32"/>
    </row>
    <row r="11099" spans="7:12" x14ac:dyDescent="0.2">
      <c r="G11099" s="32"/>
      <c r="H11099" s="32"/>
      <c r="I11099" s="32"/>
      <c r="J11099" s="32"/>
      <c r="K11099" s="32"/>
      <c r="L11099" s="32"/>
    </row>
    <row r="11100" spans="7:12" x14ac:dyDescent="0.2">
      <c r="G11100" s="32"/>
      <c r="H11100" s="32"/>
      <c r="I11100" s="32"/>
      <c r="J11100" s="32"/>
      <c r="K11100" s="32"/>
      <c r="L11100" s="32"/>
    </row>
    <row r="11101" spans="7:12" x14ac:dyDescent="0.2">
      <c r="G11101" s="32"/>
      <c r="H11101" s="32"/>
      <c r="I11101" s="32"/>
      <c r="J11101" s="32"/>
      <c r="K11101" s="32"/>
      <c r="L11101" s="32"/>
    </row>
    <row r="11102" spans="7:12" x14ac:dyDescent="0.2">
      <c r="G11102" s="32"/>
      <c r="H11102" s="32"/>
      <c r="I11102" s="32"/>
      <c r="J11102" s="32"/>
      <c r="K11102" s="32"/>
      <c r="L11102" s="32"/>
    </row>
    <row r="11103" spans="7:12" x14ac:dyDescent="0.2">
      <c r="G11103" s="32"/>
      <c r="H11103" s="32"/>
      <c r="I11103" s="32"/>
      <c r="J11103" s="32"/>
      <c r="K11103" s="32"/>
      <c r="L11103" s="32"/>
    </row>
    <row r="11104" spans="7:12" x14ac:dyDescent="0.2">
      <c r="G11104" s="32"/>
      <c r="H11104" s="32"/>
      <c r="I11104" s="32"/>
      <c r="J11104" s="32"/>
      <c r="K11104" s="32"/>
      <c r="L11104" s="32"/>
    </row>
    <row r="11105" spans="7:12" x14ac:dyDescent="0.2">
      <c r="G11105" s="32"/>
      <c r="H11105" s="32"/>
      <c r="I11105" s="32"/>
      <c r="J11105" s="32"/>
      <c r="K11105" s="32"/>
      <c r="L11105" s="32"/>
    </row>
    <row r="11106" spans="7:12" x14ac:dyDescent="0.2">
      <c r="G11106" s="32"/>
      <c r="H11106" s="32"/>
      <c r="I11106" s="32"/>
      <c r="J11106" s="32"/>
      <c r="K11106" s="32"/>
      <c r="L11106" s="32"/>
    </row>
    <row r="11107" spans="7:12" x14ac:dyDescent="0.2">
      <c r="G11107" s="32"/>
      <c r="H11107" s="32"/>
      <c r="I11107" s="32"/>
      <c r="J11107" s="32"/>
      <c r="K11107" s="32"/>
      <c r="L11107" s="32"/>
    </row>
    <row r="11108" spans="7:12" x14ac:dyDescent="0.2">
      <c r="G11108" s="32"/>
      <c r="H11108" s="32"/>
      <c r="I11108" s="32"/>
      <c r="J11108" s="32"/>
      <c r="K11108" s="32"/>
      <c r="L11108" s="32"/>
    </row>
    <row r="11109" spans="7:12" x14ac:dyDescent="0.2">
      <c r="G11109" s="32"/>
      <c r="H11109" s="32"/>
      <c r="I11109" s="32"/>
      <c r="J11109" s="32"/>
      <c r="K11109" s="32"/>
      <c r="L11109" s="32"/>
    </row>
    <row r="11110" spans="7:12" x14ac:dyDescent="0.2">
      <c r="G11110" s="32"/>
      <c r="H11110" s="32"/>
      <c r="I11110" s="32"/>
      <c r="J11110" s="32"/>
      <c r="K11110" s="32"/>
      <c r="L11110" s="32"/>
    </row>
    <row r="11111" spans="7:12" x14ac:dyDescent="0.2">
      <c r="G11111" s="32"/>
      <c r="H11111" s="32"/>
      <c r="I11111" s="32"/>
      <c r="J11111" s="32"/>
      <c r="K11111" s="32"/>
      <c r="L11111" s="32"/>
    </row>
    <row r="11112" spans="7:12" x14ac:dyDescent="0.2">
      <c r="G11112" s="32"/>
      <c r="H11112" s="32"/>
      <c r="I11112" s="32"/>
      <c r="J11112" s="32"/>
      <c r="K11112" s="32"/>
      <c r="L11112" s="32"/>
    </row>
    <row r="11113" spans="7:12" x14ac:dyDescent="0.2">
      <c r="G11113" s="32"/>
      <c r="H11113" s="32"/>
      <c r="I11113" s="32"/>
      <c r="J11113" s="32"/>
      <c r="K11113" s="32"/>
      <c r="L11113" s="32"/>
    </row>
    <row r="11114" spans="7:12" x14ac:dyDescent="0.2">
      <c r="G11114" s="32"/>
      <c r="H11114" s="32"/>
      <c r="I11114" s="32"/>
      <c r="J11114" s="32"/>
      <c r="K11114" s="32"/>
      <c r="L11114" s="32"/>
    </row>
    <row r="11115" spans="7:12" x14ac:dyDescent="0.2">
      <c r="G11115" s="32"/>
      <c r="H11115" s="32"/>
      <c r="I11115" s="32"/>
      <c r="J11115" s="32"/>
      <c r="K11115" s="32"/>
      <c r="L11115" s="32"/>
    </row>
    <row r="11116" spans="7:12" x14ac:dyDescent="0.2">
      <c r="G11116" s="32"/>
      <c r="H11116" s="32"/>
      <c r="I11116" s="32"/>
      <c r="J11116" s="32"/>
      <c r="K11116" s="32"/>
      <c r="L11116" s="32"/>
    </row>
    <row r="11117" spans="7:12" x14ac:dyDescent="0.2">
      <c r="G11117" s="32"/>
      <c r="H11117" s="32"/>
      <c r="I11117" s="32"/>
      <c r="J11117" s="32"/>
      <c r="K11117" s="32"/>
      <c r="L11117" s="32"/>
    </row>
    <row r="11118" spans="7:12" x14ac:dyDescent="0.2">
      <c r="G11118" s="32"/>
      <c r="H11118" s="32"/>
      <c r="I11118" s="32"/>
      <c r="J11118" s="32"/>
      <c r="K11118" s="32"/>
      <c r="L11118" s="32"/>
    </row>
    <row r="11119" spans="7:12" x14ac:dyDescent="0.2">
      <c r="G11119" s="32"/>
      <c r="H11119" s="32"/>
      <c r="I11119" s="32"/>
      <c r="J11119" s="32"/>
      <c r="K11119" s="32"/>
      <c r="L11119" s="32"/>
    </row>
    <row r="11120" spans="7:12" x14ac:dyDescent="0.2">
      <c r="G11120" s="32"/>
      <c r="H11120" s="32"/>
      <c r="I11120" s="32"/>
      <c r="J11120" s="32"/>
      <c r="K11120" s="32"/>
      <c r="L11120" s="32"/>
    </row>
    <row r="11121" spans="7:12" x14ac:dyDescent="0.2">
      <c r="G11121" s="32"/>
      <c r="H11121" s="32"/>
      <c r="I11121" s="32"/>
      <c r="J11121" s="32"/>
      <c r="K11121" s="32"/>
      <c r="L11121" s="32"/>
    </row>
    <row r="11122" spans="7:12" x14ac:dyDescent="0.2">
      <c r="G11122" s="32"/>
      <c r="H11122" s="32"/>
      <c r="I11122" s="32"/>
      <c r="J11122" s="32"/>
      <c r="K11122" s="32"/>
      <c r="L11122" s="32"/>
    </row>
    <row r="11123" spans="7:12" x14ac:dyDescent="0.2">
      <c r="G11123" s="32"/>
      <c r="H11123" s="32"/>
      <c r="I11123" s="32"/>
      <c r="J11123" s="32"/>
      <c r="K11123" s="32"/>
      <c r="L11123" s="32"/>
    </row>
    <row r="11124" spans="7:12" x14ac:dyDescent="0.2">
      <c r="G11124" s="32"/>
      <c r="H11124" s="32"/>
      <c r="I11124" s="32"/>
      <c r="J11124" s="32"/>
      <c r="K11124" s="32"/>
      <c r="L11124" s="32"/>
    </row>
    <row r="11125" spans="7:12" x14ac:dyDescent="0.2">
      <c r="G11125" s="32"/>
      <c r="H11125" s="32"/>
      <c r="I11125" s="32"/>
      <c r="J11125" s="32"/>
      <c r="K11125" s="32"/>
      <c r="L11125" s="32"/>
    </row>
    <row r="11126" spans="7:12" x14ac:dyDescent="0.2">
      <c r="G11126" s="32"/>
      <c r="H11126" s="32"/>
      <c r="I11126" s="32"/>
      <c r="J11126" s="32"/>
      <c r="K11126" s="32"/>
      <c r="L11126" s="32"/>
    </row>
    <row r="11127" spans="7:12" x14ac:dyDescent="0.2">
      <c r="G11127" s="32"/>
      <c r="H11127" s="32"/>
      <c r="I11127" s="32"/>
      <c r="J11127" s="32"/>
      <c r="K11127" s="32"/>
      <c r="L11127" s="32"/>
    </row>
    <row r="11128" spans="7:12" x14ac:dyDescent="0.2">
      <c r="G11128" s="32"/>
      <c r="H11128" s="32"/>
      <c r="I11128" s="32"/>
      <c r="J11128" s="32"/>
      <c r="K11128" s="32"/>
      <c r="L11128" s="32"/>
    </row>
    <row r="11129" spans="7:12" x14ac:dyDescent="0.2">
      <c r="G11129" s="32"/>
      <c r="H11129" s="32"/>
      <c r="I11129" s="32"/>
      <c r="J11129" s="32"/>
      <c r="K11129" s="32"/>
      <c r="L11129" s="32"/>
    </row>
    <row r="11130" spans="7:12" x14ac:dyDescent="0.2">
      <c r="G11130" s="32"/>
      <c r="H11130" s="32"/>
      <c r="I11130" s="32"/>
      <c r="J11130" s="32"/>
      <c r="K11130" s="32"/>
      <c r="L11130" s="32"/>
    </row>
    <row r="11131" spans="7:12" x14ac:dyDescent="0.2">
      <c r="G11131" s="32"/>
      <c r="H11131" s="32"/>
      <c r="I11131" s="32"/>
      <c r="J11131" s="32"/>
      <c r="K11131" s="32"/>
      <c r="L11131" s="32"/>
    </row>
    <row r="11132" spans="7:12" x14ac:dyDescent="0.2">
      <c r="G11132" s="32"/>
      <c r="H11132" s="32"/>
      <c r="I11132" s="32"/>
      <c r="J11132" s="32"/>
      <c r="K11132" s="32"/>
      <c r="L11132" s="32"/>
    </row>
    <row r="11133" spans="7:12" x14ac:dyDescent="0.2">
      <c r="G11133" s="32"/>
      <c r="H11133" s="32"/>
      <c r="I11133" s="32"/>
      <c r="J11133" s="32"/>
      <c r="K11133" s="32"/>
      <c r="L11133" s="32"/>
    </row>
    <row r="11134" spans="7:12" x14ac:dyDescent="0.2">
      <c r="G11134" s="32"/>
      <c r="H11134" s="32"/>
      <c r="I11134" s="32"/>
      <c r="J11134" s="32"/>
      <c r="K11134" s="32"/>
      <c r="L11134" s="32"/>
    </row>
    <row r="11135" spans="7:12" x14ac:dyDescent="0.2">
      <c r="G11135" s="32"/>
      <c r="H11135" s="32"/>
      <c r="I11135" s="32"/>
      <c r="J11135" s="32"/>
      <c r="K11135" s="32"/>
      <c r="L11135" s="32"/>
    </row>
    <row r="11136" spans="7:12" x14ac:dyDescent="0.2">
      <c r="G11136" s="32"/>
      <c r="H11136" s="32"/>
      <c r="I11136" s="32"/>
      <c r="J11136" s="32"/>
      <c r="K11136" s="32"/>
      <c r="L11136" s="32"/>
    </row>
    <row r="11137" spans="7:12" x14ac:dyDescent="0.2">
      <c r="G11137" s="32"/>
      <c r="H11137" s="32"/>
      <c r="I11137" s="32"/>
      <c r="J11137" s="32"/>
      <c r="K11137" s="32"/>
      <c r="L11137" s="32"/>
    </row>
    <row r="11138" spans="7:12" x14ac:dyDescent="0.2">
      <c r="G11138" s="32"/>
      <c r="H11138" s="32"/>
      <c r="I11138" s="32"/>
      <c r="J11138" s="32"/>
      <c r="K11138" s="32"/>
      <c r="L11138" s="32"/>
    </row>
    <row r="11139" spans="7:12" x14ac:dyDescent="0.2">
      <c r="G11139" s="32"/>
      <c r="H11139" s="32"/>
      <c r="I11139" s="32"/>
      <c r="J11139" s="32"/>
      <c r="K11139" s="32"/>
      <c r="L11139" s="32"/>
    </row>
    <row r="11140" spans="7:12" x14ac:dyDescent="0.2">
      <c r="G11140" s="32"/>
      <c r="H11140" s="32"/>
      <c r="I11140" s="32"/>
      <c r="J11140" s="32"/>
      <c r="K11140" s="32"/>
      <c r="L11140" s="32"/>
    </row>
    <row r="11141" spans="7:12" x14ac:dyDescent="0.2">
      <c r="G11141" s="32"/>
      <c r="H11141" s="32"/>
      <c r="I11141" s="32"/>
      <c r="J11141" s="32"/>
      <c r="K11141" s="32"/>
      <c r="L11141" s="32"/>
    </row>
    <row r="11142" spans="7:12" x14ac:dyDescent="0.2">
      <c r="G11142" s="32"/>
      <c r="H11142" s="32"/>
      <c r="I11142" s="32"/>
      <c r="J11142" s="32"/>
      <c r="K11142" s="32"/>
      <c r="L11142" s="32"/>
    </row>
    <row r="11143" spans="7:12" x14ac:dyDescent="0.2">
      <c r="G11143" s="32"/>
      <c r="H11143" s="32"/>
      <c r="I11143" s="32"/>
      <c r="J11143" s="32"/>
      <c r="K11143" s="32"/>
      <c r="L11143" s="32"/>
    </row>
    <row r="11144" spans="7:12" x14ac:dyDescent="0.2">
      <c r="G11144" s="32"/>
      <c r="H11144" s="32"/>
      <c r="I11144" s="32"/>
      <c r="J11144" s="32"/>
      <c r="K11144" s="32"/>
      <c r="L11144" s="32"/>
    </row>
    <row r="11145" spans="7:12" x14ac:dyDescent="0.2">
      <c r="G11145" s="32"/>
      <c r="H11145" s="32"/>
      <c r="I11145" s="32"/>
      <c r="J11145" s="32"/>
      <c r="K11145" s="32"/>
      <c r="L11145" s="32"/>
    </row>
    <row r="11146" spans="7:12" x14ac:dyDescent="0.2">
      <c r="G11146" s="32"/>
      <c r="H11146" s="32"/>
      <c r="I11146" s="32"/>
      <c r="J11146" s="32"/>
      <c r="K11146" s="32"/>
      <c r="L11146" s="32"/>
    </row>
    <row r="11147" spans="7:12" x14ac:dyDescent="0.2">
      <c r="G11147" s="32"/>
      <c r="H11147" s="32"/>
      <c r="I11147" s="32"/>
      <c r="J11147" s="32"/>
      <c r="K11147" s="32"/>
      <c r="L11147" s="32"/>
    </row>
    <row r="11148" spans="7:12" x14ac:dyDescent="0.2">
      <c r="G11148" s="32"/>
      <c r="H11148" s="32"/>
      <c r="I11148" s="32"/>
      <c r="J11148" s="32"/>
      <c r="K11148" s="32"/>
      <c r="L11148" s="32"/>
    </row>
    <row r="11149" spans="7:12" x14ac:dyDescent="0.2">
      <c r="G11149" s="32"/>
      <c r="H11149" s="32"/>
      <c r="I11149" s="32"/>
      <c r="J11149" s="32"/>
      <c r="K11149" s="32"/>
      <c r="L11149" s="32"/>
    </row>
    <row r="11150" spans="7:12" x14ac:dyDescent="0.2">
      <c r="G11150" s="32"/>
      <c r="H11150" s="32"/>
      <c r="I11150" s="32"/>
      <c r="J11150" s="32"/>
      <c r="K11150" s="32"/>
      <c r="L11150" s="32"/>
    </row>
    <row r="11151" spans="7:12" x14ac:dyDescent="0.2">
      <c r="G11151" s="32"/>
      <c r="H11151" s="32"/>
      <c r="I11151" s="32"/>
      <c r="J11151" s="32"/>
      <c r="K11151" s="32"/>
      <c r="L11151" s="32"/>
    </row>
    <row r="11152" spans="7:12" x14ac:dyDescent="0.2">
      <c r="G11152" s="32"/>
      <c r="H11152" s="32"/>
      <c r="I11152" s="32"/>
      <c r="J11152" s="32"/>
      <c r="K11152" s="32"/>
      <c r="L11152" s="32"/>
    </row>
    <row r="11153" spans="7:12" x14ac:dyDescent="0.2">
      <c r="G11153" s="32"/>
      <c r="H11153" s="32"/>
      <c r="I11153" s="32"/>
      <c r="J11153" s="32"/>
      <c r="K11153" s="32"/>
      <c r="L11153" s="32"/>
    </row>
    <row r="11154" spans="7:12" x14ac:dyDescent="0.2">
      <c r="G11154" s="32"/>
      <c r="H11154" s="32"/>
      <c r="I11154" s="32"/>
      <c r="J11154" s="32"/>
      <c r="K11154" s="32"/>
      <c r="L11154" s="32"/>
    </row>
    <row r="11155" spans="7:12" x14ac:dyDescent="0.2">
      <c r="G11155" s="32"/>
      <c r="H11155" s="32"/>
      <c r="I11155" s="32"/>
      <c r="J11155" s="32"/>
      <c r="K11155" s="32"/>
      <c r="L11155" s="32"/>
    </row>
    <row r="11156" spans="7:12" x14ac:dyDescent="0.2">
      <c r="G11156" s="32"/>
      <c r="H11156" s="32"/>
      <c r="I11156" s="32"/>
      <c r="J11156" s="32"/>
      <c r="K11156" s="32"/>
      <c r="L11156" s="32"/>
    </row>
    <row r="11157" spans="7:12" x14ac:dyDescent="0.2">
      <c r="G11157" s="32"/>
      <c r="H11157" s="32"/>
      <c r="I11157" s="32"/>
      <c r="J11157" s="32"/>
      <c r="K11157" s="32"/>
      <c r="L11157" s="32"/>
    </row>
    <row r="11158" spans="7:12" x14ac:dyDescent="0.2">
      <c r="G11158" s="32"/>
      <c r="H11158" s="32"/>
      <c r="I11158" s="32"/>
      <c r="J11158" s="32"/>
      <c r="K11158" s="32"/>
      <c r="L11158" s="32"/>
    </row>
    <row r="11159" spans="7:12" x14ac:dyDescent="0.2">
      <c r="G11159" s="32"/>
      <c r="H11159" s="32"/>
      <c r="I11159" s="32"/>
      <c r="J11159" s="32"/>
      <c r="K11159" s="32"/>
      <c r="L11159" s="32"/>
    </row>
    <row r="11160" spans="7:12" x14ac:dyDescent="0.2">
      <c r="G11160" s="32"/>
      <c r="H11160" s="32"/>
      <c r="I11160" s="32"/>
      <c r="J11160" s="32"/>
      <c r="K11160" s="32"/>
      <c r="L11160" s="32"/>
    </row>
    <row r="11161" spans="7:12" x14ac:dyDescent="0.2">
      <c r="G11161" s="32"/>
      <c r="H11161" s="32"/>
      <c r="I11161" s="32"/>
      <c r="J11161" s="32"/>
      <c r="K11161" s="32"/>
      <c r="L11161" s="32"/>
    </row>
    <row r="11162" spans="7:12" x14ac:dyDescent="0.2">
      <c r="G11162" s="32"/>
      <c r="H11162" s="32"/>
      <c r="I11162" s="32"/>
      <c r="J11162" s="32"/>
      <c r="K11162" s="32"/>
      <c r="L11162" s="32"/>
    </row>
    <row r="11163" spans="7:12" x14ac:dyDescent="0.2">
      <c r="G11163" s="32"/>
      <c r="H11163" s="32"/>
      <c r="I11163" s="32"/>
      <c r="J11163" s="32"/>
      <c r="K11163" s="32"/>
      <c r="L11163" s="32"/>
    </row>
    <row r="11164" spans="7:12" x14ac:dyDescent="0.2">
      <c r="G11164" s="32"/>
      <c r="H11164" s="32"/>
      <c r="I11164" s="32"/>
      <c r="J11164" s="32"/>
      <c r="K11164" s="32"/>
      <c r="L11164" s="32"/>
    </row>
    <row r="11165" spans="7:12" x14ac:dyDescent="0.2">
      <c r="G11165" s="32"/>
      <c r="H11165" s="32"/>
      <c r="I11165" s="32"/>
      <c r="J11165" s="32"/>
      <c r="K11165" s="32"/>
      <c r="L11165" s="32"/>
    </row>
    <row r="11166" spans="7:12" x14ac:dyDescent="0.2">
      <c r="G11166" s="32"/>
      <c r="H11166" s="32"/>
      <c r="I11166" s="32"/>
      <c r="J11166" s="32"/>
      <c r="K11166" s="32"/>
      <c r="L11166" s="32"/>
    </row>
    <row r="11167" spans="7:12" x14ac:dyDescent="0.2">
      <c r="G11167" s="32"/>
      <c r="H11167" s="32"/>
      <c r="I11167" s="32"/>
      <c r="J11167" s="32"/>
      <c r="K11167" s="32"/>
      <c r="L11167" s="32"/>
    </row>
    <row r="11168" spans="7:12" x14ac:dyDescent="0.2">
      <c r="G11168" s="32"/>
      <c r="H11168" s="32"/>
      <c r="I11168" s="32"/>
      <c r="J11168" s="32"/>
      <c r="K11168" s="32"/>
      <c r="L11168" s="32"/>
    </row>
    <row r="11169" spans="7:12" x14ac:dyDescent="0.2">
      <c r="G11169" s="32"/>
      <c r="H11169" s="32"/>
      <c r="I11169" s="32"/>
      <c r="J11169" s="32"/>
      <c r="K11169" s="32"/>
      <c r="L11169" s="32"/>
    </row>
    <row r="11170" spans="7:12" x14ac:dyDescent="0.2">
      <c r="G11170" s="32"/>
      <c r="H11170" s="32"/>
      <c r="I11170" s="32"/>
      <c r="J11170" s="32"/>
      <c r="K11170" s="32"/>
      <c r="L11170" s="32"/>
    </row>
    <row r="11171" spans="7:12" x14ac:dyDescent="0.2">
      <c r="G11171" s="32"/>
      <c r="H11171" s="32"/>
      <c r="I11171" s="32"/>
      <c r="J11171" s="32"/>
      <c r="K11171" s="32"/>
      <c r="L11171" s="32"/>
    </row>
    <row r="11172" spans="7:12" x14ac:dyDescent="0.2">
      <c r="G11172" s="32"/>
      <c r="H11172" s="32"/>
      <c r="I11172" s="32"/>
      <c r="J11172" s="32"/>
      <c r="K11172" s="32"/>
      <c r="L11172" s="32"/>
    </row>
    <row r="11173" spans="7:12" x14ac:dyDescent="0.2">
      <c r="G11173" s="32"/>
      <c r="H11173" s="32"/>
      <c r="I11173" s="32"/>
      <c r="J11173" s="32"/>
      <c r="K11173" s="32"/>
      <c r="L11173" s="32"/>
    </row>
    <row r="11174" spans="7:12" x14ac:dyDescent="0.2">
      <c r="G11174" s="32"/>
      <c r="H11174" s="32"/>
      <c r="I11174" s="32"/>
      <c r="J11174" s="32"/>
      <c r="K11174" s="32"/>
      <c r="L11174" s="32"/>
    </row>
    <row r="11175" spans="7:12" x14ac:dyDescent="0.2">
      <c r="G11175" s="32"/>
      <c r="H11175" s="32"/>
      <c r="I11175" s="32"/>
      <c r="J11175" s="32"/>
      <c r="K11175" s="32"/>
      <c r="L11175" s="32"/>
    </row>
    <row r="11176" spans="7:12" x14ac:dyDescent="0.2">
      <c r="G11176" s="32"/>
      <c r="H11176" s="32"/>
      <c r="I11176" s="32"/>
      <c r="J11176" s="32"/>
      <c r="K11176" s="32"/>
      <c r="L11176" s="32"/>
    </row>
    <row r="11177" spans="7:12" x14ac:dyDescent="0.2">
      <c r="G11177" s="32"/>
      <c r="H11177" s="32"/>
      <c r="I11177" s="32"/>
      <c r="J11177" s="32"/>
      <c r="K11177" s="32"/>
      <c r="L11177" s="32"/>
    </row>
    <row r="11178" spans="7:12" x14ac:dyDescent="0.2">
      <c r="G11178" s="32"/>
      <c r="H11178" s="32"/>
      <c r="I11178" s="32"/>
      <c r="J11178" s="32"/>
      <c r="K11178" s="32"/>
      <c r="L11178" s="32"/>
    </row>
    <row r="11179" spans="7:12" x14ac:dyDescent="0.2">
      <c r="G11179" s="32"/>
      <c r="H11179" s="32"/>
      <c r="I11179" s="32"/>
      <c r="J11179" s="32"/>
      <c r="K11179" s="32"/>
      <c r="L11179" s="32"/>
    </row>
    <row r="11180" spans="7:12" x14ac:dyDescent="0.2">
      <c r="G11180" s="32"/>
      <c r="H11180" s="32"/>
      <c r="I11180" s="32"/>
      <c r="J11180" s="32"/>
      <c r="K11180" s="32"/>
      <c r="L11180" s="32"/>
    </row>
    <row r="11181" spans="7:12" x14ac:dyDescent="0.2">
      <c r="G11181" s="32"/>
      <c r="H11181" s="32"/>
      <c r="I11181" s="32"/>
      <c r="J11181" s="32"/>
      <c r="K11181" s="32"/>
      <c r="L11181" s="32"/>
    </row>
    <row r="11182" spans="7:12" x14ac:dyDescent="0.2">
      <c r="G11182" s="32"/>
      <c r="H11182" s="32"/>
      <c r="I11182" s="32"/>
      <c r="J11182" s="32"/>
      <c r="K11182" s="32"/>
      <c r="L11182" s="32"/>
    </row>
    <row r="11183" spans="7:12" x14ac:dyDescent="0.2">
      <c r="G11183" s="32"/>
      <c r="H11183" s="32"/>
      <c r="I11183" s="32"/>
      <c r="J11183" s="32"/>
      <c r="K11183" s="32"/>
      <c r="L11183" s="32"/>
    </row>
    <row r="11184" spans="7:12" x14ac:dyDescent="0.2">
      <c r="G11184" s="32"/>
      <c r="H11184" s="32"/>
      <c r="I11184" s="32"/>
      <c r="J11184" s="32"/>
      <c r="K11184" s="32"/>
      <c r="L11184" s="32"/>
    </row>
    <row r="11185" spans="7:12" x14ac:dyDescent="0.2">
      <c r="G11185" s="32"/>
      <c r="H11185" s="32"/>
      <c r="I11185" s="32"/>
      <c r="J11185" s="32"/>
      <c r="K11185" s="32"/>
      <c r="L11185" s="32"/>
    </row>
    <row r="11186" spans="7:12" x14ac:dyDescent="0.2">
      <c r="G11186" s="32"/>
      <c r="H11186" s="32"/>
      <c r="I11186" s="32"/>
      <c r="J11186" s="32"/>
      <c r="K11186" s="32"/>
      <c r="L11186" s="32"/>
    </row>
    <row r="11187" spans="7:12" x14ac:dyDescent="0.2">
      <c r="G11187" s="32"/>
      <c r="H11187" s="32"/>
      <c r="I11187" s="32"/>
      <c r="J11187" s="32"/>
      <c r="K11187" s="32"/>
      <c r="L11187" s="32"/>
    </row>
    <row r="11188" spans="7:12" x14ac:dyDescent="0.2">
      <c r="G11188" s="32"/>
      <c r="H11188" s="32"/>
      <c r="I11188" s="32"/>
      <c r="J11188" s="32"/>
      <c r="K11188" s="32"/>
      <c r="L11188" s="32"/>
    </row>
    <row r="11189" spans="7:12" x14ac:dyDescent="0.2">
      <c r="G11189" s="32"/>
      <c r="H11189" s="32"/>
      <c r="I11189" s="32"/>
      <c r="J11189" s="32"/>
      <c r="K11189" s="32"/>
      <c r="L11189" s="32"/>
    </row>
    <row r="11190" spans="7:12" x14ac:dyDescent="0.2">
      <c r="G11190" s="32"/>
      <c r="H11190" s="32"/>
      <c r="I11190" s="32"/>
      <c r="J11190" s="32"/>
      <c r="K11190" s="32"/>
      <c r="L11190" s="32"/>
    </row>
    <row r="11191" spans="7:12" x14ac:dyDescent="0.2">
      <c r="G11191" s="32"/>
      <c r="H11191" s="32"/>
      <c r="I11191" s="32"/>
      <c r="J11191" s="32"/>
      <c r="K11191" s="32"/>
      <c r="L11191" s="32"/>
    </row>
    <row r="11192" spans="7:12" x14ac:dyDescent="0.2">
      <c r="G11192" s="32"/>
      <c r="H11192" s="32"/>
      <c r="I11192" s="32"/>
      <c r="J11192" s="32"/>
      <c r="K11192" s="32"/>
      <c r="L11192" s="32"/>
    </row>
    <row r="11193" spans="7:12" x14ac:dyDescent="0.2">
      <c r="G11193" s="32"/>
      <c r="H11193" s="32"/>
      <c r="I11193" s="32"/>
      <c r="J11193" s="32"/>
      <c r="K11193" s="32"/>
      <c r="L11193" s="32"/>
    </row>
    <row r="11194" spans="7:12" x14ac:dyDescent="0.2">
      <c r="G11194" s="32"/>
      <c r="H11194" s="32"/>
      <c r="I11194" s="32"/>
      <c r="J11194" s="32"/>
      <c r="K11194" s="32"/>
      <c r="L11194" s="32"/>
    </row>
    <row r="11195" spans="7:12" x14ac:dyDescent="0.2">
      <c r="G11195" s="32"/>
      <c r="H11195" s="32"/>
      <c r="I11195" s="32"/>
      <c r="J11195" s="32"/>
      <c r="K11195" s="32"/>
      <c r="L11195" s="32"/>
    </row>
    <row r="11196" spans="7:12" x14ac:dyDescent="0.2">
      <c r="G11196" s="32"/>
      <c r="H11196" s="32"/>
      <c r="I11196" s="32"/>
      <c r="J11196" s="32"/>
      <c r="K11196" s="32"/>
      <c r="L11196" s="32"/>
    </row>
    <row r="11197" spans="7:12" x14ac:dyDescent="0.2">
      <c r="G11197" s="32"/>
      <c r="H11197" s="32"/>
      <c r="I11197" s="32"/>
      <c r="J11197" s="32"/>
      <c r="K11197" s="32"/>
      <c r="L11197" s="32"/>
    </row>
    <row r="11198" spans="7:12" x14ac:dyDescent="0.2">
      <c r="G11198" s="32"/>
      <c r="H11198" s="32"/>
      <c r="I11198" s="32"/>
      <c r="J11198" s="32"/>
      <c r="K11198" s="32"/>
      <c r="L11198" s="32"/>
    </row>
    <row r="11199" spans="7:12" x14ac:dyDescent="0.2">
      <c r="G11199" s="32"/>
      <c r="H11199" s="32"/>
      <c r="I11199" s="32"/>
      <c r="J11199" s="32"/>
      <c r="K11199" s="32"/>
      <c r="L11199" s="32"/>
    </row>
    <row r="11200" spans="7:12" x14ac:dyDescent="0.2">
      <c r="G11200" s="32"/>
      <c r="H11200" s="32"/>
      <c r="I11200" s="32"/>
      <c r="J11200" s="32"/>
      <c r="K11200" s="32"/>
      <c r="L11200" s="32"/>
    </row>
    <row r="11201" spans="7:12" x14ac:dyDescent="0.2">
      <c r="G11201" s="32"/>
      <c r="H11201" s="32"/>
      <c r="I11201" s="32"/>
      <c r="J11201" s="32"/>
      <c r="K11201" s="32"/>
      <c r="L11201" s="32"/>
    </row>
    <row r="11202" spans="7:12" x14ac:dyDescent="0.2">
      <c r="G11202" s="32"/>
      <c r="H11202" s="32"/>
      <c r="I11202" s="32"/>
      <c r="J11202" s="32"/>
      <c r="K11202" s="32"/>
      <c r="L11202" s="32"/>
    </row>
    <row r="11203" spans="7:12" x14ac:dyDescent="0.2">
      <c r="G11203" s="32"/>
      <c r="H11203" s="32"/>
      <c r="I11203" s="32"/>
      <c r="J11203" s="32"/>
      <c r="K11203" s="32"/>
      <c r="L11203" s="32"/>
    </row>
    <row r="11204" spans="7:12" x14ac:dyDescent="0.2">
      <c r="G11204" s="32"/>
      <c r="H11204" s="32"/>
      <c r="I11204" s="32"/>
      <c r="J11204" s="32"/>
      <c r="K11204" s="32"/>
      <c r="L11204" s="32"/>
    </row>
    <row r="11205" spans="7:12" x14ac:dyDescent="0.2">
      <c r="G11205" s="32"/>
      <c r="H11205" s="32"/>
      <c r="I11205" s="32"/>
      <c r="J11205" s="32"/>
      <c r="K11205" s="32"/>
      <c r="L11205" s="32"/>
    </row>
    <row r="11206" spans="7:12" x14ac:dyDescent="0.2">
      <c r="G11206" s="32"/>
      <c r="H11206" s="32"/>
      <c r="I11206" s="32"/>
      <c r="J11206" s="32"/>
      <c r="K11206" s="32"/>
      <c r="L11206" s="32"/>
    </row>
    <row r="11207" spans="7:12" x14ac:dyDescent="0.2">
      <c r="G11207" s="32"/>
      <c r="H11207" s="32"/>
      <c r="I11207" s="32"/>
      <c r="J11207" s="32"/>
      <c r="K11207" s="32"/>
      <c r="L11207" s="32"/>
    </row>
    <row r="11208" spans="7:12" x14ac:dyDescent="0.2">
      <c r="G11208" s="32"/>
      <c r="H11208" s="32"/>
      <c r="I11208" s="32"/>
      <c r="J11208" s="32"/>
      <c r="K11208" s="32"/>
      <c r="L11208" s="32"/>
    </row>
    <row r="11209" spans="7:12" x14ac:dyDescent="0.2">
      <c r="G11209" s="32"/>
      <c r="H11209" s="32"/>
      <c r="I11209" s="32"/>
      <c r="J11209" s="32"/>
      <c r="K11209" s="32"/>
      <c r="L11209" s="32"/>
    </row>
    <row r="11210" spans="7:12" x14ac:dyDescent="0.2">
      <c r="G11210" s="32"/>
      <c r="H11210" s="32"/>
      <c r="I11210" s="32"/>
      <c r="J11210" s="32"/>
      <c r="K11210" s="32"/>
      <c r="L11210" s="32"/>
    </row>
    <row r="11211" spans="7:12" x14ac:dyDescent="0.2">
      <c r="G11211" s="32"/>
      <c r="H11211" s="32"/>
      <c r="I11211" s="32"/>
      <c r="J11211" s="32"/>
      <c r="K11211" s="32"/>
      <c r="L11211" s="32"/>
    </row>
    <row r="11212" spans="7:12" x14ac:dyDescent="0.2">
      <c r="G11212" s="32"/>
      <c r="H11212" s="32"/>
      <c r="I11212" s="32"/>
      <c r="J11212" s="32"/>
      <c r="K11212" s="32"/>
      <c r="L11212" s="32"/>
    </row>
    <row r="11213" spans="7:12" x14ac:dyDescent="0.2">
      <c r="G11213" s="32"/>
      <c r="H11213" s="32"/>
      <c r="I11213" s="32"/>
      <c r="J11213" s="32"/>
      <c r="K11213" s="32"/>
      <c r="L11213" s="32"/>
    </row>
    <row r="11214" spans="7:12" x14ac:dyDescent="0.2">
      <c r="G11214" s="32"/>
      <c r="H11214" s="32"/>
      <c r="I11214" s="32"/>
      <c r="J11214" s="32"/>
      <c r="K11214" s="32"/>
      <c r="L11214" s="32"/>
    </row>
    <row r="11215" spans="7:12" x14ac:dyDescent="0.2">
      <c r="G11215" s="32"/>
      <c r="H11215" s="32"/>
      <c r="I11215" s="32"/>
      <c r="J11215" s="32"/>
      <c r="K11215" s="32"/>
      <c r="L11215" s="32"/>
    </row>
    <row r="11216" spans="7:12" x14ac:dyDescent="0.2">
      <c r="G11216" s="32"/>
      <c r="H11216" s="32"/>
      <c r="I11216" s="32"/>
      <c r="J11216" s="32"/>
      <c r="K11216" s="32"/>
      <c r="L11216" s="32"/>
    </row>
    <row r="11217" spans="7:12" x14ac:dyDescent="0.2">
      <c r="G11217" s="32"/>
      <c r="H11217" s="32"/>
      <c r="I11217" s="32"/>
      <c r="J11217" s="32"/>
      <c r="K11217" s="32"/>
      <c r="L11217" s="32"/>
    </row>
    <row r="11218" spans="7:12" x14ac:dyDescent="0.2">
      <c r="G11218" s="32"/>
      <c r="H11218" s="32"/>
      <c r="I11218" s="32"/>
      <c r="J11218" s="32"/>
      <c r="K11218" s="32"/>
      <c r="L11218" s="32"/>
    </row>
    <row r="11219" spans="7:12" x14ac:dyDescent="0.2">
      <c r="G11219" s="32"/>
      <c r="H11219" s="32"/>
      <c r="I11219" s="32"/>
      <c r="J11219" s="32"/>
      <c r="K11219" s="32"/>
      <c r="L11219" s="32"/>
    </row>
    <row r="11220" spans="7:12" x14ac:dyDescent="0.2">
      <c r="G11220" s="32"/>
      <c r="H11220" s="32"/>
      <c r="I11220" s="32"/>
      <c r="J11220" s="32"/>
      <c r="K11220" s="32"/>
      <c r="L11220" s="32"/>
    </row>
    <row r="11221" spans="7:12" x14ac:dyDescent="0.2">
      <c r="G11221" s="32"/>
      <c r="H11221" s="32"/>
      <c r="I11221" s="32"/>
      <c r="J11221" s="32"/>
      <c r="K11221" s="32"/>
      <c r="L11221" s="32"/>
    </row>
    <row r="11222" spans="7:12" x14ac:dyDescent="0.2">
      <c r="G11222" s="32"/>
      <c r="H11222" s="32"/>
      <c r="I11222" s="32"/>
      <c r="J11222" s="32"/>
      <c r="K11222" s="32"/>
      <c r="L11222" s="32"/>
    </row>
    <row r="11223" spans="7:12" x14ac:dyDescent="0.2">
      <c r="G11223" s="32"/>
      <c r="H11223" s="32"/>
      <c r="I11223" s="32"/>
      <c r="J11223" s="32"/>
      <c r="K11223" s="32"/>
      <c r="L11223" s="32"/>
    </row>
    <row r="11224" spans="7:12" x14ac:dyDescent="0.2">
      <c r="G11224" s="32"/>
      <c r="H11224" s="32"/>
      <c r="I11224" s="32"/>
      <c r="J11224" s="32"/>
      <c r="K11224" s="32"/>
      <c r="L11224" s="32"/>
    </row>
    <row r="11225" spans="7:12" x14ac:dyDescent="0.2">
      <c r="G11225" s="32"/>
      <c r="H11225" s="32"/>
      <c r="I11225" s="32"/>
      <c r="J11225" s="32"/>
      <c r="K11225" s="32"/>
      <c r="L11225" s="32"/>
    </row>
    <row r="11226" spans="7:12" x14ac:dyDescent="0.2">
      <c r="G11226" s="32"/>
      <c r="H11226" s="32"/>
      <c r="I11226" s="32"/>
      <c r="J11226" s="32"/>
      <c r="K11226" s="32"/>
      <c r="L11226" s="32"/>
    </row>
    <row r="11227" spans="7:12" x14ac:dyDescent="0.2">
      <c r="G11227" s="32"/>
      <c r="H11227" s="32"/>
      <c r="I11227" s="32"/>
      <c r="J11227" s="32"/>
      <c r="K11227" s="32"/>
      <c r="L11227" s="32"/>
    </row>
    <row r="11228" spans="7:12" x14ac:dyDescent="0.2">
      <c r="G11228" s="32"/>
      <c r="H11228" s="32"/>
      <c r="I11228" s="32"/>
      <c r="J11228" s="32"/>
      <c r="K11228" s="32"/>
      <c r="L11228" s="32"/>
    </row>
    <row r="11229" spans="7:12" x14ac:dyDescent="0.2">
      <c r="G11229" s="32"/>
      <c r="H11229" s="32"/>
      <c r="I11229" s="32"/>
      <c r="J11229" s="32"/>
      <c r="K11229" s="32"/>
      <c r="L11229" s="32"/>
    </row>
    <row r="11230" spans="7:12" x14ac:dyDescent="0.2">
      <c r="G11230" s="32"/>
      <c r="H11230" s="32"/>
      <c r="I11230" s="32"/>
      <c r="J11230" s="32"/>
      <c r="K11230" s="32"/>
      <c r="L11230" s="32"/>
    </row>
    <row r="11231" spans="7:12" x14ac:dyDescent="0.2">
      <c r="G11231" s="32"/>
      <c r="H11231" s="32"/>
      <c r="I11231" s="32"/>
      <c r="J11231" s="32"/>
      <c r="K11231" s="32"/>
      <c r="L11231" s="32"/>
    </row>
    <row r="11232" spans="7:12" x14ac:dyDescent="0.2">
      <c r="G11232" s="32"/>
      <c r="H11232" s="32"/>
      <c r="I11232" s="32"/>
      <c r="J11232" s="32"/>
      <c r="K11232" s="32"/>
      <c r="L11232" s="32"/>
    </row>
    <row r="11233" spans="7:12" x14ac:dyDescent="0.2">
      <c r="G11233" s="32"/>
      <c r="H11233" s="32"/>
      <c r="I11233" s="32"/>
      <c r="J11233" s="32"/>
      <c r="K11233" s="32"/>
      <c r="L11233" s="32"/>
    </row>
    <row r="11234" spans="7:12" x14ac:dyDescent="0.2">
      <c r="G11234" s="32"/>
      <c r="H11234" s="32"/>
      <c r="I11234" s="32"/>
      <c r="J11234" s="32"/>
      <c r="K11234" s="32"/>
      <c r="L11234" s="32"/>
    </row>
    <row r="11235" spans="7:12" x14ac:dyDescent="0.2">
      <c r="G11235" s="32"/>
      <c r="H11235" s="32"/>
      <c r="I11235" s="32"/>
      <c r="J11235" s="32"/>
      <c r="K11235" s="32"/>
      <c r="L11235" s="32"/>
    </row>
    <row r="11236" spans="7:12" x14ac:dyDescent="0.2">
      <c r="G11236" s="32"/>
      <c r="H11236" s="32"/>
      <c r="I11236" s="32"/>
      <c r="J11236" s="32"/>
      <c r="K11236" s="32"/>
      <c r="L11236" s="32"/>
    </row>
    <row r="11237" spans="7:12" x14ac:dyDescent="0.2">
      <c r="G11237" s="32"/>
      <c r="H11237" s="32"/>
      <c r="I11237" s="32"/>
      <c r="J11237" s="32"/>
      <c r="K11237" s="32"/>
      <c r="L11237" s="32"/>
    </row>
    <row r="11238" spans="7:12" x14ac:dyDescent="0.2">
      <c r="G11238" s="32"/>
      <c r="H11238" s="32"/>
      <c r="I11238" s="32"/>
      <c r="J11238" s="32"/>
      <c r="K11238" s="32"/>
      <c r="L11238" s="32"/>
    </row>
    <row r="11239" spans="7:12" x14ac:dyDescent="0.2">
      <c r="G11239" s="32"/>
      <c r="H11239" s="32"/>
      <c r="I11239" s="32"/>
      <c r="J11239" s="32"/>
      <c r="K11239" s="32"/>
      <c r="L11239" s="32"/>
    </row>
    <row r="11240" spans="7:12" x14ac:dyDescent="0.2">
      <c r="G11240" s="32"/>
      <c r="H11240" s="32"/>
      <c r="I11240" s="32"/>
      <c r="J11240" s="32"/>
      <c r="K11240" s="32"/>
      <c r="L11240" s="32"/>
    </row>
    <row r="11241" spans="7:12" x14ac:dyDescent="0.2">
      <c r="G11241" s="32"/>
      <c r="H11241" s="32"/>
      <c r="I11241" s="32"/>
      <c r="J11241" s="32"/>
      <c r="K11241" s="32"/>
      <c r="L11241" s="32"/>
    </row>
    <row r="11242" spans="7:12" x14ac:dyDescent="0.2">
      <c r="G11242" s="32"/>
      <c r="H11242" s="32"/>
      <c r="I11242" s="32"/>
      <c r="J11242" s="32"/>
      <c r="K11242" s="32"/>
      <c r="L11242" s="32"/>
    </row>
    <row r="11243" spans="7:12" x14ac:dyDescent="0.2">
      <c r="G11243" s="32"/>
      <c r="H11243" s="32"/>
      <c r="I11243" s="32"/>
      <c r="J11243" s="32"/>
      <c r="K11243" s="32"/>
      <c r="L11243" s="32"/>
    </row>
    <row r="11244" spans="7:12" x14ac:dyDescent="0.2">
      <c r="G11244" s="32"/>
      <c r="H11244" s="32"/>
      <c r="I11244" s="32"/>
      <c r="J11244" s="32"/>
      <c r="K11244" s="32"/>
      <c r="L11244" s="32"/>
    </row>
    <row r="11245" spans="7:12" x14ac:dyDescent="0.2">
      <c r="G11245" s="32"/>
      <c r="H11245" s="32"/>
      <c r="I11245" s="32"/>
      <c r="J11245" s="32"/>
      <c r="K11245" s="32"/>
      <c r="L11245" s="32"/>
    </row>
    <row r="11246" spans="7:12" x14ac:dyDescent="0.2">
      <c r="G11246" s="32"/>
      <c r="H11246" s="32"/>
      <c r="I11246" s="32"/>
      <c r="J11246" s="32"/>
      <c r="K11246" s="32"/>
      <c r="L11246" s="32"/>
    </row>
    <row r="11247" spans="7:12" x14ac:dyDescent="0.2">
      <c r="G11247" s="32"/>
      <c r="H11247" s="32"/>
      <c r="I11247" s="32"/>
      <c r="J11247" s="32"/>
      <c r="K11247" s="32"/>
      <c r="L11247" s="32"/>
    </row>
    <row r="11248" spans="7:12" x14ac:dyDescent="0.2">
      <c r="G11248" s="32"/>
      <c r="H11248" s="32"/>
      <c r="I11248" s="32"/>
      <c r="J11248" s="32"/>
      <c r="K11248" s="32"/>
      <c r="L11248" s="32"/>
    </row>
    <row r="11249" spans="7:12" x14ac:dyDescent="0.2">
      <c r="G11249" s="32"/>
      <c r="H11249" s="32"/>
      <c r="I11249" s="32"/>
      <c r="J11249" s="32"/>
      <c r="K11249" s="32"/>
      <c r="L11249" s="32"/>
    </row>
    <row r="11250" spans="7:12" x14ac:dyDescent="0.2">
      <c r="G11250" s="32"/>
      <c r="H11250" s="32"/>
      <c r="I11250" s="32"/>
      <c r="J11250" s="32"/>
      <c r="K11250" s="32"/>
      <c r="L11250" s="32"/>
    </row>
    <row r="11251" spans="7:12" x14ac:dyDescent="0.2">
      <c r="G11251" s="32"/>
      <c r="H11251" s="32"/>
      <c r="I11251" s="32"/>
      <c r="J11251" s="32"/>
      <c r="K11251" s="32"/>
      <c r="L11251" s="32"/>
    </row>
    <row r="11252" spans="7:12" x14ac:dyDescent="0.2">
      <c r="G11252" s="32"/>
      <c r="H11252" s="32"/>
      <c r="I11252" s="32"/>
      <c r="J11252" s="32"/>
      <c r="K11252" s="32"/>
      <c r="L11252" s="32"/>
    </row>
    <row r="11253" spans="7:12" x14ac:dyDescent="0.2">
      <c r="G11253" s="32"/>
      <c r="H11253" s="32"/>
      <c r="I11253" s="32"/>
      <c r="J11253" s="32"/>
      <c r="K11253" s="32"/>
      <c r="L11253" s="32"/>
    </row>
    <row r="11254" spans="7:12" x14ac:dyDescent="0.2">
      <c r="G11254" s="32"/>
      <c r="H11254" s="32"/>
      <c r="I11254" s="32"/>
      <c r="J11254" s="32"/>
      <c r="K11254" s="32"/>
      <c r="L11254" s="32"/>
    </row>
    <row r="11255" spans="7:12" x14ac:dyDescent="0.2">
      <c r="G11255" s="32"/>
      <c r="H11255" s="32"/>
      <c r="I11255" s="32"/>
      <c r="J11255" s="32"/>
      <c r="K11255" s="32"/>
      <c r="L11255" s="32"/>
    </row>
    <row r="11256" spans="7:12" x14ac:dyDescent="0.2">
      <c r="G11256" s="32"/>
      <c r="H11256" s="32"/>
      <c r="I11256" s="32"/>
      <c r="J11256" s="32"/>
      <c r="K11256" s="32"/>
      <c r="L11256" s="32"/>
    </row>
    <row r="11257" spans="7:12" x14ac:dyDescent="0.2">
      <c r="G11257" s="32"/>
      <c r="H11257" s="32"/>
      <c r="I11257" s="32"/>
      <c r="J11257" s="32"/>
      <c r="K11257" s="32"/>
      <c r="L11257" s="32"/>
    </row>
    <row r="11258" spans="7:12" x14ac:dyDescent="0.2">
      <c r="G11258" s="32"/>
      <c r="H11258" s="32"/>
      <c r="I11258" s="32"/>
      <c r="J11258" s="32"/>
      <c r="K11258" s="32"/>
      <c r="L11258" s="32"/>
    </row>
    <row r="11259" spans="7:12" x14ac:dyDescent="0.2">
      <c r="G11259" s="32"/>
      <c r="H11259" s="32"/>
      <c r="I11259" s="32"/>
      <c r="J11259" s="32"/>
      <c r="K11259" s="32"/>
      <c r="L11259" s="32"/>
    </row>
    <row r="11260" spans="7:12" x14ac:dyDescent="0.2">
      <c r="G11260" s="32"/>
      <c r="H11260" s="32"/>
      <c r="I11260" s="32"/>
      <c r="J11260" s="32"/>
      <c r="K11260" s="32"/>
      <c r="L11260" s="32"/>
    </row>
    <row r="11261" spans="7:12" x14ac:dyDescent="0.2">
      <c r="G11261" s="32"/>
      <c r="H11261" s="32"/>
      <c r="I11261" s="32"/>
      <c r="J11261" s="32"/>
      <c r="K11261" s="32"/>
      <c r="L11261" s="32"/>
    </row>
    <row r="11262" spans="7:12" x14ac:dyDescent="0.2">
      <c r="G11262" s="32"/>
      <c r="H11262" s="32"/>
      <c r="I11262" s="32"/>
      <c r="J11262" s="32"/>
      <c r="K11262" s="32"/>
      <c r="L11262" s="32"/>
    </row>
    <row r="11263" spans="7:12" x14ac:dyDescent="0.2">
      <c r="G11263" s="32"/>
      <c r="H11263" s="32"/>
      <c r="I11263" s="32"/>
      <c r="J11263" s="32"/>
      <c r="K11263" s="32"/>
      <c r="L11263" s="32"/>
    </row>
    <row r="11264" spans="7:12" x14ac:dyDescent="0.2">
      <c r="G11264" s="32"/>
      <c r="H11264" s="32"/>
      <c r="I11264" s="32"/>
      <c r="J11264" s="32"/>
      <c r="K11264" s="32"/>
      <c r="L11264" s="32"/>
    </row>
    <row r="11265" spans="7:12" x14ac:dyDescent="0.2">
      <c r="G11265" s="32"/>
      <c r="H11265" s="32"/>
      <c r="I11265" s="32"/>
      <c r="J11265" s="32"/>
      <c r="K11265" s="32"/>
      <c r="L11265" s="32"/>
    </row>
    <row r="11266" spans="7:12" x14ac:dyDescent="0.2">
      <c r="G11266" s="32"/>
      <c r="H11266" s="32"/>
      <c r="I11266" s="32"/>
      <c r="J11266" s="32"/>
      <c r="K11266" s="32"/>
      <c r="L11266" s="32"/>
    </row>
    <row r="11267" spans="7:12" x14ac:dyDescent="0.2">
      <c r="G11267" s="32"/>
      <c r="H11267" s="32"/>
      <c r="I11267" s="32"/>
      <c r="J11267" s="32"/>
      <c r="K11267" s="32"/>
      <c r="L11267" s="32"/>
    </row>
    <row r="11268" spans="7:12" x14ac:dyDescent="0.2">
      <c r="G11268" s="32"/>
      <c r="H11268" s="32"/>
      <c r="I11268" s="32"/>
      <c r="J11268" s="32"/>
      <c r="K11268" s="32"/>
      <c r="L11268" s="32"/>
    </row>
    <row r="11269" spans="7:12" x14ac:dyDescent="0.2">
      <c r="G11269" s="32"/>
      <c r="H11269" s="32"/>
      <c r="I11269" s="32"/>
      <c r="J11269" s="32"/>
      <c r="K11269" s="32"/>
      <c r="L11269" s="32"/>
    </row>
    <row r="11270" spans="7:12" x14ac:dyDescent="0.2">
      <c r="G11270" s="32"/>
      <c r="H11270" s="32"/>
      <c r="I11270" s="32"/>
      <c r="J11270" s="32"/>
      <c r="K11270" s="32"/>
      <c r="L11270" s="32"/>
    </row>
    <row r="11271" spans="7:12" x14ac:dyDescent="0.2">
      <c r="G11271" s="32"/>
      <c r="H11271" s="32"/>
      <c r="I11271" s="32"/>
      <c r="J11271" s="32"/>
      <c r="K11271" s="32"/>
      <c r="L11271" s="32"/>
    </row>
    <row r="11272" spans="7:12" x14ac:dyDescent="0.2">
      <c r="G11272" s="32"/>
      <c r="H11272" s="32"/>
      <c r="I11272" s="32"/>
      <c r="J11272" s="32"/>
      <c r="K11272" s="32"/>
      <c r="L11272" s="32"/>
    </row>
    <row r="11273" spans="7:12" x14ac:dyDescent="0.2">
      <c r="G11273" s="32"/>
      <c r="H11273" s="32"/>
      <c r="I11273" s="32"/>
      <c r="J11273" s="32"/>
      <c r="K11273" s="32"/>
      <c r="L11273" s="32"/>
    </row>
    <row r="11274" spans="7:12" x14ac:dyDescent="0.2">
      <c r="G11274" s="32"/>
      <c r="H11274" s="32"/>
      <c r="I11274" s="32"/>
      <c r="J11274" s="32"/>
      <c r="K11274" s="32"/>
      <c r="L11274" s="32"/>
    </row>
    <row r="11275" spans="7:12" x14ac:dyDescent="0.2">
      <c r="G11275" s="32"/>
      <c r="H11275" s="32"/>
      <c r="I11275" s="32"/>
      <c r="J11275" s="32"/>
      <c r="K11275" s="32"/>
      <c r="L11275" s="32"/>
    </row>
    <row r="11276" spans="7:12" x14ac:dyDescent="0.2">
      <c r="G11276" s="32"/>
      <c r="H11276" s="32"/>
      <c r="I11276" s="32"/>
      <c r="J11276" s="32"/>
      <c r="K11276" s="32"/>
      <c r="L11276" s="32"/>
    </row>
    <row r="11277" spans="7:12" x14ac:dyDescent="0.2">
      <c r="G11277" s="32"/>
      <c r="H11277" s="32"/>
      <c r="I11277" s="32"/>
      <c r="J11277" s="32"/>
      <c r="K11277" s="32"/>
      <c r="L11277" s="32"/>
    </row>
    <row r="11278" spans="7:12" x14ac:dyDescent="0.2">
      <c r="G11278" s="32"/>
      <c r="H11278" s="32"/>
      <c r="I11278" s="32"/>
      <c r="J11278" s="32"/>
      <c r="K11278" s="32"/>
      <c r="L11278" s="32"/>
    </row>
    <row r="11279" spans="7:12" x14ac:dyDescent="0.2">
      <c r="G11279" s="32"/>
      <c r="H11279" s="32"/>
      <c r="I11279" s="32"/>
      <c r="J11279" s="32"/>
      <c r="K11279" s="32"/>
      <c r="L11279" s="32"/>
    </row>
    <row r="11280" spans="7:12" x14ac:dyDescent="0.2">
      <c r="G11280" s="32"/>
      <c r="H11280" s="32"/>
      <c r="I11280" s="32"/>
      <c r="J11280" s="32"/>
      <c r="K11280" s="32"/>
      <c r="L11280" s="32"/>
    </row>
    <row r="11281" spans="7:12" x14ac:dyDescent="0.2">
      <c r="G11281" s="32"/>
      <c r="H11281" s="32"/>
      <c r="I11281" s="32"/>
      <c r="J11281" s="32"/>
      <c r="K11281" s="32"/>
      <c r="L11281" s="32"/>
    </row>
    <row r="11282" spans="7:12" x14ac:dyDescent="0.2">
      <c r="G11282" s="32"/>
      <c r="H11282" s="32"/>
      <c r="I11282" s="32"/>
      <c r="J11282" s="32"/>
      <c r="K11282" s="32"/>
      <c r="L11282" s="32"/>
    </row>
    <row r="11283" spans="7:12" x14ac:dyDescent="0.2">
      <c r="G11283" s="32"/>
      <c r="H11283" s="32"/>
      <c r="I11283" s="32"/>
      <c r="J11283" s="32"/>
      <c r="K11283" s="32"/>
      <c r="L11283" s="32"/>
    </row>
    <row r="11284" spans="7:12" x14ac:dyDescent="0.2">
      <c r="G11284" s="32"/>
      <c r="H11284" s="32"/>
      <c r="I11284" s="32"/>
      <c r="J11284" s="32"/>
      <c r="K11284" s="32"/>
      <c r="L11284" s="32"/>
    </row>
    <row r="11285" spans="7:12" x14ac:dyDescent="0.2">
      <c r="G11285" s="32"/>
      <c r="H11285" s="32"/>
      <c r="I11285" s="32"/>
      <c r="J11285" s="32"/>
      <c r="K11285" s="32"/>
      <c r="L11285" s="32"/>
    </row>
    <row r="11286" spans="7:12" x14ac:dyDescent="0.2">
      <c r="G11286" s="32"/>
      <c r="H11286" s="32"/>
      <c r="I11286" s="32"/>
      <c r="J11286" s="32"/>
      <c r="K11286" s="32"/>
      <c r="L11286" s="32"/>
    </row>
    <row r="11287" spans="7:12" x14ac:dyDescent="0.2">
      <c r="G11287" s="32"/>
      <c r="H11287" s="32"/>
      <c r="I11287" s="32"/>
      <c r="J11287" s="32"/>
      <c r="K11287" s="32"/>
      <c r="L11287" s="32"/>
    </row>
    <row r="11288" spans="7:12" x14ac:dyDescent="0.2">
      <c r="G11288" s="32"/>
      <c r="H11288" s="32"/>
      <c r="I11288" s="32"/>
      <c r="J11288" s="32"/>
      <c r="K11288" s="32"/>
      <c r="L11288" s="32"/>
    </row>
    <row r="11289" spans="7:12" x14ac:dyDescent="0.2">
      <c r="G11289" s="32"/>
      <c r="H11289" s="32"/>
      <c r="I11289" s="32"/>
      <c r="J11289" s="32"/>
      <c r="K11289" s="32"/>
      <c r="L11289" s="32"/>
    </row>
    <row r="11290" spans="7:12" x14ac:dyDescent="0.2">
      <c r="G11290" s="32"/>
      <c r="H11290" s="32"/>
      <c r="I11290" s="32"/>
      <c r="J11290" s="32"/>
      <c r="K11290" s="32"/>
      <c r="L11290" s="32"/>
    </row>
    <row r="11291" spans="7:12" x14ac:dyDescent="0.2">
      <c r="G11291" s="32"/>
      <c r="H11291" s="32"/>
      <c r="I11291" s="32"/>
      <c r="J11291" s="32"/>
      <c r="K11291" s="32"/>
      <c r="L11291" s="32"/>
    </row>
    <row r="11292" spans="7:12" x14ac:dyDescent="0.2">
      <c r="G11292" s="32"/>
      <c r="H11292" s="32"/>
      <c r="I11292" s="32"/>
      <c r="J11292" s="32"/>
      <c r="K11292" s="32"/>
      <c r="L11292" s="32"/>
    </row>
    <row r="11293" spans="7:12" x14ac:dyDescent="0.2">
      <c r="G11293" s="32"/>
      <c r="H11293" s="32"/>
      <c r="I11293" s="32"/>
      <c r="J11293" s="32"/>
      <c r="K11293" s="32"/>
      <c r="L11293" s="32"/>
    </row>
    <row r="11294" spans="7:12" x14ac:dyDescent="0.2">
      <c r="G11294" s="32"/>
      <c r="H11294" s="32"/>
      <c r="I11294" s="32"/>
      <c r="J11294" s="32"/>
      <c r="K11294" s="32"/>
      <c r="L11294" s="32"/>
    </row>
    <row r="11295" spans="7:12" x14ac:dyDescent="0.2">
      <c r="G11295" s="32"/>
      <c r="H11295" s="32"/>
      <c r="I11295" s="32"/>
      <c r="J11295" s="32"/>
      <c r="K11295" s="32"/>
      <c r="L11295" s="32"/>
    </row>
    <row r="11296" spans="7:12" x14ac:dyDescent="0.2">
      <c r="G11296" s="32"/>
      <c r="H11296" s="32"/>
      <c r="I11296" s="32"/>
      <c r="J11296" s="32"/>
      <c r="K11296" s="32"/>
      <c r="L11296" s="32"/>
    </row>
    <row r="11297" spans="7:12" x14ac:dyDescent="0.2">
      <c r="G11297" s="32"/>
      <c r="H11297" s="32"/>
      <c r="I11297" s="32"/>
      <c r="J11297" s="32"/>
      <c r="K11297" s="32"/>
      <c r="L11297" s="32"/>
    </row>
    <row r="11298" spans="7:12" x14ac:dyDescent="0.2">
      <c r="G11298" s="32"/>
      <c r="H11298" s="32"/>
      <c r="I11298" s="32"/>
      <c r="J11298" s="32"/>
      <c r="K11298" s="32"/>
      <c r="L11298" s="32"/>
    </row>
    <row r="11299" spans="7:12" x14ac:dyDescent="0.2">
      <c r="G11299" s="32"/>
      <c r="H11299" s="32"/>
      <c r="I11299" s="32"/>
      <c r="J11299" s="32"/>
      <c r="K11299" s="32"/>
      <c r="L11299" s="32"/>
    </row>
    <row r="11300" spans="7:12" x14ac:dyDescent="0.2">
      <c r="G11300" s="32"/>
      <c r="H11300" s="32"/>
      <c r="I11300" s="32"/>
      <c r="J11300" s="32"/>
      <c r="K11300" s="32"/>
      <c r="L11300" s="32"/>
    </row>
    <row r="11301" spans="7:12" x14ac:dyDescent="0.2">
      <c r="G11301" s="32"/>
      <c r="H11301" s="32"/>
      <c r="I11301" s="32"/>
      <c r="J11301" s="32"/>
      <c r="K11301" s="32"/>
      <c r="L11301" s="32"/>
    </row>
    <row r="11302" spans="7:12" x14ac:dyDescent="0.2">
      <c r="G11302" s="32"/>
      <c r="H11302" s="32"/>
      <c r="I11302" s="32"/>
      <c r="J11302" s="32"/>
      <c r="K11302" s="32"/>
      <c r="L11302" s="32"/>
    </row>
    <row r="11303" spans="7:12" x14ac:dyDescent="0.2">
      <c r="G11303" s="32"/>
      <c r="H11303" s="32"/>
      <c r="I11303" s="32"/>
      <c r="J11303" s="32"/>
      <c r="K11303" s="32"/>
      <c r="L11303" s="32"/>
    </row>
    <row r="11304" spans="7:12" x14ac:dyDescent="0.2">
      <c r="G11304" s="32"/>
      <c r="H11304" s="32"/>
      <c r="I11304" s="32"/>
      <c r="J11304" s="32"/>
      <c r="K11304" s="32"/>
      <c r="L11304" s="32"/>
    </row>
    <row r="11305" spans="7:12" x14ac:dyDescent="0.2">
      <c r="G11305" s="32"/>
      <c r="H11305" s="32"/>
      <c r="I11305" s="32"/>
      <c r="J11305" s="32"/>
      <c r="K11305" s="32"/>
      <c r="L11305" s="32"/>
    </row>
    <row r="11306" spans="7:12" x14ac:dyDescent="0.2">
      <c r="G11306" s="32"/>
      <c r="H11306" s="32"/>
      <c r="I11306" s="32"/>
      <c r="J11306" s="32"/>
      <c r="K11306" s="32"/>
      <c r="L11306" s="32"/>
    </row>
    <row r="11307" spans="7:12" x14ac:dyDescent="0.2">
      <c r="G11307" s="32"/>
      <c r="H11307" s="32"/>
      <c r="I11307" s="32"/>
      <c r="J11307" s="32"/>
      <c r="K11307" s="32"/>
      <c r="L11307" s="32"/>
    </row>
    <row r="11308" spans="7:12" x14ac:dyDescent="0.2">
      <c r="G11308" s="32"/>
      <c r="H11308" s="32"/>
      <c r="I11308" s="32"/>
      <c r="J11308" s="32"/>
      <c r="K11308" s="32"/>
      <c r="L11308" s="32"/>
    </row>
    <row r="11309" spans="7:12" x14ac:dyDescent="0.2">
      <c r="G11309" s="32"/>
      <c r="H11309" s="32"/>
      <c r="I11309" s="32"/>
      <c r="J11309" s="32"/>
      <c r="K11309" s="32"/>
      <c r="L11309" s="32"/>
    </row>
    <row r="11310" spans="7:12" x14ac:dyDescent="0.2">
      <c r="G11310" s="32"/>
      <c r="H11310" s="32"/>
      <c r="I11310" s="32"/>
      <c r="J11310" s="32"/>
      <c r="K11310" s="32"/>
      <c r="L11310" s="32"/>
    </row>
    <row r="11311" spans="7:12" x14ac:dyDescent="0.2">
      <c r="G11311" s="32"/>
      <c r="H11311" s="32"/>
      <c r="I11311" s="32"/>
      <c r="J11311" s="32"/>
      <c r="K11311" s="32"/>
      <c r="L11311" s="32"/>
    </row>
    <row r="11312" spans="7:12" x14ac:dyDescent="0.2">
      <c r="G11312" s="32"/>
      <c r="H11312" s="32"/>
      <c r="I11312" s="32"/>
      <c r="J11312" s="32"/>
      <c r="K11312" s="32"/>
      <c r="L11312" s="32"/>
    </row>
    <row r="11313" spans="7:12" x14ac:dyDescent="0.2">
      <c r="G11313" s="32"/>
      <c r="H11313" s="32"/>
      <c r="I11313" s="32"/>
      <c r="J11313" s="32"/>
      <c r="K11313" s="32"/>
      <c r="L11313" s="32"/>
    </row>
    <row r="11314" spans="7:12" x14ac:dyDescent="0.2">
      <c r="G11314" s="32"/>
      <c r="H11314" s="32"/>
      <c r="I11314" s="32"/>
      <c r="J11314" s="32"/>
      <c r="K11314" s="32"/>
      <c r="L11314" s="32"/>
    </row>
    <row r="11315" spans="7:12" x14ac:dyDescent="0.2">
      <c r="G11315" s="32"/>
      <c r="H11315" s="32"/>
      <c r="I11315" s="32"/>
      <c r="J11315" s="32"/>
      <c r="K11315" s="32"/>
      <c r="L11315" s="32"/>
    </row>
    <row r="11316" spans="7:12" x14ac:dyDescent="0.2">
      <c r="G11316" s="32"/>
      <c r="H11316" s="32"/>
      <c r="I11316" s="32"/>
      <c r="J11316" s="32"/>
      <c r="K11316" s="32"/>
      <c r="L11316" s="32"/>
    </row>
    <row r="11317" spans="7:12" x14ac:dyDescent="0.2">
      <c r="G11317" s="32"/>
      <c r="H11317" s="32"/>
      <c r="I11317" s="32"/>
      <c r="J11317" s="32"/>
      <c r="K11317" s="32"/>
      <c r="L11317" s="32"/>
    </row>
    <row r="11318" spans="7:12" x14ac:dyDescent="0.2">
      <c r="G11318" s="32"/>
      <c r="H11318" s="32"/>
      <c r="I11318" s="32"/>
      <c r="J11318" s="32"/>
      <c r="K11318" s="32"/>
      <c r="L11318" s="32"/>
    </row>
    <row r="11319" spans="7:12" x14ac:dyDescent="0.2">
      <c r="G11319" s="32"/>
      <c r="H11319" s="32"/>
      <c r="I11319" s="32"/>
      <c r="J11319" s="32"/>
      <c r="K11319" s="32"/>
      <c r="L11319" s="32"/>
    </row>
    <row r="11320" spans="7:12" x14ac:dyDescent="0.2">
      <c r="G11320" s="32"/>
      <c r="H11320" s="32"/>
      <c r="I11320" s="32"/>
      <c r="J11320" s="32"/>
      <c r="K11320" s="32"/>
      <c r="L11320" s="32"/>
    </row>
    <row r="11321" spans="7:12" x14ac:dyDescent="0.2">
      <c r="G11321" s="32"/>
      <c r="H11321" s="32"/>
      <c r="I11321" s="32"/>
      <c r="J11321" s="32"/>
      <c r="K11321" s="32"/>
      <c r="L11321" s="32"/>
    </row>
    <row r="11322" spans="7:12" x14ac:dyDescent="0.2">
      <c r="G11322" s="32"/>
      <c r="H11322" s="32"/>
      <c r="I11322" s="32"/>
      <c r="J11322" s="32"/>
      <c r="K11322" s="32"/>
      <c r="L11322" s="32"/>
    </row>
    <row r="11323" spans="7:12" x14ac:dyDescent="0.2">
      <c r="G11323" s="32"/>
      <c r="H11323" s="32"/>
      <c r="I11323" s="32"/>
      <c r="J11323" s="32"/>
      <c r="K11323" s="32"/>
      <c r="L11323" s="32"/>
    </row>
    <row r="11324" spans="7:12" x14ac:dyDescent="0.2">
      <c r="G11324" s="32"/>
      <c r="H11324" s="32"/>
      <c r="I11324" s="32"/>
      <c r="J11324" s="32"/>
      <c r="K11324" s="32"/>
      <c r="L11324" s="32"/>
    </row>
    <row r="11325" spans="7:12" x14ac:dyDescent="0.2">
      <c r="G11325" s="32"/>
      <c r="H11325" s="32"/>
      <c r="I11325" s="32"/>
      <c r="J11325" s="32"/>
      <c r="K11325" s="32"/>
      <c r="L11325" s="32"/>
    </row>
    <row r="11326" spans="7:12" x14ac:dyDescent="0.2">
      <c r="G11326" s="32"/>
      <c r="H11326" s="32"/>
      <c r="I11326" s="32"/>
      <c r="J11326" s="32"/>
      <c r="K11326" s="32"/>
      <c r="L11326" s="32"/>
    </row>
    <row r="11327" spans="7:12" x14ac:dyDescent="0.2">
      <c r="G11327" s="32"/>
      <c r="H11327" s="32"/>
      <c r="I11327" s="32"/>
      <c r="J11327" s="32"/>
      <c r="K11327" s="32"/>
      <c r="L11327" s="32"/>
    </row>
    <row r="11328" spans="7:12" x14ac:dyDescent="0.2">
      <c r="G11328" s="32"/>
      <c r="H11328" s="32"/>
      <c r="I11328" s="32"/>
      <c r="J11328" s="32"/>
      <c r="K11328" s="32"/>
      <c r="L11328" s="32"/>
    </row>
    <row r="11329" spans="7:12" x14ac:dyDescent="0.2">
      <c r="G11329" s="32"/>
      <c r="H11329" s="32"/>
      <c r="I11329" s="32"/>
      <c r="J11329" s="32"/>
      <c r="K11329" s="32"/>
      <c r="L11329" s="32"/>
    </row>
    <row r="11330" spans="7:12" x14ac:dyDescent="0.2">
      <c r="G11330" s="32"/>
      <c r="H11330" s="32"/>
      <c r="I11330" s="32"/>
      <c r="J11330" s="32"/>
      <c r="K11330" s="32"/>
      <c r="L11330" s="32"/>
    </row>
    <row r="11331" spans="7:12" x14ac:dyDescent="0.2">
      <c r="G11331" s="32"/>
      <c r="H11331" s="32"/>
      <c r="I11331" s="32"/>
      <c r="J11331" s="32"/>
      <c r="K11331" s="32"/>
      <c r="L11331" s="32"/>
    </row>
    <row r="11332" spans="7:12" x14ac:dyDescent="0.2">
      <c r="G11332" s="32"/>
      <c r="H11332" s="32"/>
      <c r="I11332" s="32"/>
      <c r="J11332" s="32"/>
      <c r="K11332" s="32"/>
      <c r="L11332" s="32"/>
    </row>
    <row r="11333" spans="7:12" x14ac:dyDescent="0.2">
      <c r="G11333" s="32"/>
      <c r="H11333" s="32"/>
      <c r="I11333" s="32"/>
      <c r="J11333" s="32"/>
      <c r="K11333" s="32"/>
      <c r="L11333" s="32"/>
    </row>
    <row r="11334" spans="7:12" x14ac:dyDescent="0.2">
      <c r="G11334" s="32"/>
      <c r="H11334" s="32"/>
      <c r="I11334" s="32"/>
      <c r="J11334" s="32"/>
      <c r="K11334" s="32"/>
      <c r="L11334" s="32"/>
    </row>
    <row r="11335" spans="7:12" x14ac:dyDescent="0.2">
      <c r="G11335" s="32"/>
      <c r="H11335" s="32"/>
      <c r="I11335" s="32"/>
      <c r="J11335" s="32"/>
      <c r="K11335" s="32"/>
      <c r="L11335" s="32"/>
    </row>
    <row r="11336" spans="7:12" x14ac:dyDescent="0.2">
      <c r="G11336" s="32"/>
      <c r="H11336" s="32"/>
      <c r="I11336" s="32"/>
      <c r="J11336" s="32"/>
      <c r="K11336" s="32"/>
      <c r="L11336" s="32"/>
    </row>
    <row r="11337" spans="7:12" x14ac:dyDescent="0.2">
      <c r="G11337" s="32"/>
      <c r="H11337" s="32"/>
      <c r="I11337" s="32"/>
      <c r="J11337" s="32"/>
      <c r="K11337" s="32"/>
      <c r="L11337" s="32"/>
    </row>
    <row r="11338" spans="7:12" x14ac:dyDescent="0.2">
      <c r="G11338" s="32"/>
      <c r="H11338" s="32"/>
      <c r="I11338" s="32"/>
      <c r="J11338" s="32"/>
      <c r="K11338" s="32"/>
      <c r="L11338" s="32"/>
    </row>
    <row r="11339" spans="7:12" x14ac:dyDescent="0.2">
      <c r="G11339" s="32"/>
      <c r="H11339" s="32"/>
      <c r="I11339" s="32"/>
      <c r="J11339" s="32"/>
      <c r="K11339" s="32"/>
      <c r="L11339" s="32"/>
    </row>
    <row r="11340" spans="7:12" x14ac:dyDescent="0.2">
      <c r="G11340" s="32"/>
      <c r="H11340" s="32"/>
      <c r="I11340" s="32"/>
      <c r="J11340" s="32"/>
      <c r="K11340" s="32"/>
      <c r="L11340" s="32"/>
    </row>
    <row r="11341" spans="7:12" x14ac:dyDescent="0.2">
      <c r="G11341" s="32"/>
      <c r="H11341" s="32"/>
      <c r="I11341" s="32"/>
      <c r="J11341" s="32"/>
      <c r="K11341" s="32"/>
      <c r="L11341" s="32"/>
    </row>
    <row r="11342" spans="7:12" x14ac:dyDescent="0.2">
      <c r="G11342" s="32"/>
      <c r="H11342" s="32"/>
      <c r="I11342" s="32"/>
      <c r="J11342" s="32"/>
      <c r="K11342" s="32"/>
      <c r="L11342" s="32"/>
    </row>
    <row r="11343" spans="7:12" x14ac:dyDescent="0.2">
      <c r="G11343" s="32"/>
      <c r="H11343" s="32"/>
      <c r="I11343" s="32"/>
      <c r="J11343" s="32"/>
      <c r="K11343" s="32"/>
      <c r="L11343" s="32"/>
    </row>
    <row r="11344" spans="7:12" x14ac:dyDescent="0.2">
      <c r="G11344" s="32"/>
      <c r="H11344" s="32"/>
      <c r="I11344" s="32"/>
      <c r="J11344" s="32"/>
      <c r="K11344" s="32"/>
      <c r="L11344" s="32"/>
    </row>
    <row r="11345" spans="7:12" x14ac:dyDescent="0.2">
      <c r="G11345" s="32"/>
      <c r="H11345" s="32"/>
      <c r="I11345" s="32"/>
      <c r="J11345" s="32"/>
      <c r="K11345" s="32"/>
      <c r="L11345" s="32"/>
    </row>
    <row r="11346" spans="7:12" x14ac:dyDescent="0.2">
      <c r="G11346" s="32"/>
      <c r="H11346" s="32"/>
      <c r="I11346" s="32"/>
      <c r="J11346" s="32"/>
      <c r="K11346" s="32"/>
      <c r="L11346" s="32"/>
    </row>
    <row r="11347" spans="7:12" x14ac:dyDescent="0.2">
      <c r="G11347" s="32"/>
      <c r="H11347" s="32"/>
      <c r="I11347" s="32"/>
      <c r="J11347" s="32"/>
      <c r="K11347" s="32"/>
      <c r="L11347" s="32"/>
    </row>
    <row r="11348" spans="7:12" x14ac:dyDescent="0.2">
      <c r="G11348" s="32"/>
      <c r="H11348" s="32"/>
      <c r="I11348" s="32"/>
      <c r="J11348" s="32"/>
      <c r="K11348" s="32"/>
      <c r="L11348" s="32"/>
    </row>
    <row r="11349" spans="7:12" x14ac:dyDescent="0.2">
      <c r="G11349" s="32"/>
      <c r="H11349" s="32"/>
      <c r="I11349" s="32"/>
      <c r="J11349" s="32"/>
      <c r="K11349" s="32"/>
      <c r="L11349" s="32"/>
    </row>
    <row r="11350" spans="7:12" x14ac:dyDescent="0.2">
      <c r="G11350" s="32"/>
      <c r="H11350" s="32"/>
      <c r="I11350" s="32"/>
      <c r="J11350" s="32"/>
      <c r="K11350" s="32"/>
      <c r="L11350" s="32"/>
    </row>
    <row r="11351" spans="7:12" x14ac:dyDescent="0.2">
      <c r="G11351" s="32"/>
      <c r="H11351" s="32"/>
      <c r="I11351" s="32"/>
      <c r="J11351" s="32"/>
      <c r="K11351" s="32"/>
      <c r="L11351" s="32"/>
    </row>
    <row r="11352" spans="7:12" x14ac:dyDescent="0.2">
      <c r="G11352" s="32"/>
      <c r="H11352" s="32"/>
      <c r="I11352" s="32"/>
      <c r="J11352" s="32"/>
      <c r="K11352" s="32"/>
      <c r="L11352" s="32"/>
    </row>
    <row r="11353" spans="7:12" x14ac:dyDescent="0.2">
      <c r="G11353" s="32"/>
      <c r="H11353" s="32"/>
      <c r="I11353" s="32"/>
      <c r="J11353" s="32"/>
      <c r="K11353" s="32"/>
      <c r="L11353" s="32"/>
    </row>
    <row r="11354" spans="7:12" x14ac:dyDescent="0.2">
      <c r="G11354" s="32"/>
      <c r="H11354" s="32"/>
      <c r="I11354" s="32"/>
      <c r="J11354" s="32"/>
      <c r="K11354" s="32"/>
      <c r="L11354" s="32"/>
    </row>
    <row r="11355" spans="7:12" x14ac:dyDescent="0.2">
      <c r="G11355" s="32"/>
      <c r="H11355" s="32"/>
      <c r="I11355" s="32"/>
      <c r="J11355" s="32"/>
      <c r="K11355" s="32"/>
      <c r="L11355" s="32"/>
    </row>
    <row r="11356" spans="7:12" x14ac:dyDescent="0.2">
      <c r="G11356" s="32"/>
      <c r="H11356" s="32"/>
      <c r="I11356" s="32"/>
      <c r="J11356" s="32"/>
      <c r="K11356" s="32"/>
      <c r="L11356" s="32"/>
    </row>
    <row r="11357" spans="7:12" x14ac:dyDescent="0.2">
      <c r="G11357" s="32"/>
      <c r="H11357" s="32"/>
      <c r="I11357" s="32"/>
      <c r="J11357" s="32"/>
      <c r="K11357" s="32"/>
      <c r="L11357" s="32"/>
    </row>
    <row r="11358" spans="7:12" x14ac:dyDescent="0.2">
      <c r="G11358" s="32"/>
      <c r="H11358" s="32"/>
      <c r="I11358" s="32"/>
      <c r="J11358" s="32"/>
      <c r="K11358" s="32"/>
      <c r="L11358" s="32"/>
    </row>
    <row r="11359" spans="7:12" x14ac:dyDescent="0.2">
      <c r="G11359" s="32"/>
      <c r="H11359" s="32"/>
      <c r="I11359" s="32"/>
      <c r="J11359" s="32"/>
      <c r="K11359" s="32"/>
      <c r="L11359" s="32"/>
    </row>
    <row r="11360" spans="7:12" x14ac:dyDescent="0.2">
      <c r="G11360" s="32"/>
      <c r="H11360" s="32"/>
      <c r="I11360" s="32"/>
      <c r="J11360" s="32"/>
      <c r="K11360" s="32"/>
      <c r="L11360" s="32"/>
    </row>
    <row r="11361" spans="7:12" x14ac:dyDescent="0.2">
      <c r="G11361" s="32"/>
      <c r="H11361" s="32"/>
      <c r="I11361" s="32"/>
      <c r="J11361" s="32"/>
      <c r="K11361" s="32"/>
      <c r="L11361" s="32"/>
    </row>
    <row r="11362" spans="7:12" x14ac:dyDescent="0.2">
      <c r="G11362" s="32"/>
      <c r="H11362" s="32"/>
      <c r="I11362" s="32"/>
      <c r="J11362" s="32"/>
      <c r="K11362" s="32"/>
      <c r="L11362" s="32"/>
    </row>
    <row r="11363" spans="7:12" x14ac:dyDescent="0.2">
      <c r="G11363" s="32"/>
      <c r="H11363" s="32"/>
      <c r="I11363" s="32"/>
      <c r="J11363" s="32"/>
      <c r="K11363" s="32"/>
      <c r="L11363" s="32"/>
    </row>
    <row r="11364" spans="7:12" x14ac:dyDescent="0.2">
      <c r="G11364" s="32"/>
      <c r="H11364" s="32"/>
      <c r="I11364" s="32"/>
      <c r="J11364" s="32"/>
      <c r="K11364" s="32"/>
      <c r="L11364" s="32"/>
    </row>
    <row r="11365" spans="7:12" x14ac:dyDescent="0.2">
      <c r="G11365" s="32"/>
      <c r="H11365" s="32"/>
      <c r="I11365" s="32"/>
      <c r="J11365" s="32"/>
      <c r="K11365" s="32"/>
      <c r="L11365" s="32"/>
    </row>
    <row r="11366" spans="7:12" x14ac:dyDescent="0.2">
      <c r="G11366" s="32"/>
      <c r="H11366" s="32"/>
      <c r="I11366" s="32"/>
      <c r="J11366" s="32"/>
      <c r="K11366" s="32"/>
      <c r="L11366" s="32"/>
    </row>
    <row r="11367" spans="7:12" x14ac:dyDescent="0.2">
      <c r="G11367" s="32"/>
      <c r="H11367" s="32"/>
      <c r="I11367" s="32"/>
      <c r="J11367" s="32"/>
      <c r="K11367" s="32"/>
      <c r="L11367" s="32"/>
    </row>
    <row r="11368" spans="7:12" x14ac:dyDescent="0.2">
      <c r="G11368" s="32"/>
      <c r="H11368" s="32"/>
      <c r="I11368" s="32"/>
      <c r="J11368" s="32"/>
      <c r="K11368" s="32"/>
      <c r="L11368" s="32"/>
    </row>
    <row r="11369" spans="7:12" x14ac:dyDescent="0.2">
      <c r="G11369" s="32"/>
      <c r="H11369" s="32"/>
      <c r="I11369" s="32"/>
      <c r="J11369" s="32"/>
      <c r="K11369" s="32"/>
      <c r="L11369" s="32"/>
    </row>
    <row r="11370" spans="7:12" x14ac:dyDescent="0.2">
      <c r="G11370" s="32"/>
      <c r="H11370" s="32"/>
      <c r="I11370" s="32"/>
      <c r="J11370" s="32"/>
      <c r="K11370" s="32"/>
      <c r="L11370" s="32"/>
    </row>
    <row r="11371" spans="7:12" x14ac:dyDescent="0.2">
      <c r="G11371" s="32"/>
      <c r="H11371" s="32"/>
      <c r="I11371" s="32"/>
      <c r="J11371" s="32"/>
      <c r="K11371" s="32"/>
      <c r="L11371" s="32"/>
    </row>
    <row r="11372" spans="7:12" x14ac:dyDescent="0.2">
      <c r="G11372" s="32"/>
      <c r="H11372" s="32"/>
      <c r="I11372" s="32"/>
      <c r="J11372" s="32"/>
      <c r="K11372" s="32"/>
      <c r="L11372" s="32"/>
    </row>
    <row r="11373" spans="7:12" x14ac:dyDescent="0.2">
      <c r="G11373" s="32"/>
      <c r="H11373" s="32"/>
      <c r="I11373" s="32"/>
      <c r="J11373" s="32"/>
      <c r="K11373" s="32"/>
      <c r="L11373" s="32"/>
    </row>
    <row r="11374" spans="7:12" x14ac:dyDescent="0.2">
      <c r="G11374" s="32"/>
      <c r="H11374" s="32"/>
      <c r="I11374" s="32"/>
      <c r="J11374" s="32"/>
      <c r="K11374" s="32"/>
      <c r="L11374" s="32"/>
    </row>
    <row r="11375" spans="7:12" x14ac:dyDescent="0.2">
      <c r="G11375" s="32"/>
      <c r="H11375" s="32"/>
      <c r="I11375" s="32"/>
      <c r="J11375" s="32"/>
      <c r="K11375" s="32"/>
      <c r="L11375" s="32"/>
    </row>
    <row r="11376" spans="7:12" x14ac:dyDescent="0.2">
      <c r="G11376" s="32"/>
      <c r="H11376" s="32"/>
      <c r="I11376" s="32"/>
      <c r="J11376" s="32"/>
      <c r="K11376" s="32"/>
      <c r="L11376" s="32"/>
    </row>
    <row r="11377" spans="7:12" x14ac:dyDescent="0.2">
      <c r="G11377" s="32"/>
      <c r="H11377" s="32"/>
      <c r="I11377" s="32"/>
      <c r="J11377" s="32"/>
      <c r="K11377" s="32"/>
      <c r="L11377" s="32"/>
    </row>
    <row r="11378" spans="7:12" x14ac:dyDescent="0.2">
      <c r="G11378" s="32"/>
      <c r="H11378" s="32"/>
      <c r="I11378" s="32"/>
      <c r="J11378" s="32"/>
      <c r="K11378" s="32"/>
      <c r="L11378" s="32"/>
    </row>
    <row r="11379" spans="7:12" x14ac:dyDescent="0.2">
      <c r="G11379" s="32"/>
      <c r="H11379" s="32"/>
      <c r="I11379" s="32"/>
      <c r="J11379" s="32"/>
      <c r="K11379" s="32"/>
      <c r="L11379" s="32"/>
    </row>
    <row r="11380" spans="7:12" x14ac:dyDescent="0.2">
      <c r="G11380" s="32"/>
      <c r="H11380" s="32"/>
      <c r="I11380" s="32"/>
      <c r="J11380" s="32"/>
      <c r="K11380" s="32"/>
      <c r="L11380" s="32"/>
    </row>
    <row r="11381" spans="7:12" x14ac:dyDescent="0.2">
      <c r="G11381" s="32"/>
      <c r="H11381" s="32"/>
      <c r="I11381" s="32"/>
      <c r="J11381" s="32"/>
      <c r="K11381" s="32"/>
      <c r="L11381" s="32"/>
    </row>
    <row r="11382" spans="7:12" x14ac:dyDescent="0.2">
      <c r="G11382" s="32"/>
      <c r="H11382" s="32"/>
      <c r="I11382" s="32"/>
      <c r="J11382" s="32"/>
      <c r="K11382" s="32"/>
      <c r="L11382" s="32"/>
    </row>
    <row r="11383" spans="7:12" x14ac:dyDescent="0.2">
      <c r="G11383" s="32"/>
      <c r="H11383" s="32"/>
      <c r="I11383" s="32"/>
      <c r="J11383" s="32"/>
      <c r="K11383" s="32"/>
      <c r="L11383" s="32"/>
    </row>
    <row r="11384" spans="7:12" x14ac:dyDescent="0.2">
      <c r="G11384" s="32"/>
      <c r="H11384" s="32"/>
      <c r="I11384" s="32"/>
      <c r="J11384" s="32"/>
      <c r="K11384" s="32"/>
      <c r="L11384" s="32"/>
    </row>
    <row r="11385" spans="7:12" x14ac:dyDescent="0.2">
      <c r="G11385" s="32"/>
      <c r="H11385" s="32"/>
      <c r="I11385" s="32"/>
      <c r="J11385" s="32"/>
      <c r="K11385" s="32"/>
      <c r="L11385" s="32"/>
    </row>
    <row r="11386" spans="7:12" x14ac:dyDescent="0.2">
      <c r="G11386" s="32"/>
      <c r="H11386" s="32"/>
      <c r="I11386" s="32"/>
      <c r="J11386" s="32"/>
      <c r="K11386" s="32"/>
      <c r="L11386" s="32"/>
    </row>
    <row r="11387" spans="7:12" x14ac:dyDescent="0.2">
      <c r="G11387" s="32"/>
      <c r="H11387" s="32"/>
      <c r="I11387" s="32"/>
      <c r="J11387" s="32"/>
      <c r="K11387" s="32"/>
      <c r="L11387" s="32"/>
    </row>
    <row r="11388" spans="7:12" x14ac:dyDescent="0.2">
      <c r="G11388" s="32"/>
      <c r="H11388" s="32"/>
      <c r="I11388" s="32"/>
      <c r="J11388" s="32"/>
      <c r="K11388" s="32"/>
      <c r="L11388" s="32"/>
    </row>
    <row r="11389" spans="7:12" x14ac:dyDescent="0.2">
      <c r="G11389" s="32"/>
      <c r="H11389" s="32"/>
      <c r="I11389" s="32"/>
      <c r="J11389" s="32"/>
      <c r="K11389" s="32"/>
      <c r="L11389" s="32"/>
    </row>
    <row r="11390" spans="7:12" x14ac:dyDescent="0.2">
      <c r="G11390" s="32"/>
      <c r="H11390" s="32"/>
      <c r="I11390" s="32"/>
      <c r="J11390" s="32"/>
      <c r="K11390" s="32"/>
      <c r="L11390" s="32"/>
    </row>
    <row r="11391" spans="7:12" x14ac:dyDescent="0.2">
      <c r="G11391" s="32"/>
      <c r="H11391" s="32"/>
      <c r="I11391" s="32"/>
      <c r="J11391" s="32"/>
      <c r="K11391" s="32"/>
      <c r="L11391" s="32"/>
    </row>
    <row r="11392" spans="7:12" x14ac:dyDescent="0.2">
      <c r="G11392" s="32"/>
      <c r="H11392" s="32"/>
      <c r="I11392" s="32"/>
      <c r="J11392" s="32"/>
      <c r="K11392" s="32"/>
      <c r="L11392" s="32"/>
    </row>
    <row r="11393" spans="7:12" x14ac:dyDescent="0.2">
      <c r="G11393" s="32"/>
      <c r="H11393" s="32"/>
      <c r="I11393" s="32"/>
      <c r="J11393" s="32"/>
      <c r="K11393" s="32"/>
      <c r="L11393" s="32"/>
    </row>
    <row r="11394" spans="7:12" x14ac:dyDescent="0.2">
      <c r="G11394" s="32"/>
      <c r="H11394" s="32"/>
      <c r="I11394" s="32"/>
      <c r="J11394" s="32"/>
      <c r="K11394" s="32"/>
      <c r="L11394" s="32"/>
    </row>
    <row r="11395" spans="7:12" x14ac:dyDescent="0.2">
      <c r="G11395" s="32"/>
      <c r="H11395" s="32"/>
      <c r="I11395" s="32"/>
      <c r="J11395" s="32"/>
      <c r="K11395" s="32"/>
      <c r="L11395" s="32"/>
    </row>
    <row r="11396" spans="7:12" x14ac:dyDescent="0.2">
      <c r="G11396" s="32"/>
      <c r="H11396" s="32"/>
      <c r="I11396" s="32"/>
      <c r="J11396" s="32"/>
      <c r="K11396" s="32"/>
      <c r="L11396" s="32"/>
    </row>
    <row r="11397" spans="7:12" x14ac:dyDescent="0.2">
      <c r="G11397" s="32"/>
      <c r="H11397" s="32"/>
      <c r="I11397" s="32"/>
      <c r="J11397" s="32"/>
      <c r="K11397" s="32"/>
      <c r="L11397" s="32"/>
    </row>
    <row r="11398" spans="7:12" x14ac:dyDescent="0.2">
      <c r="G11398" s="32"/>
      <c r="H11398" s="32"/>
      <c r="I11398" s="32"/>
      <c r="J11398" s="32"/>
      <c r="K11398" s="32"/>
      <c r="L11398" s="32"/>
    </row>
    <row r="11399" spans="7:12" x14ac:dyDescent="0.2">
      <c r="G11399" s="32"/>
      <c r="H11399" s="32"/>
      <c r="I11399" s="32"/>
      <c r="J11399" s="32"/>
      <c r="K11399" s="32"/>
      <c r="L11399" s="32"/>
    </row>
    <row r="11400" spans="7:12" x14ac:dyDescent="0.2">
      <c r="G11400" s="32"/>
      <c r="H11400" s="32"/>
      <c r="I11400" s="32"/>
      <c r="J11400" s="32"/>
      <c r="K11400" s="32"/>
      <c r="L11400" s="32"/>
    </row>
    <row r="11401" spans="7:12" x14ac:dyDescent="0.2">
      <c r="G11401" s="32"/>
      <c r="H11401" s="32"/>
      <c r="I11401" s="32"/>
      <c r="J11401" s="32"/>
      <c r="K11401" s="32"/>
      <c r="L11401" s="32"/>
    </row>
    <row r="11402" spans="7:12" x14ac:dyDescent="0.2">
      <c r="G11402" s="32"/>
      <c r="H11402" s="32"/>
      <c r="I11402" s="32"/>
      <c r="J11402" s="32"/>
      <c r="K11402" s="32"/>
      <c r="L11402" s="32"/>
    </row>
    <row r="11403" spans="7:12" x14ac:dyDescent="0.2">
      <c r="G11403" s="32"/>
      <c r="H11403" s="32"/>
      <c r="I11403" s="32"/>
      <c r="J11403" s="32"/>
      <c r="K11403" s="32"/>
      <c r="L11403" s="32"/>
    </row>
    <row r="11404" spans="7:12" x14ac:dyDescent="0.2">
      <c r="G11404" s="32"/>
      <c r="H11404" s="32"/>
      <c r="I11404" s="32"/>
      <c r="J11404" s="32"/>
      <c r="K11404" s="32"/>
      <c r="L11404" s="32"/>
    </row>
    <row r="11405" spans="7:12" x14ac:dyDescent="0.2">
      <c r="G11405" s="32"/>
      <c r="H11405" s="32"/>
      <c r="I11405" s="32"/>
      <c r="J11405" s="32"/>
      <c r="K11405" s="32"/>
      <c r="L11405" s="32"/>
    </row>
    <row r="11406" spans="7:12" x14ac:dyDescent="0.2">
      <c r="G11406" s="32"/>
      <c r="H11406" s="32"/>
      <c r="I11406" s="32"/>
      <c r="J11406" s="32"/>
      <c r="K11406" s="32"/>
      <c r="L11406" s="32"/>
    </row>
    <row r="11407" spans="7:12" x14ac:dyDescent="0.2">
      <c r="G11407" s="32"/>
      <c r="H11407" s="32"/>
      <c r="I11407" s="32"/>
      <c r="J11407" s="32"/>
      <c r="K11407" s="32"/>
      <c r="L11407" s="32"/>
    </row>
    <row r="11408" spans="7:12" x14ac:dyDescent="0.2">
      <c r="G11408" s="32"/>
      <c r="H11408" s="32"/>
      <c r="I11408" s="32"/>
      <c r="J11408" s="32"/>
      <c r="K11408" s="32"/>
      <c r="L11408" s="32"/>
    </row>
    <row r="11409" spans="7:12" x14ac:dyDescent="0.2">
      <c r="G11409" s="32"/>
      <c r="H11409" s="32"/>
      <c r="I11409" s="32"/>
      <c r="J11409" s="32"/>
      <c r="K11409" s="32"/>
      <c r="L11409" s="32"/>
    </row>
    <row r="11410" spans="7:12" x14ac:dyDescent="0.2">
      <c r="G11410" s="32"/>
      <c r="H11410" s="32"/>
      <c r="I11410" s="32"/>
      <c r="J11410" s="32"/>
      <c r="K11410" s="32"/>
      <c r="L11410" s="32"/>
    </row>
    <row r="11411" spans="7:12" x14ac:dyDescent="0.2">
      <c r="G11411" s="32"/>
      <c r="H11411" s="32"/>
      <c r="I11411" s="32"/>
      <c r="J11411" s="32"/>
      <c r="K11411" s="32"/>
      <c r="L11411" s="32"/>
    </row>
    <row r="11412" spans="7:12" x14ac:dyDescent="0.2">
      <c r="G11412" s="32"/>
      <c r="H11412" s="32"/>
      <c r="I11412" s="32"/>
      <c r="J11412" s="32"/>
      <c r="K11412" s="32"/>
      <c r="L11412" s="32"/>
    </row>
    <row r="11413" spans="7:12" x14ac:dyDescent="0.2">
      <c r="G11413" s="32"/>
      <c r="H11413" s="32"/>
      <c r="I11413" s="32"/>
      <c r="J11413" s="32"/>
      <c r="K11413" s="32"/>
      <c r="L11413" s="32"/>
    </row>
    <row r="11414" spans="7:12" x14ac:dyDescent="0.2">
      <c r="G11414" s="32"/>
      <c r="H11414" s="32"/>
      <c r="I11414" s="32"/>
      <c r="J11414" s="32"/>
      <c r="K11414" s="32"/>
      <c r="L11414" s="32"/>
    </row>
    <row r="11415" spans="7:12" x14ac:dyDescent="0.2">
      <c r="G11415" s="32"/>
      <c r="H11415" s="32"/>
      <c r="I11415" s="32"/>
      <c r="J11415" s="32"/>
      <c r="K11415" s="32"/>
      <c r="L11415" s="32"/>
    </row>
    <row r="11416" spans="7:12" x14ac:dyDescent="0.2">
      <c r="G11416" s="32"/>
      <c r="H11416" s="32"/>
      <c r="I11416" s="32"/>
      <c r="J11416" s="32"/>
      <c r="K11416" s="32"/>
      <c r="L11416" s="32"/>
    </row>
    <row r="11417" spans="7:12" x14ac:dyDescent="0.2">
      <c r="G11417" s="32"/>
      <c r="H11417" s="32"/>
      <c r="I11417" s="32"/>
      <c r="J11417" s="32"/>
      <c r="K11417" s="32"/>
      <c r="L11417" s="32"/>
    </row>
    <row r="11418" spans="7:12" x14ac:dyDescent="0.2">
      <c r="G11418" s="32"/>
      <c r="H11418" s="32"/>
      <c r="I11418" s="32"/>
      <c r="J11418" s="32"/>
      <c r="K11418" s="32"/>
      <c r="L11418" s="32"/>
    </row>
    <row r="11419" spans="7:12" x14ac:dyDescent="0.2">
      <c r="G11419" s="32"/>
      <c r="H11419" s="32"/>
      <c r="I11419" s="32"/>
      <c r="J11419" s="32"/>
      <c r="K11419" s="32"/>
      <c r="L11419" s="32"/>
    </row>
    <row r="11420" spans="7:12" x14ac:dyDescent="0.2">
      <c r="G11420" s="32"/>
      <c r="H11420" s="32"/>
      <c r="I11420" s="32"/>
      <c r="J11420" s="32"/>
      <c r="K11420" s="32"/>
      <c r="L11420" s="32"/>
    </row>
    <row r="11421" spans="7:12" x14ac:dyDescent="0.2">
      <c r="G11421" s="32"/>
      <c r="H11421" s="32"/>
      <c r="I11421" s="32"/>
      <c r="J11421" s="32"/>
      <c r="K11421" s="32"/>
      <c r="L11421" s="32"/>
    </row>
    <row r="11422" spans="7:12" x14ac:dyDescent="0.2">
      <c r="G11422" s="32"/>
      <c r="H11422" s="32"/>
      <c r="I11422" s="32"/>
      <c r="J11422" s="32"/>
      <c r="K11422" s="32"/>
      <c r="L11422" s="32"/>
    </row>
    <row r="11423" spans="7:12" x14ac:dyDescent="0.2">
      <c r="G11423" s="32"/>
      <c r="H11423" s="32"/>
      <c r="I11423" s="32"/>
      <c r="J11423" s="32"/>
      <c r="K11423" s="32"/>
      <c r="L11423" s="32"/>
    </row>
    <row r="11424" spans="7:12" x14ac:dyDescent="0.2">
      <c r="G11424" s="32"/>
      <c r="H11424" s="32"/>
      <c r="I11424" s="32"/>
      <c r="J11424" s="32"/>
      <c r="K11424" s="32"/>
      <c r="L11424" s="32"/>
    </row>
    <row r="11425" spans="7:12" x14ac:dyDescent="0.2">
      <c r="G11425" s="32"/>
      <c r="H11425" s="32"/>
      <c r="I11425" s="32"/>
      <c r="J11425" s="32"/>
      <c r="K11425" s="32"/>
      <c r="L11425" s="32"/>
    </row>
    <row r="11426" spans="7:12" x14ac:dyDescent="0.2">
      <c r="G11426" s="32"/>
      <c r="H11426" s="32"/>
      <c r="I11426" s="32"/>
      <c r="J11426" s="32"/>
      <c r="K11426" s="32"/>
      <c r="L11426" s="32"/>
    </row>
    <row r="11427" spans="7:12" x14ac:dyDescent="0.2">
      <c r="G11427" s="32"/>
      <c r="H11427" s="32"/>
      <c r="I11427" s="32"/>
      <c r="J11427" s="32"/>
      <c r="K11427" s="32"/>
      <c r="L11427" s="32"/>
    </row>
    <row r="11428" spans="7:12" x14ac:dyDescent="0.2">
      <c r="G11428" s="32"/>
      <c r="H11428" s="32"/>
      <c r="I11428" s="32"/>
      <c r="J11428" s="32"/>
      <c r="K11428" s="32"/>
      <c r="L11428" s="32"/>
    </row>
    <row r="11429" spans="7:12" x14ac:dyDescent="0.2">
      <c r="G11429" s="32"/>
      <c r="H11429" s="32"/>
      <c r="I11429" s="32"/>
      <c r="J11429" s="32"/>
      <c r="K11429" s="32"/>
      <c r="L11429" s="32"/>
    </row>
    <row r="11430" spans="7:12" x14ac:dyDescent="0.2">
      <c r="G11430" s="32"/>
      <c r="H11430" s="32"/>
      <c r="I11430" s="32"/>
      <c r="J11430" s="32"/>
      <c r="K11430" s="32"/>
      <c r="L11430" s="32"/>
    </row>
    <row r="11431" spans="7:12" x14ac:dyDescent="0.2">
      <c r="G11431" s="32"/>
      <c r="H11431" s="32"/>
      <c r="I11431" s="32"/>
      <c r="J11431" s="32"/>
      <c r="K11431" s="32"/>
      <c r="L11431" s="32"/>
    </row>
    <row r="11432" spans="7:12" x14ac:dyDescent="0.2">
      <c r="G11432" s="32"/>
      <c r="H11432" s="32"/>
      <c r="I11432" s="32"/>
      <c r="J11432" s="32"/>
      <c r="K11432" s="32"/>
      <c r="L11432" s="32"/>
    </row>
    <row r="11433" spans="7:12" x14ac:dyDescent="0.2">
      <c r="G11433" s="32"/>
      <c r="H11433" s="32"/>
      <c r="I11433" s="32"/>
      <c r="J11433" s="32"/>
      <c r="K11433" s="32"/>
      <c r="L11433" s="32"/>
    </row>
    <row r="11434" spans="7:12" x14ac:dyDescent="0.2">
      <c r="G11434" s="32"/>
      <c r="H11434" s="32"/>
      <c r="I11434" s="32"/>
      <c r="J11434" s="32"/>
      <c r="K11434" s="32"/>
      <c r="L11434" s="32"/>
    </row>
    <row r="11435" spans="7:12" x14ac:dyDescent="0.2">
      <c r="G11435" s="32"/>
      <c r="H11435" s="32"/>
      <c r="I11435" s="32"/>
      <c r="J11435" s="32"/>
      <c r="K11435" s="32"/>
      <c r="L11435" s="32"/>
    </row>
    <row r="11436" spans="7:12" x14ac:dyDescent="0.2">
      <c r="G11436" s="32"/>
      <c r="H11436" s="32"/>
      <c r="I11436" s="32"/>
      <c r="J11436" s="32"/>
      <c r="K11436" s="32"/>
      <c r="L11436" s="32"/>
    </row>
    <row r="11437" spans="7:12" x14ac:dyDescent="0.2">
      <c r="G11437" s="32"/>
      <c r="H11437" s="32"/>
      <c r="I11437" s="32"/>
      <c r="J11437" s="32"/>
      <c r="K11437" s="32"/>
      <c r="L11437" s="32"/>
    </row>
    <row r="11438" spans="7:12" x14ac:dyDescent="0.2">
      <c r="G11438" s="32"/>
      <c r="H11438" s="32"/>
      <c r="I11438" s="32"/>
      <c r="J11438" s="32"/>
      <c r="K11438" s="32"/>
      <c r="L11438" s="32"/>
    </row>
    <row r="11439" spans="7:12" x14ac:dyDescent="0.2">
      <c r="G11439" s="32"/>
      <c r="H11439" s="32"/>
      <c r="I11439" s="32"/>
      <c r="J11439" s="32"/>
      <c r="K11439" s="32"/>
      <c r="L11439" s="32"/>
    </row>
    <row r="11440" spans="7:12" x14ac:dyDescent="0.2">
      <c r="G11440" s="32"/>
      <c r="H11440" s="32"/>
      <c r="I11440" s="32"/>
      <c r="J11440" s="32"/>
      <c r="K11440" s="32"/>
      <c r="L11440" s="32"/>
    </row>
    <row r="11441" spans="7:12" x14ac:dyDescent="0.2">
      <c r="G11441" s="32"/>
      <c r="H11441" s="32"/>
      <c r="I11441" s="32"/>
      <c r="J11441" s="32"/>
      <c r="K11441" s="32"/>
      <c r="L11441" s="32"/>
    </row>
    <row r="11442" spans="7:12" x14ac:dyDescent="0.2">
      <c r="G11442" s="32"/>
      <c r="H11442" s="32"/>
      <c r="I11442" s="32"/>
      <c r="J11442" s="32"/>
      <c r="K11442" s="32"/>
      <c r="L11442" s="32"/>
    </row>
    <row r="11443" spans="7:12" x14ac:dyDescent="0.2">
      <c r="G11443" s="32"/>
      <c r="H11443" s="32"/>
      <c r="I11443" s="32"/>
      <c r="J11443" s="32"/>
      <c r="K11443" s="32"/>
      <c r="L11443" s="32"/>
    </row>
    <row r="11444" spans="7:12" x14ac:dyDescent="0.2">
      <c r="G11444" s="32"/>
      <c r="H11444" s="32"/>
      <c r="I11444" s="32"/>
      <c r="J11444" s="32"/>
      <c r="K11444" s="32"/>
      <c r="L11444" s="32"/>
    </row>
    <row r="11445" spans="7:12" x14ac:dyDescent="0.2">
      <c r="G11445" s="32"/>
      <c r="H11445" s="32"/>
      <c r="I11445" s="32"/>
      <c r="J11445" s="32"/>
      <c r="K11445" s="32"/>
      <c r="L11445" s="32"/>
    </row>
    <row r="11446" spans="7:12" x14ac:dyDescent="0.2">
      <c r="G11446" s="32"/>
      <c r="H11446" s="32"/>
      <c r="I11446" s="32"/>
      <c r="J11446" s="32"/>
      <c r="K11446" s="32"/>
      <c r="L11446" s="32"/>
    </row>
    <row r="11447" spans="7:12" x14ac:dyDescent="0.2">
      <c r="G11447" s="32"/>
      <c r="H11447" s="32"/>
      <c r="I11447" s="32"/>
      <c r="J11447" s="32"/>
      <c r="K11447" s="32"/>
      <c r="L11447" s="32"/>
    </row>
    <row r="11448" spans="7:12" x14ac:dyDescent="0.2">
      <c r="G11448" s="32"/>
      <c r="H11448" s="32"/>
      <c r="I11448" s="32"/>
      <c r="J11448" s="32"/>
      <c r="K11448" s="32"/>
      <c r="L11448" s="32"/>
    </row>
    <row r="11449" spans="7:12" x14ac:dyDescent="0.2">
      <c r="G11449" s="32"/>
      <c r="H11449" s="32"/>
      <c r="I11449" s="32"/>
      <c r="J11449" s="32"/>
      <c r="K11449" s="32"/>
      <c r="L11449" s="32"/>
    </row>
    <row r="11450" spans="7:12" x14ac:dyDescent="0.2">
      <c r="G11450" s="32"/>
      <c r="H11450" s="32"/>
      <c r="I11450" s="32"/>
      <c r="J11450" s="32"/>
      <c r="K11450" s="32"/>
      <c r="L11450" s="32"/>
    </row>
    <row r="11451" spans="7:12" x14ac:dyDescent="0.2">
      <c r="G11451" s="32"/>
      <c r="H11451" s="32"/>
      <c r="I11451" s="32"/>
      <c r="J11451" s="32"/>
      <c r="K11451" s="32"/>
      <c r="L11451" s="32"/>
    </row>
    <row r="11452" spans="7:12" x14ac:dyDescent="0.2">
      <c r="G11452" s="32"/>
      <c r="H11452" s="32"/>
      <c r="I11452" s="32"/>
      <c r="J11452" s="32"/>
      <c r="K11452" s="32"/>
      <c r="L11452" s="32"/>
    </row>
    <row r="11453" spans="7:12" x14ac:dyDescent="0.2">
      <c r="G11453" s="32"/>
      <c r="H11453" s="32"/>
      <c r="I11453" s="32"/>
      <c r="J11453" s="32"/>
      <c r="K11453" s="32"/>
      <c r="L11453" s="32"/>
    </row>
    <row r="11454" spans="7:12" x14ac:dyDescent="0.2">
      <c r="G11454" s="32"/>
      <c r="H11454" s="32"/>
      <c r="I11454" s="32"/>
      <c r="J11454" s="32"/>
      <c r="K11454" s="32"/>
      <c r="L11454" s="32"/>
    </row>
    <row r="11455" spans="7:12" x14ac:dyDescent="0.2">
      <c r="G11455" s="32"/>
      <c r="H11455" s="32"/>
      <c r="I11455" s="32"/>
      <c r="J11455" s="32"/>
      <c r="K11455" s="32"/>
      <c r="L11455" s="32"/>
    </row>
    <row r="11456" spans="7:12" x14ac:dyDescent="0.2">
      <c r="G11456" s="32"/>
      <c r="H11456" s="32"/>
      <c r="I11456" s="32"/>
      <c r="J11456" s="32"/>
      <c r="K11456" s="32"/>
      <c r="L11456" s="32"/>
    </row>
    <row r="11457" spans="7:12" x14ac:dyDescent="0.2">
      <c r="G11457" s="32"/>
      <c r="H11457" s="32"/>
      <c r="I11457" s="32"/>
      <c r="J11457" s="32"/>
      <c r="K11457" s="32"/>
      <c r="L11457" s="32"/>
    </row>
    <row r="11458" spans="7:12" x14ac:dyDescent="0.2">
      <c r="G11458" s="32"/>
      <c r="H11458" s="32"/>
      <c r="I11458" s="32"/>
      <c r="J11458" s="32"/>
      <c r="K11458" s="32"/>
      <c r="L11458" s="32"/>
    </row>
    <row r="11459" spans="7:12" x14ac:dyDescent="0.2">
      <c r="G11459" s="32"/>
      <c r="H11459" s="32"/>
      <c r="I11459" s="32"/>
      <c r="J11459" s="32"/>
      <c r="K11459" s="32"/>
      <c r="L11459" s="32"/>
    </row>
    <row r="11460" spans="7:12" x14ac:dyDescent="0.2">
      <c r="G11460" s="32"/>
      <c r="H11460" s="32"/>
      <c r="I11460" s="32"/>
      <c r="J11460" s="32"/>
      <c r="K11460" s="32"/>
      <c r="L11460" s="32"/>
    </row>
    <row r="11461" spans="7:12" x14ac:dyDescent="0.2">
      <c r="G11461" s="32"/>
      <c r="H11461" s="32"/>
      <c r="I11461" s="32"/>
      <c r="J11461" s="32"/>
      <c r="K11461" s="32"/>
      <c r="L11461" s="32"/>
    </row>
    <row r="11462" spans="7:12" x14ac:dyDescent="0.2">
      <c r="G11462" s="32"/>
      <c r="H11462" s="32"/>
      <c r="I11462" s="32"/>
      <c r="J11462" s="32"/>
      <c r="K11462" s="32"/>
      <c r="L11462" s="32"/>
    </row>
    <row r="11463" spans="7:12" x14ac:dyDescent="0.2">
      <c r="G11463" s="32"/>
      <c r="H11463" s="32"/>
      <c r="I11463" s="32"/>
      <c r="J11463" s="32"/>
      <c r="K11463" s="32"/>
      <c r="L11463" s="32"/>
    </row>
    <row r="11464" spans="7:12" x14ac:dyDescent="0.2">
      <c r="G11464" s="32"/>
      <c r="H11464" s="32"/>
      <c r="I11464" s="32"/>
      <c r="J11464" s="32"/>
      <c r="K11464" s="32"/>
      <c r="L11464" s="32"/>
    </row>
    <row r="11465" spans="7:12" x14ac:dyDescent="0.2">
      <c r="G11465" s="32"/>
      <c r="H11465" s="32"/>
      <c r="I11465" s="32"/>
      <c r="J11465" s="32"/>
      <c r="K11465" s="32"/>
      <c r="L11465" s="32"/>
    </row>
    <row r="11466" spans="7:12" x14ac:dyDescent="0.2">
      <c r="G11466" s="32"/>
      <c r="H11466" s="32"/>
      <c r="I11466" s="32"/>
      <c r="J11466" s="32"/>
      <c r="K11466" s="32"/>
      <c r="L11466" s="32"/>
    </row>
    <row r="11467" spans="7:12" x14ac:dyDescent="0.2">
      <c r="G11467" s="32"/>
      <c r="H11467" s="32"/>
      <c r="I11467" s="32"/>
      <c r="J11467" s="32"/>
      <c r="K11467" s="32"/>
      <c r="L11467" s="32"/>
    </row>
    <row r="11468" spans="7:12" x14ac:dyDescent="0.2">
      <c r="G11468" s="32"/>
      <c r="H11468" s="32"/>
      <c r="I11468" s="32"/>
      <c r="J11468" s="32"/>
      <c r="K11468" s="32"/>
      <c r="L11468" s="32"/>
    </row>
    <row r="11469" spans="7:12" x14ac:dyDescent="0.2">
      <c r="G11469" s="32"/>
      <c r="H11469" s="32"/>
      <c r="I11469" s="32"/>
      <c r="J11469" s="32"/>
      <c r="K11469" s="32"/>
      <c r="L11469" s="32"/>
    </row>
    <row r="11470" spans="7:12" x14ac:dyDescent="0.2">
      <c r="G11470" s="32"/>
      <c r="H11470" s="32"/>
      <c r="I11470" s="32"/>
      <c r="J11470" s="32"/>
      <c r="K11470" s="32"/>
      <c r="L11470" s="32"/>
    </row>
    <row r="11471" spans="7:12" x14ac:dyDescent="0.2">
      <c r="G11471" s="32"/>
      <c r="H11471" s="32"/>
      <c r="I11471" s="32"/>
      <c r="J11471" s="32"/>
      <c r="K11471" s="32"/>
      <c r="L11471" s="32"/>
    </row>
    <row r="11472" spans="7:12" x14ac:dyDescent="0.2">
      <c r="G11472" s="32"/>
      <c r="H11472" s="32"/>
      <c r="I11472" s="32"/>
      <c r="J11472" s="32"/>
      <c r="K11472" s="32"/>
      <c r="L11472" s="32"/>
    </row>
    <row r="11473" spans="7:12" x14ac:dyDescent="0.2">
      <c r="G11473" s="32"/>
      <c r="H11473" s="32"/>
      <c r="I11473" s="32"/>
      <c r="J11473" s="32"/>
      <c r="K11473" s="32"/>
      <c r="L11473" s="32"/>
    </row>
    <row r="11474" spans="7:12" x14ac:dyDescent="0.2">
      <c r="G11474" s="32"/>
      <c r="H11474" s="32"/>
      <c r="I11474" s="32"/>
      <c r="J11474" s="32"/>
      <c r="K11474" s="32"/>
      <c r="L11474" s="32"/>
    </row>
    <row r="11475" spans="7:12" x14ac:dyDescent="0.2">
      <c r="G11475" s="32"/>
      <c r="H11475" s="32"/>
      <c r="I11475" s="32"/>
      <c r="J11475" s="32"/>
      <c r="K11475" s="32"/>
      <c r="L11475" s="32"/>
    </row>
    <row r="11476" spans="7:12" x14ac:dyDescent="0.2">
      <c r="G11476" s="32"/>
      <c r="H11476" s="32"/>
      <c r="I11476" s="32"/>
      <c r="J11476" s="32"/>
      <c r="K11476" s="32"/>
      <c r="L11476" s="32"/>
    </row>
    <row r="11477" spans="7:12" x14ac:dyDescent="0.2">
      <c r="G11477" s="32"/>
      <c r="H11477" s="32"/>
      <c r="I11477" s="32"/>
      <c r="J11477" s="32"/>
      <c r="K11477" s="32"/>
      <c r="L11477" s="32"/>
    </row>
    <row r="11478" spans="7:12" x14ac:dyDescent="0.2">
      <c r="G11478" s="32"/>
      <c r="H11478" s="32"/>
      <c r="I11478" s="32"/>
      <c r="J11478" s="32"/>
      <c r="K11478" s="32"/>
      <c r="L11478" s="32"/>
    </row>
    <row r="11479" spans="7:12" x14ac:dyDescent="0.2">
      <c r="G11479" s="32"/>
      <c r="H11479" s="32"/>
      <c r="I11479" s="32"/>
      <c r="J11479" s="32"/>
      <c r="K11479" s="32"/>
      <c r="L11479" s="32"/>
    </row>
    <row r="11480" spans="7:12" x14ac:dyDescent="0.2">
      <c r="G11480" s="32"/>
      <c r="H11480" s="32"/>
      <c r="I11480" s="32"/>
      <c r="J11480" s="32"/>
      <c r="K11480" s="32"/>
      <c r="L11480" s="32"/>
    </row>
    <row r="11481" spans="7:12" x14ac:dyDescent="0.2">
      <c r="G11481" s="32"/>
      <c r="H11481" s="32"/>
      <c r="I11481" s="32"/>
      <c r="J11481" s="32"/>
      <c r="K11481" s="32"/>
      <c r="L11481" s="32"/>
    </row>
    <row r="11482" spans="7:12" x14ac:dyDescent="0.2">
      <c r="G11482" s="32"/>
      <c r="H11482" s="32"/>
      <c r="I11482" s="32"/>
      <c r="J11482" s="32"/>
      <c r="K11482" s="32"/>
      <c r="L11482" s="32"/>
    </row>
    <row r="11483" spans="7:12" x14ac:dyDescent="0.2">
      <c r="G11483" s="32"/>
      <c r="H11483" s="32"/>
      <c r="I11483" s="32"/>
      <c r="J11483" s="32"/>
      <c r="K11483" s="32"/>
      <c r="L11483" s="32"/>
    </row>
    <row r="11484" spans="7:12" x14ac:dyDescent="0.2">
      <c r="G11484" s="32"/>
      <c r="H11484" s="32"/>
      <c r="I11484" s="32"/>
      <c r="J11484" s="32"/>
      <c r="K11484" s="32"/>
      <c r="L11484" s="32"/>
    </row>
    <row r="11485" spans="7:12" x14ac:dyDescent="0.2">
      <c r="G11485" s="32"/>
      <c r="H11485" s="32"/>
      <c r="I11485" s="32"/>
      <c r="J11485" s="32"/>
      <c r="K11485" s="32"/>
      <c r="L11485" s="32"/>
    </row>
    <row r="11486" spans="7:12" x14ac:dyDescent="0.2">
      <c r="G11486" s="32"/>
      <c r="H11486" s="32"/>
      <c r="I11486" s="32"/>
      <c r="J11486" s="32"/>
      <c r="K11486" s="32"/>
      <c r="L11486" s="32"/>
    </row>
    <row r="11487" spans="7:12" x14ac:dyDescent="0.2">
      <c r="G11487" s="32"/>
      <c r="H11487" s="32"/>
      <c r="I11487" s="32"/>
      <c r="J11487" s="32"/>
      <c r="K11487" s="32"/>
      <c r="L11487" s="32"/>
    </row>
    <row r="11488" spans="7:12" x14ac:dyDescent="0.2">
      <c r="G11488" s="32"/>
      <c r="H11488" s="32"/>
      <c r="I11488" s="32"/>
      <c r="J11488" s="32"/>
      <c r="K11488" s="32"/>
      <c r="L11488" s="32"/>
    </row>
    <row r="11489" spans="7:12" x14ac:dyDescent="0.2">
      <c r="G11489" s="32"/>
      <c r="H11489" s="32"/>
      <c r="I11489" s="32"/>
      <c r="J11489" s="32"/>
      <c r="K11489" s="32"/>
      <c r="L11489" s="32"/>
    </row>
    <row r="11490" spans="7:12" x14ac:dyDescent="0.2">
      <c r="G11490" s="32"/>
      <c r="H11490" s="32"/>
      <c r="I11490" s="32"/>
      <c r="J11490" s="32"/>
      <c r="K11490" s="32"/>
      <c r="L11490" s="32"/>
    </row>
    <row r="11491" spans="7:12" x14ac:dyDescent="0.2">
      <c r="G11491" s="32"/>
      <c r="H11491" s="32"/>
      <c r="I11491" s="32"/>
      <c r="J11491" s="32"/>
      <c r="K11491" s="32"/>
      <c r="L11491" s="32"/>
    </row>
    <row r="11492" spans="7:12" x14ac:dyDescent="0.2">
      <c r="G11492" s="32"/>
      <c r="H11492" s="32"/>
      <c r="I11492" s="32"/>
      <c r="J11492" s="32"/>
      <c r="K11492" s="32"/>
      <c r="L11492" s="32"/>
    </row>
    <row r="11493" spans="7:12" x14ac:dyDescent="0.2">
      <c r="G11493" s="32"/>
      <c r="H11493" s="32"/>
      <c r="I11493" s="32"/>
      <c r="J11493" s="32"/>
      <c r="K11493" s="32"/>
      <c r="L11493" s="32"/>
    </row>
    <row r="11494" spans="7:12" x14ac:dyDescent="0.2">
      <c r="G11494" s="32"/>
      <c r="H11494" s="32"/>
      <c r="I11494" s="32"/>
      <c r="J11494" s="32"/>
      <c r="K11494" s="32"/>
      <c r="L11494" s="32"/>
    </row>
    <row r="11495" spans="7:12" x14ac:dyDescent="0.2">
      <c r="G11495" s="32"/>
      <c r="H11495" s="32"/>
      <c r="I11495" s="32"/>
      <c r="J11495" s="32"/>
      <c r="K11495" s="32"/>
      <c r="L11495" s="32"/>
    </row>
    <row r="11496" spans="7:12" x14ac:dyDescent="0.2">
      <c r="G11496" s="32"/>
      <c r="H11496" s="32"/>
      <c r="I11496" s="32"/>
      <c r="J11496" s="32"/>
      <c r="K11496" s="32"/>
      <c r="L11496" s="32"/>
    </row>
    <row r="11497" spans="7:12" x14ac:dyDescent="0.2">
      <c r="G11497" s="32"/>
      <c r="H11497" s="32"/>
      <c r="I11497" s="32"/>
      <c r="J11497" s="32"/>
      <c r="K11497" s="32"/>
      <c r="L11497" s="32"/>
    </row>
    <row r="11498" spans="7:12" x14ac:dyDescent="0.2">
      <c r="G11498" s="32"/>
      <c r="H11498" s="32"/>
      <c r="I11498" s="32"/>
      <c r="J11498" s="32"/>
      <c r="K11498" s="32"/>
      <c r="L11498" s="32"/>
    </row>
    <row r="11499" spans="7:12" x14ac:dyDescent="0.2">
      <c r="G11499" s="32"/>
      <c r="H11499" s="32"/>
      <c r="I11499" s="32"/>
      <c r="J11499" s="32"/>
      <c r="K11499" s="32"/>
      <c r="L11499" s="32"/>
    </row>
    <row r="11500" spans="7:12" x14ac:dyDescent="0.2">
      <c r="G11500" s="32"/>
      <c r="H11500" s="32"/>
      <c r="I11500" s="32"/>
      <c r="J11500" s="32"/>
      <c r="K11500" s="32"/>
      <c r="L11500" s="32"/>
    </row>
    <row r="11501" spans="7:12" x14ac:dyDescent="0.2">
      <c r="G11501" s="32"/>
      <c r="H11501" s="32"/>
      <c r="I11501" s="32"/>
      <c r="J11501" s="32"/>
      <c r="K11501" s="32"/>
      <c r="L11501" s="32"/>
    </row>
    <row r="11502" spans="7:12" x14ac:dyDescent="0.2">
      <c r="G11502" s="32"/>
      <c r="H11502" s="32"/>
      <c r="I11502" s="32"/>
      <c r="J11502" s="32"/>
      <c r="K11502" s="32"/>
      <c r="L11502" s="32"/>
    </row>
    <row r="11503" spans="7:12" x14ac:dyDescent="0.2">
      <c r="G11503" s="32"/>
      <c r="H11503" s="32"/>
      <c r="I11503" s="32"/>
      <c r="J11503" s="32"/>
      <c r="K11503" s="32"/>
      <c r="L11503" s="32"/>
    </row>
    <row r="11504" spans="7:12" x14ac:dyDescent="0.2">
      <c r="G11504" s="32"/>
      <c r="H11504" s="32"/>
      <c r="I11504" s="32"/>
      <c r="J11504" s="32"/>
      <c r="K11504" s="32"/>
      <c r="L11504" s="32"/>
    </row>
    <row r="11505" spans="7:12" x14ac:dyDescent="0.2">
      <c r="G11505" s="32"/>
      <c r="H11505" s="32"/>
      <c r="I11505" s="32"/>
      <c r="J11505" s="32"/>
      <c r="K11505" s="32"/>
      <c r="L11505" s="32"/>
    </row>
    <row r="11506" spans="7:12" x14ac:dyDescent="0.2">
      <c r="G11506" s="32"/>
      <c r="H11506" s="32"/>
      <c r="I11506" s="32"/>
      <c r="J11506" s="32"/>
      <c r="K11506" s="32"/>
      <c r="L11506" s="32"/>
    </row>
    <row r="11507" spans="7:12" x14ac:dyDescent="0.2">
      <c r="G11507" s="32"/>
      <c r="H11507" s="32"/>
      <c r="I11507" s="32"/>
      <c r="J11507" s="32"/>
      <c r="K11507" s="32"/>
      <c r="L11507" s="32"/>
    </row>
    <row r="11508" spans="7:12" x14ac:dyDescent="0.2">
      <c r="G11508" s="32"/>
      <c r="H11508" s="32"/>
      <c r="I11508" s="32"/>
      <c r="J11508" s="32"/>
      <c r="K11508" s="32"/>
      <c r="L11508" s="32"/>
    </row>
    <row r="11509" spans="7:12" x14ac:dyDescent="0.2">
      <c r="G11509" s="32"/>
      <c r="H11509" s="32"/>
      <c r="I11509" s="32"/>
      <c r="J11509" s="32"/>
      <c r="K11509" s="32"/>
      <c r="L11509" s="32"/>
    </row>
    <row r="11510" spans="7:12" x14ac:dyDescent="0.2">
      <c r="G11510" s="32"/>
      <c r="H11510" s="32"/>
      <c r="I11510" s="32"/>
      <c r="J11510" s="32"/>
      <c r="K11510" s="32"/>
      <c r="L11510" s="32"/>
    </row>
    <row r="11511" spans="7:12" x14ac:dyDescent="0.2">
      <c r="G11511" s="32"/>
      <c r="H11511" s="32"/>
      <c r="I11511" s="32"/>
      <c r="J11511" s="32"/>
      <c r="K11511" s="32"/>
      <c r="L11511" s="32"/>
    </row>
    <row r="11512" spans="7:12" x14ac:dyDescent="0.2">
      <c r="G11512" s="32"/>
      <c r="H11512" s="32"/>
      <c r="I11512" s="32"/>
      <c r="J11512" s="32"/>
      <c r="K11512" s="32"/>
      <c r="L11512" s="32"/>
    </row>
    <row r="11513" spans="7:12" x14ac:dyDescent="0.2">
      <c r="G11513" s="32"/>
      <c r="H11513" s="32"/>
      <c r="I11513" s="32"/>
      <c r="J11513" s="32"/>
      <c r="K11513" s="32"/>
      <c r="L11513" s="32"/>
    </row>
    <row r="11514" spans="7:12" x14ac:dyDescent="0.2">
      <c r="G11514" s="32"/>
      <c r="H11514" s="32"/>
      <c r="I11514" s="32"/>
      <c r="J11514" s="32"/>
      <c r="K11514" s="32"/>
      <c r="L11514" s="32"/>
    </row>
    <row r="11515" spans="7:12" x14ac:dyDescent="0.2">
      <c r="G11515" s="32"/>
      <c r="H11515" s="32"/>
      <c r="I11515" s="32"/>
      <c r="J11515" s="32"/>
      <c r="K11515" s="32"/>
      <c r="L11515" s="32"/>
    </row>
    <row r="11516" spans="7:12" x14ac:dyDescent="0.2">
      <c r="G11516" s="32"/>
      <c r="H11516" s="32"/>
      <c r="I11516" s="32"/>
      <c r="J11516" s="32"/>
      <c r="K11516" s="32"/>
      <c r="L11516" s="32"/>
    </row>
    <row r="11517" spans="7:12" x14ac:dyDescent="0.2">
      <c r="G11517" s="32"/>
      <c r="H11517" s="32"/>
      <c r="I11517" s="32"/>
      <c r="J11517" s="32"/>
      <c r="K11517" s="32"/>
      <c r="L11517" s="32"/>
    </row>
    <row r="11518" spans="7:12" x14ac:dyDescent="0.2">
      <c r="G11518" s="32"/>
      <c r="H11518" s="32"/>
      <c r="I11518" s="32"/>
      <c r="J11518" s="32"/>
      <c r="K11518" s="32"/>
      <c r="L11518" s="32"/>
    </row>
    <row r="11519" spans="7:12" x14ac:dyDescent="0.2">
      <c r="G11519" s="32"/>
      <c r="H11519" s="32"/>
      <c r="I11519" s="32"/>
      <c r="J11519" s="32"/>
      <c r="K11519" s="32"/>
      <c r="L11519" s="32"/>
    </row>
    <row r="11520" spans="7:12" x14ac:dyDescent="0.2">
      <c r="G11520" s="32"/>
      <c r="H11520" s="32"/>
      <c r="I11520" s="32"/>
      <c r="J11520" s="32"/>
      <c r="K11520" s="32"/>
      <c r="L11520" s="32"/>
    </row>
    <row r="11521" spans="7:12" x14ac:dyDescent="0.2">
      <c r="G11521" s="32"/>
      <c r="H11521" s="32"/>
      <c r="I11521" s="32"/>
      <c r="J11521" s="32"/>
      <c r="K11521" s="32"/>
      <c r="L11521" s="32"/>
    </row>
    <row r="11522" spans="7:12" x14ac:dyDescent="0.2">
      <c r="G11522" s="32"/>
      <c r="H11522" s="32"/>
      <c r="I11522" s="32"/>
      <c r="J11522" s="32"/>
      <c r="K11522" s="32"/>
      <c r="L11522" s="32"/>
    </row>
    <row r="11523" spans="7:12" x14ac:dyDescent="0.2">
      <c r="G11523" s="32"/>
      <c r="H11523" s="32"/>
      <c r="I11523" s="32"/>
      <c r="J11523" s="32"/>
      <c r="K11523" s="32"/>
      <c r="L11523" s="32"/>
    </row>
    <row r="11524" spans="7:12" x14ac:dyDescent="0.2">
      <c r="G11524" s="32"/>
      <c r="H11524" s="32"/>
      <c r="I11524" s="32"/>
      <c r="J11524" s="32"/>
      <c r="K11524" s="32"/>
      <c r="L11524" s="32"/>
    </row>
    <row r="11525" spans="7:12" x14ac:dyDescent="0.2">
      <c r="G11525" s="32"/>
      <c r="H11525" s="32"/>
      <c r="I11525" s="32"/>
      <c r="J11525" s="32"/>
      <c r="K11525" s="32"/>
      <c r="L11525" s="32"/>
    </row>
    <row r="11526" spans="7:12" x14ac:dyDescent="0.2">
      <c r="G11526" s="32"/>
      <c r="H11526" s="32"/>
      <c r="I11526" s="32"/>
      <c r="J11526" s="32"/>
      <c r="K11526" s="32"/>
      <c r="L11526" s="32"/>
    </row>
    <row r="11527" spans="7:12" x14ac:dyDescent="0.2">
      <c r="G11527" s="32"/>
      <c r="H11527" s="32"/>
      <c r="I11527" s="32"/>
      <c r="J11527" s="32"/>
      <c r="K11527" s="32"/>
      <c r="L11527" s="32"/>
    </row>
    <row r="11528" spans="7:12" x14ac:dyDescent="0.2">
      <c r="G11528" s="32"/>
      <c r="H11528" s="32"/>
      <c r="I11528" s="32"/>
      <c r="J11528" s="32"/>
      <c r="K11528" s="32"/>
      <c r="L11528" s="32"/>
    </row>
    <row r="11529" spans="7:12" x14ac:dyDescent="0.2">
      <c r="G11529" s="32"/>
      <c r="H11529" s="32"/>
      <c r="I11529" s="32"/>
      <c r="J11529" s="32"/>
      <c r="K11529" s="32"/>
      <c r="L11529" s="32"/>
    </row>
    <row r="11530" spans="7:12" x14ac:dyDescent="0.2">
      <c r="G11530" s="32"/>
      <c r="H11530" s="32"/>
      <c r="I11530" s="32"/>
      <c r="J11530" s="32"/>
      <c r="K11530" s="32"/>
      <c r="L11530" s="32"/>
    </row>
    <row r="11531" spans="7:12" x14ac:dyDescent="0.2">
      <c r="G11531" s="32"/>
      <c r="H11531" s="32"/>
      <c r="I11531" s="32"/>
      <c r="J11531" s="32"/>
      <c r="K11531" s="32"/>
      <c r="L11531" s="32"/>
    </row>
    <row r="11532" spans="7:12" x14ac:dyDescent="0.2">
      <c r="G11532" s="32"/>
      <c r="H11532" s="32"/>
      <c r="I11532" s="32"/>
      <c r="J11532" s="32"/>
      <c r="K11532" s="32"/>
      <c r="L11532" s="32"/>
    </row>
    <row r="11533" spans="7:12" x14ac:dyDescent="0.2">
      <c r="G11533" s="32"/>
      <c r="H11533" s="32"/>
      <c r="I11533" s="32"/>
      <c r="J11533" s="32"/>
      <c r="K11533" s="32"/>
      <c r="L11533" s="32"/>
    </row>
    <row r="11534" spans="7:12" x14ac:dyDescent="0.2">
      <c r="G11534" s="32"/>
      <c r="H11534" s="32"/>
      <c r="I11534" s="32"/>
      <c r="J11534" s="32"/>
      <c r="K11534" s="32"/>
      <c r="L11534" s="32"/>
    </row>
    <row r="11535" spans="7:12" x14ac:dyDescent="0.2">
      <c r="G11535" s="32"/>
      <c r="H11535" s="32"/>
      <c r="I11535" s="32"/>
      <c r="J11535" s="32"/>
      <c r="K11535" s="32"/>
      <c r="L11535" s="32"/>
    </row>
    <row r="11536" spans="7:12" x14ac:dyDescent="0.2">
      <c r="G11536" s="32"/>
      <c r="H11536" s="32"/>
      <c r="I11536" s="32"/>
      <c r="J11536" s="32"/>
      <c r="K11536" s="32"/>
      <c r="L11536" s="32"/>
    </row>
    <row r="11537" spans="7:12" x14ac:dyDescent="0.2">
      <c r="G11537" s="32"/>
      <c r="H11537" s="32"/>
      <c r="I11537" s="32"/>
      <c r="J11537" s="32"/>
      <c r="K11537" s="32"/>
      <c r="L11537" s="32"/>
    </row>
    <row r="11538" spans="7:12" x14ac:dyDescent="0.2">
      <c r="G11538" s="32"/>
      <c r="H11538" s="32"/>
      <c r="I11538" s="32"/>
      <c r="J11538" s="32"/>
      <c r="K11538" s="32"/>
      <c r="L11538" s="32"/>
    </row>
    <row r="11539" spans="7:12" x14ac:dyDescent="0.2">
      <c r="G11539" s="32"/>
      <c r="H11539" s="32"/>
      <c r="I11539" s="32"/>
      <c r="J11539" s="32"/>
      <c r="K11539" s="32"/>
      <c r="L11539" s="32"/>
    </row>
    <row r="11540" spans="7:12" x14ac:dyDescent="0.2">
      <c r="G11540" s="32"/>
      <c r="H11540" s="32"/>
      <c r="I11540" s="32"/>
      <c r="J11540" s="32"/>
      <c r="K11540" s="32"/>
      <c r="L11540" s="32"/>
    </row>
    <row r="11541" spans="7:12" x14ac:dyDescent="0.2">
      <c r="G11541" s="32"/>
      <c r="H11541" s="32"/>
      <c r="I11541" s="32"/>
      <c r="J11541" s="32"/>
      <c r="K11541" s="32"/>
      <c r="L11541" s="32"/>
    </row>
    <row r="11542" spans="7:12" x14ac:dyDescent="0.2">
      <c r="G11542" s="32"/>
      <c r="H11542" s="32"/>
      <c r="I11542" s="32"/>
      <c r="J11542" s="32"/>
      <c r="K11542" s="32"/>
      <c r="L11542" s="32"/>
    </row>
    <row r="11543" spans="7:12" x14ac:dyDescent="0.2">
      <c r="G11543" s="32"/>
      <c r="H11543" s="32"/>
      <c r="I11543" s="32"/>
      <c r="J11543" s="32"/>
      <c r="K11543" s="32"/>
      <c r="L11543" s="32"/>
    </row>
    <row r="11544" spans="7:12" x14ac:dyDescent="0.2">
      <c r="G11544" s="32"/>
      <c r="H11544" s="32"/>
      <c r="I11544" s="32"/>
      <c r="J11544" s="32"/>
      <c r="K11544" s="32"/>
      <c r="L11544" s="32"/>
    </row>
    <row r="11545" spans="7:12" x14ac:dyDescent="0.2">
      <c r="G11545" s="32"/>
      <c r="H11545" s="32"/>
      <c r="I11545" s="32"/>
      <c r="J11545" s="32"/>
      <c r="K11545" s="32"/>
      <c r="L11545" s="32"/>
    </row>
    <row r="11546" spans="7:12" x14ac:dyDescent="0.2">
      <c r="G11546" s="32"/>
      <c r="H11546" s="32"/>
      <c r="I11546" s="32"/>
      <c r="J11546" s="32"/>
      <c r="K11546" s="32"/>
      <c r="L11546" s="32"/>
    </row>
    <row r="11547" spans="7:12" x14ac:dyDescent="0.2">
      <c r="G11547" s="32"/>
      <c r="H11547" s="32"/>
      <c r="I11547" s="32"/>
      <c r="J11547" s="32"/>
      <c r="K11547" s="32"/>
      <c r="L11547" s="32"/>
    </row>
    <row r="11548" spans="7:12" x14ac:dyDescent="0.2">
      <c r="G11548" s="32"/>
      <c r="H11548" s="32"/>
      <c r="I11548" s="32"/>
      <c r="J11548" s="32"/>
      <c r="K11548" s="32"/>
      <c r="L11548" s="32"/>
    </row>
    <row r="11549" spans="7:12" x14ac:dyDescent="0.2">
      <c r="G11549" s="32"/>
      <c r="H11549" s="32"/>
      <c r="I11549" s="32"/>
      <c r="J11549" s="32"/>
      <c r="K11549" s="32"/>
      <c r="L11549" s="32"/>
    </row>
    <row r="11550" spans="7:12" x14ac:dyDescent="0.2">
      <c r="G11550" s="32"/>
      <c r="H11550" s="32"/>
      <c r="I11550" s="32"/>
      <c r="J11550" s="32"/>
      <c r="K11550" s="32"/>
      <c r="L11550" s="32"/>
    </row>
    <row r="11551" spans="7:12" x14ac:dyDescent="0.2">
      <c r="G11551" s="32"/>
      <c r="H11551" s="32"/>
      <c r="I11551" s="32"/>
      <c r="J11551" s="32"/>
      <c r="K11551" s="32"/>
      <c r="L11551" s="32"/>
    </row>
    <row r="11552" spans="7:12" x14ac:dyDescent="0.2">
      <c r="G11552" s="32"/>
      <c r="H11552" s="32"/>
      <c r="I11552" s="32"/>
      <c r="J11552" s="32"/>
      <c r="K11552" s="32"/>
      <c r="L11552" s="32"/>
    </row>
    <row r="11553" spans="7:12" x14ac:dyDescent="0.2">
      <c r="G11553" s="32"/>
      <c r="H11553" s="32"/>
      <c r="I11553" s="32"/>
      <c r="J11553" s="32"/>
      <c r="K11553" s="32"/>
      <c r="L11553" s="32"/>
    </row>
    <row r="11554" spans="7:12" x14ac:dyDescent="0.2">
      <c r="G11554" s="32"/>
      <c r="H11554" s="32"/>
      <c r="I11554" s="32"/>
      <c r="J11554" s="32"/>
      <c r="K11554" s="32"/>
      <c r="L11554" s="32"/>
    </row>
    <row r="11555" spans="7:12" x14ac:dyDescent="0.2">
      <c r="G11555" s="32"/>
      <c r="H11555" s="32"/>
      <c r="I11555" s="32"/>
      <c r="J11555" s="32"/>
      <c r="K11555" s="32"/>
      <c r="L11555" s="32"/>
    </row>
    <row r="11556" spans="7:12" x14ac:dyDescent="0.2">
      <c r="G11556" s="32"/>
      <c r="H11556" s="32"/>
      <c r="I11556" s="32"/>
      <c r="J11556" s="32"/>
      <c r="K11556" s="32"/>
      <c r="L11556" s="32"/>
    </row>
    <row r="11557" spans="7:12" x14ac:dyDescent="0.2">
      <c r="G11557" s="32"/>
      <c r="H11557" s="32"/>
      <c r="I11557" s="32"/>
      <c r="J11557" s="32"/>
      <c r="K11557" s="32"/>
      <c r="L11557" s="32"/>
    </row>
    <row r="11558" spans="7:12" x14ac:dyDescent="0.2">
      <c r="G11558" s="32"/>
      <c r="H11558" s="32"/>
      <c r="I11558" s="32"/>
      <c r="J11558" s="32"/>
      <c r="K11558" s="32"/>
      <c r="L11558" s="32"/>
    </row>
    <row r="11559" spans="7:12" x14ac:dyDescent="0.2">
      <c r="G11559" s="32"/>
      <c r="H11559" s="32"/>
      <c r="I11559" s="32"/>
      <c r="J11559" s="32"/>
      <c r="K11559" s="32"/>
      <c r="L11559" s="32"/>
    </row>
    <row r="11560" spans="7:12" x14ac:dyDescent="0.2">
      <c r="G11560" s="32"/>
      <c r="H11560" s="32"/>
      <c r="I11560" s="32"/>
      <c r="J11560" s="32"/>
      <c r="K11560" s="32"/>
      <c r="L11560" s="32"/>
    </row>
    <row r="11561" spans="7:12" x14ac:dyDescent="0.2">
      <c r="G11561" s="32"/>
      <c r="H11561" s="32"/>
      <c r="I11561" s="32"/>
      <c r="J11561" s="32"/>
      <c r="K11561" s="32"/>
      <c r="L11561" s="32"/>
    </row>
    <row r="11562" spans="7:12" x14ac:dyDescent="0.2">
      <c r="G11562" s="32"/>
      <c r="H11562" s="32"/>
      <c r="I11562" s="32"/>
      <c r="J11562" s="32"/>
      <c r="K11562" s="32"/>
      <c r="L11562" s="32"/>
    </row>
    <row r="11563" spans="7:12" x14ac:dyDescent="0.2">
      <c r="G11563" s="32"/>
      <c r="H11563" s="32"/>
      <c r="I11563" s="32"/>
      <c r="J11563" s="32"/>
      <c r="K11563" s="32"/>
      <c r="L11563" s="32"/>
    </row>
    <row r="11564" spans="7:12" x14ac:dyDescent="0.2">
      <c r="G11564" s="32"/>
      <c r="H11564" s="32"/>
      <c r="I11564" s="32"/>
      <c r="J11564" s="32"/>
      <c r="K11564" s="32"/>
      <c r="L11564" s="32"/>
    </row>
    <row r="11565" spans="7:12" x14ac:dyDescent="0.2">
      <c r="G11565" s="32"/>
      <c r="H11565" s="32"/>
      <c r="I11565" s="32"/>
      <c r="J11565" s="32"/>
      <c r="K11565" s="32"/>
      <c r="L11565" s="32"/>
    </row>
    <row r="11566" spans="7:12" x14ac:dyDescent="0.2">
      <c r="G11566" s="32"/>
      <c r="H11566" s="32"/>
      <c r="I11566" s="32"/>
      <c r="J11566" s="32"/>
      <c r="K11566" s="32"/>
      <c r="L11566" s="32"/>
    </row>
    <row r="11567" spans="7:12" x14ac:dyDescent="0.2">
      <c r="G11567" s="32"/>
      <c r="H11567" s="32"/>
      <c r="I11567" s="32"/>
      <c r="J11567" s="32"/>
      <c r="K11567" s="32"/>
      <c r="L11567" s="32"/>
    </row>
    <row r="11568" spans="7:12" x14ac:dyDescent="0.2">
      <c r="G11568" s="32"/>
      <c r="H11568" s="32"/>
      <c r="I11568" s="32"/>
      <c r="J11568" s="32"/>
      <c r="K11568" s="32"/>
      <c r="L11568" s="32"/>
    </row>
    <row r="11569" spans="7:12" x14ac:dyDescent="0.2">
      <c r="G11569" s="32"/>
      <c r="H11569" s="32"/>
      <c r="I11569" s="32"/>
      <c r="J11569" s="32"/>
      <c r="K11569" s="32"/>
      <c r="L11569" s="32"/>
    </row>
    <row r="11570" spans="7:12" x14ac:dyDescent="0.2">
      <c r="G11570" s="32"/>
      <c r="H11570" s="32"/>
      <c r="I11570" s="32"/>
      <c r="J11570" s="32"/>
      <c r="K11570" s="32"/>
      <c r="L11570" s="32"/>
    </row>
    <row r="11571" spans="7:12" x14ac:dyDescent="0.2">
      <c r="G11571" s="32"/>
      <c r="H11571" s="32"/>
      <c r="I11571" s="32"/>
      <c r="J11571" s="32"/>
      <c r="K11571" s="32"/>
      <c r="L11571" s="32"/>
    </row>
    <row r="11572" spans="7:12" x14ac:dyDescent="0.2">
      <c r="G11572" s="32"/>
      <c r="H11572" s="32"/>
      <c r="I11572" s="32"/>
      <c r="J11572" s="32"/>
      <c r="K11572" s="32"/>
      <c r="L11572" s="32"/>
    </row>
    <row r="11573" spans="7:12" x14ac:dyDescent="0.2">
      <c r="G11573" s="32"/>
      <c r="H11573" s="32"/>
      <c r="I11573" s="32"/>
      <c r="J11573" s="32"/>
      <c r="K11573" s="32"/>
      <c r="L11573" s="32"/>
    </row>
    <row r="11574" spans="7:12" x14ac:dyDescent="0.2">
      <c r="G11574" s="32"/>
      <c r="H11574" s="32"/>
      <c r="I11574" s="32"/>
      <c r="J11574" s="32"/>
      <c r="K11574" s="32"/>
      <c r="L11574" s="32"/>
    </row>
    <row r="11575" spans="7:12" x14ac:dyDescent="0.2">
      <c r="G11575" s="32"/>
      <c r="H11575" s="32"/>
      <c r="I11575" s="32"/>
      <c r="J11575" s="32"/>
      <c r="K11575" s="32"/>
      <c r="L11575" s="32"/>
    </row>
    <row r="11576" spans="7:12" x14ac:dyDescent="0.2">
      <c r="G11576" s="32"/>
      <c r="H11576" s="32"/>
      <c r="I11576" s="32"/>
      <c r="J11576" s="32"/>
      <c r="K11576" s="32"/>
      <c r="L11576" s="32"/>
    </row>
    <row r="11577" spans="7:12" x14ac:dyDescent="0.2">
      <c r="G11577" s="32"/>
      <c r="H11577" s="32"/>
      <c r="I11577" s="32"/>
      <c r="J11577" s="32"/>
      <c r="K11577" s="32"/>
      <c r="L11577" s="32"/>
    </row>
    <row r="11578" spans="7:12" x14ac:dyDescent="0.2">
      <c r="G11578" s="32"/>
      <c r="H11578" s="32"/>
      <c r="I11578" s="32"/>
      <c r="J11578" s="32"/>
      <c r="K11578" s="32"/>
      <c r="L11578" s="32"/>
    </row>
    <row r="11579" spans="7:12" x14ac:dyDescent="0.2">
      <c r="G11579" s="32"/>
      <c r="H11579" s="32"/>
      <c r="I11579" s="32"/>
      <c r="J11579" s="32"/>
      <c r="K11579" s="32"/>
      <c r="L11579" s="32"/>
    </row>
    <row r="11580" spans="7:12" x14ac:dyDescent="0.2">
      <c r="G11580" s="32"/>
      <c r="H11580" s="32"/>
      <c r="I11580" s="32"/>
      <c r="J11580" s="32"/>
      <c r="K11580" s="32"/>
      <c r="L11580" s="32"/>
    </row>
    <row r="11581" spans="7:12" x14ac:dyDescent="0.2">
      <c r="G11581" s="32"/>
      <c r="H11581" s="32"/>
      <c r="I11581" s="32"/>
      <c r="J11581" s="32"/>
      <c r="K11581" s="32"/>
      <c r="L11581" s="32"/>
    </row>
    <row r="11582" spans="7:12" x14ac:dyDescent="0.2">
      <c r="G11582" s="32"/>
      <c r="H11582" s="32"/>
      <c r="I11582" s="32"/>
      <c r="J11582" s="32"/>
      <c r="K11582" s="32"/>
      <c r="L11582" s="32"/>
    </row>
    <row r="11583" spans="7:12" x14ac:dyDescent="0.2">
      <c r="G11583" s="32"/>
      <c r="H11583" s="32"/>
      <c r="I11583" s="32"/>
      <c r="J11583" s="32"/>
      <c r="K11583" s="32"/>
      <c r="L11583" s="32"/>
    </row>
    <row r="11584" spans="7:12" x14ac:dyDescent="0.2">
      <c r="G11584" s="32"/>
      <c r="H11584" s="32"/>
      <c r="I11584" s="32"/>
      <c r="J11584" s="32"/>
      <c r="K11584" s="32"/>
      <c r="L11584" s="32"/>
    </row>
    <row r="11585" spans="7:12" x14ac:dyDescent="0.2">
      <c r="G11585" s="32"/>
      <c r="H11585" s="32"/>
      <c r="I11585" s="32"/>
      <c r="J11585" s="32"/>
      <c r="K11585" s="32"/>
      <c r="L11585" s="32"/>
    </row>
    <row r="11586" spans="7:12" x14ac:dyDescent="0.2">
      <c r="G11586" s="32"/>
      <c r="H11586" s="32"/>
      <c r="I11586" s="32"/>
      <c r="J11586" s="32"/>
      <c r="K11586" s="32"/>
      <c r="L11586" s="32"/>
    </row>
    <row r="11587" spans="7:12" x14ac:dyDescent="0.2">
      <c r="G11587" s="32"/>
      <c r="H11587" s="32"/>
      <c r="I11587" s="32"/>
      <c r="J11587" s="32"/>
      <c r="K11587" s="32"/>
      <c r="L11587" s="32"/>
    </row>
    <row r="11588" spans="7:12" x14ac:dyDescent="0.2">
      <c r="G11588" s="32"/>
      <c r="H11588" s="32"/>
      <c r="I11588" s="32"/>
      <c r="J11588" s="32"/>
      <c r="K11588" s="32"/>
      <c r="L11588" s="32"/>
    </row>
    <row r="11589" spans="7:12" x14ac:dyDescent="0.2">
      <c r="G11589" s="32"/>
      <c r="H11589" s="32"/>
      <c r="I11589" s="32"/>
      <c r="J11589" s="32"/>
      <c r="K11589" s="32"/>
      <c r="L11589" s="32"/>
    </row>
    <row r="11590" spans="7:12" x14ac:dyDescent="0.2">
      <c r="G11590" s="32"/>
      <c r="H11590" s="32"/>
      <c r="I11590" s="32"/>
      <c r="J11590" s="32"/>
      <c r="K11590" s="32"/>
      <c r="L11590" s="32"/>
    </row>
    <row r="11591" spans="7:12" x14ac:dyDescent="0.2">
      <c r="G11591" s="32"/>
      <c r="H11591" s="32"/>
      <c r="I11591" s="32"/>
      <c r="J11591" s="32"/>
      <c r="K11591" s="32"/>
      <c r="L11591" s="32"/>
    </row>
    <row r="11592" spans="7:12" x14ac:dyDescent="0.2">
      <c r="G11592" s="32"/>
      <c r="H11592" s="32"/>
      <c r="I11592" s="32"/>
      <c r="J11592" s="32"/>
      <c r="K11592" s="32"/>
      <c r="L11592" s="32"/>
    </row>
    <row r="11593" spans="7:12" x14ac:dyDescent="0.2">
      <c r="G11593" s="32"/>
      <c r="H11593" s="32"/>
      <c r="I11593" s="32"/>
      <c r="J11593" s="32"/>
      <c r="K11593" s="32"/>
      <c r="L11593" s="32"/>
    </row>
    <row r="11594" spans="7:12" x14ac:dyDescent="0.2">
      <c r="G11594" s="32"/>
      <c r="H11594" s="32"/>
      <c r="I11594" s="32"/>
      <c r="J11594" s="32"/>
      <c r="K11594" s="32"/>
      <c r="L11594" s="32"/>
    </row>
    <row r="11595" spans="7:12" x14ac:dyDescent="0.2">
      <c r="G11595" s="32"/>
      <c r="H11595" s="32"/>
      <c r="I11595" s="32"/>
      <c r="J11595" s="32"/>
      <c r="K11595" s="32"/>
      <c r="L11595" s="32"/>
    </row>
    <row r="11596" spans="7:12" x14ac:dyDescent="0.2">
      <c r="G11596" s="32"/>
      <c r="H11596" s="32"/>
      <c r="I11596" s="32"/>
      <c r="J11596" s="32"/>
      <c r="K11596" s="32"/>
      <c r="L11596" s="32"/>
    </row>
    <row r="11597" spans="7:12" x14ac:dyDescent="0.2">
      <c r="G11597" s="32"/>
      <c r="H11597" s="32"/>
      <c r="I11597" s="32"/>
      <c r="J11597" s="32"/>
      <c r="K11597" s="32"/>
      <c r="L11597" s="32"/>
    </row>
    <row r="11598" spans="7:12" x14ac:dyDescent="0.2">
      <c r="G11598" s="32"/>
      <c r="H11598" s="32"/>
      <c r="I11598" s="32"/>
      <c r="J11598" s="32"/>
      <c r="K11598" s="32"/>
      <c r="L11598" s="32"/>
    </row>
    <row r="11599" spans="7:12" x14ac:dyDescent="0.2">
      <c r="G11599" s="32"/>
      <c r="H11599" s="32"/>
      <c r="I11599" s="32"/>
      <c r="J11599" s="32"/>
      <c r="K11599" s="32"/>
      <c r="L11599" s="32"/>
    </row>
    <row r="11600" spans="7:12" x14ac:dyDescent="0.2">
      <c r="G11600" s="32"/>
      <c r="H11600" s="32"/>
      <c r="I11600" s="32"/>
      <c r="J11600" s="32"/>
      <c r="K11600" s="32"/>
      <c r="L11600" s="32"/>
    </row>
    <row r="11601" spans="7:12" x14ac:dyDescent="0.2">
      <c r="G11601" s="32"/>
      <c r="H11601" s="32"/>
      <c r="I11601" s="32"/>
      <c r="J11601" s="32"/>
      <c r="K11601" s="32"/>
      <c r="L11601" s="32"/>
    </row>
    <row r="11602" spans="7:12" x14ac:dyDescent="0.2">
      <c r="G11602" s="32"/>
      <c r="H11602" s="32"/>
      <c r="I11602" s="32"/>
      <c r="J11602" s="32"/>
      <c r="K11602" s="32"/>
      <c r="L11602" s="32"/>
    </row>
    <row r="11603" spans="7:12" x14ac:dyDescent="0.2">
      <c r="G11603" s="32"/>
      <c r="H11603" s="32"/>
      <c r="I11603" s="32"/>
      <c r="J11603" s="32"/>
      <c r="K11603" s="32"/>
      <c r="L11603" s="32"/>
    </row>
    <row r="11604" spans="7:12" x14ac:dyDescent="0.2">
      <c r="G11604" s="32"/>
      <c r="H11604" s="32"/>
      <c r="I11604" s="32"/>
      <c r="J11604" s="32"/>
      <c r="K11604" s="32"/>
      <c r="L11604" s="32"/>
    </row>
    <row r="11605" spans="7:12" x14ac:dyDescent="0.2">
      <c r="G11605" s="32"/>
      <c r="H11605" s="32"/>
      <c r="I11605" s="32"/>
      <c r="J11605" s="32"/>
      <c r="K11605" s="32"/>
      <c r="L11605" s="32"/>
    </row>
    <row r="11606" spans="7:12" x14ac:dyDescent="0.2">
      <c r="G11606" s="32"/>
      <c r="H11606" s="32"/>
      <c r="I11606" s="32"/>
      <c r="J11606" s="32"/>
      <c r="K11606" s="32"/>
      <c r="L11606" s="32"/>
    </row>
    <row r="11607" spans="7:12" x14ac:dyDescent="0.2">
      <c r="G11607" s="32"/>
      <c r="H11607" s="32"/>
      <c r="I11607" s="32"/>
      <c r="J11607" s="32"/>
      <c r="K11607" s="32"/>
      <c r="L11607" s="32"/>
    </row>
    <row r="11608" spans="7:12" x14ac:dyDescent="0.2">
      <c r="G11608" s="32"/>
      <c r="H11608" s="32"/>
      <c r="I11608" s="32"/>
      <c r="J11608" s="32"/>
      <c r="K11608" s="32"/>
      <c r="L11608" s="32"/>
    </row>
    <row r="11609" spans="7:12" x14ac:dyDescent="0.2">
      <c r="G11609" s="32"/>
      <c r="H11609" s="32"/>
      <c r="I11609" s="32"/>
      <c r="J11609" s="32"/>
      <c r="K11609" s="32"/>
      <c r="L11609" s="32"/>
    </row>
    <row r="11610" spans="7:12" x14ac:dyDescent="0.2">
      <c r="G11610" s="32"/>
      <c r="H11610" s="32"/>
      <c r="I11610" s="32"/>
      <c r="J11610" s="32"/>
      <c r="K11610" s="32"/>
      <c r="L11610" s="32"/>
    </row>
    <row r="11611" spans="7:12" x14ac:dyDescent="0.2">
      <c r="G11611" s="32"/>
      <c r="H11611" s="32"/>
      <c r="I11611" s="32"/>
      <c r="J11611" s="32"/>
      <c r="K11611" s="32"/>
      <c r="L11611" s="32"/>
    </row>
    <row r="11612" spans="7:12" x14ac:dyDescent="0.2">
      <c r="G11612" s="32"/>
      <c r="H11612" s="32"/>
      <c r="I11612" s="32"/>
      <c r="J11612" s="32"/>
      <c r="K11612" s="32"/>
      <c r="L11612" s="32"/>
    </row>
    <row r="11613" spans="7:12" x14ac:dyDescent="0.2">
      <c r="G11613" s="32"/>
      <c r="H11613" s="32"/>
      <c r="I11613" s="32"/>
      <c r="J11613" s="32"/>
      <c r="K11613" s="32"/>
      <c r="L11613" s="32"/>
    </row>
    <row r="11614" spans="7:12" x14ac:dyDescent="0.2">
      <c r="G11614" s="32"/>
      <c r="H11614" s="32"/>
      <c r="I11614" s="32"/>
      <c r="J11614" s="32"/>
      <c r="K11614" s="32"/>
      <c r="L11614" s="32"/>
    </row>
    <row r="11615" spans="7:12" x14ac:dyDescent="0.2">
      <c r="G11615" s="32"/>
      <c r="H11615" s="32"/>
      <c r="I11615" s="32"/>
      <c r="J11615" s="32"/>
      <c r="K11615" s="32"/>
      <c r="L11615" s="32"/>
    </row>
    <row r="11616" spans="7:12" x14ac:dyDescent="0.2">
      <c r="G11616" s="32"/>
      <c r="H11616" s="32"/>
      <c r="I11616" s="32"/>
      <c r="J11616" s="32"/>
      <c r="K11616" s="32"/>
      <c r="L11616" s="32"/>
    </row>
    <row r="11617" spans="7:12" x14ac:dyDescent="0.2">
      <c r="G11617" s="32"/>
      <c r="H11617" s="32"/>
      <c r="I11617" s="32"/>
      <c r="J11617" s="32"/>
      <c r="K11617" s="32"/>
      <c r="L11617" s="32"/>
    </row>
    <row r="11618" spans="7:12" x14ac:dyDescent="0.2">
      <c r="G11618" s="32"/>
      <c r="H11618" s="32"/>
      <c r="I11618" s="32"/>
      <c r="J11618" s="32"/>
      <c r="K11618" s="32"/>
      <c r="L11618" s="32"/>
    </row>
    <row r="11619" spans="7:12" x14ac:dyDescent="0.2">
      <c r="G11619" s="32"/>
      <c r="H11619" s="32"/>
      <c r="I11619" s="32"/>
      <c r="J11619" s="32"/>
      <c r="K11619" s="32"/>
      <c r="L11619" s="32"/>
    </row>
    <row r="11620" spans="7:12" x14ac:dyDescent="0.2">
      <c r="G11620" s="32"/>
      <c r="H11620" s="32"/>
      <c r="I11620" s="32"/>
      <c r="J11620" s="32"/>
      <c r="K11620" s="32"/>
      <c r="L11620" s="32"/>
    </row>
    <row r="11621" spans="7:12" x14ac:dyDescent="0.2">
      <c r="G11621" s="32"/>
      <c r="H11621" s="32"/>
      <c r="I11621" s="32"/>
      <c r="J11621" s="32"/>
      <c r="K11621" s="32"/>
      <c r="L11621" s="32"/>
    </row>
    <row r="11622" spans="7:12" x14ac:dyDescent="0.2">
      <c r="G11622" s="32"/>
      <c r="H11622" s="32"/>
      <c r="I11622" s="32"/>
      <c r="J11622" s="32"/>
      <c r="K11622" s="32"/>
      <c r="L11622" s="32"/>
    </row>
    <row r="11623" spans="7:12" x14ac:dyDescent="0.2">
      <c r="G11623" s="32"/>
      <c r="H11623" s="32"/>
      <c r="I11623" s="32"/>
      <c r="J11623" s="32"/>
      <c r="K11623" s="32"/>
      <c r="L11623" s="32"/>
    </row>
    <row r="11624" spans="7:12" x14ac:dyDescent="0.2">
      <c r="G11624" s="32"/>
      <c r="H11624" s="32"/>
      <c r="I11624" s="32"/>
      <c r="J11624" s="32"/>
      <c r="K11624" s="32"/>
      <c r="L11624" s="32"/>
    </row>
    <row r="11625" spans="7:12" x14ac:dyDescent="0.2">
      <c r="G11625" s="32"/>
      <c r="H11625" s="32"/>
      <c r="I11625" s="32"/>
      <c r="J11625" s="32"/>
      <c r="K11625" s="32"/>
      <c r="L11625" s="32"/>
    </row>
    <row r="11626" spans="7:12" x14ac:dyDescent="0.2">
      <c r="G11626" s="32"/>
      <c r="H11626" s="32"/>
      <c r="I11626" s="32"/>
      <c r="J11626" s="32"/>
      <c r="K11626" s="32"/>
      <c r="L11626" s="32"/>
    </row>
    <row r="11627" spans="7:12" x14ac:dyDescent="0.2">
      <c r="G11627" s="32"/>
      <c r="H11627" s="32"/>
      <c r="I11627" s="32"/>
      <c r="J11627" s="32"/>
      <c r="K11627" s="32"/>
      <c r="L11627" s="32"/>
    </row>
    <row r="11628" spans="7:12" x14ac:dyDescent="0.2">
      <c r="G11628" s="32"/>
      <c r="H11628" s="32"/>
      <c r="I11628" s="32"/>
      <c r="J11628" s="32"/>
      <c r="K11628" s="32"/>
      <c r="L11628" s="32"/>
    </row>
    <row r="11629" spans="7:12" x14ac:dyDescent="0.2">
      <c r="G11629" s="32"/>
      <c r="H11629" s="32"/>
      <c r="I11629" s="32"/>
      <c r="J11629" s="32"/>
      <c r="K11629" s="32"/>
      <c r="L11629" s="32"/>
    </row>
    <row r="11630" spans="7:12" x14ac:dyDescent="0.2">
      <c r="G11630" s="32"/>
      <c r="H11630" s="32"/>
      <c r="I11630" s="32"/>
      <c r="J11630" s="32"/>
      <c r="K11630" s="32"/>
      <c r="L11630" s="32"/>
    </row>
    <row r="11631" spans="7:12" x14ac:dyDescent="0.2">
      <c r="G11631" s="32"/>
      <c r="H11631" s="32"/>
      <c r="I11631" s="32"/>
      <c r="J11631" s="32"/>
      <c r="K11631" s="32"/>
      <c r="L11631" s="32"/>
    </row>
    <row r="11632" spans="7:12" x14ac:dyDescent="0.2">
      <c r="G11632" s="32"/>
      <c r="H11632" s="32"/>
      <c r="I11632" s="32"/>
      <c r="J11632" s="32"/>
      <c r="K11632" s="32"/>
      <c r="L11632" s="32"/>
    </row>
    <row r="11633" spans="7:12" x14ac:dyDescent="0.2">
      <c r="G11633" s="32"/>
      <c r="H11633" s="32"/>
      <c r="I11633" s="32"/>
      <c r="J11633" s="32"/>
      <c r="K11633" s="32"/>
      <c r="L11633" s="32"/>
    </row>
    <row r="11634" spans="7:12" x14ac:dyDescent="0.2">
      <c r="G11634" s="32"/>
      <c r="H11634" s="32"/>
      <c r="I11634" s="32"/>
      <c r="J11634" s="32"/>
      <c r="K11634" s="32"/>
      <c r="L11634" s="32"/>
    </row>
    <row r="11635" spans="7:12" x14ac:dyDescent="0.2">
      <c r="G11635" s="32"/>
      <c r="H11635" s="32"/>
      <c r="I11635" s="32"/>
      <c r="J11635" s="32"/>
      <c r="K11635" s="32"/>
      <c r="L11635" s="32"/>
    </row>
    <row r="11636" spans="7:12" x14ac:dyDescent="0.2">
      <c r="G11636" s="32"/>
      <c r="H11636" s="32"/>
      <c r="I11636" s="32"/>
      <c r="J11636" s="32"/>
      <c r="K11636" s="32"/>
      <c r="L11636" s="32"/>
    </row>
    <row r="11637" spans="7:12" x14ac:dyDescent="0.2">
      <c r="G11637" s="32"/>
      <c r="H11637" s="32"/>
      <c r="I11637" s="32"/>
      <c r="J11637" s="32"/>
      <c r="K11637" s="32"/>
      <c r="L11637" s="32"/>
    </row>
    <row r="11638" spans="7:12" x14ac:dyDescent="0.2">
      <c r="G11638" s="32"/>
      <c r="H11638" s="32"/>
      <c r="I11638" s="32"/>
      <c r="J11638" s="32"/>
      <c r="K11638" s="32"/>
      <c r="L11638" s="32"/>
    </row>
    <row r="11639" spans="7:12" x14ac:dyDescent="0.2">
      <c r="G11639" s="32"/>
      <c r="H11639" s="32"/>
      <c r="I11639" s="32"/>
      <c r="J11639" s="32"/>
      <c r="K11639" s="32"/>
      <c r="L11639" s="32"/>
    </row>
    <row r="11640" spans="7:12" x14ac:dyDescent="0.2">
      <c r="G11640" s="32"/>
      <c r="H11640" s="32"/>
      <c r="I11640" s="32"/>
      <c r="J11640" s="32"/>
      <c r="K11640" s="32"/>
      <c r="L11640" s="32"/>
    </row>
    <row r="11641" spans="7:12" x14ac:dyDescent="0.2">
      <c r="G11641" s="32"/>
      <c r="H11641" s="32"/>
      <c r="I11641" s="32"/>
      <c r="J11641" s="32"/>
      <c r="K11641" s="32"/>
      <c r="L11641" s="32"/>
    </row>
    <row r="11642" spans="7:12" x14ac:dyDescent="0.2">
      <c r="G11642" s="32"/>
      <c r="H11642" s="32"/>
      <c r="I11642" s="32"/>
      <c r="J11642" s="32"/>
      <c r="K11642" s="32"/>
      <c r="L11642" s="32"/>
    </row>
    <row r="11643" spans="7:12" x14ac:dyDescent="0.2">
      <c r="G11643" s="32"/>
      <c r="H11643" s="32"/>
      <c r="I11643" s="32"/>
      <c r="J11643" s="32"/>
      <c r="K11643" s="32"/>
      <c r="L11643" s="32"/>
    </row>
    <row r="11644" spans="7:12" x14ac:dyDescent="0.2">
      <c r="G11644" s="32"/>
      <c r="H11644" s="32"/>
      <c r="I11644" s="32"/>
      <c r="J11644" s="32"/>
      <c r="K11644" s="32"/>
      <c r="L11644" s="32"/>
    </row>
    <row r="11645" spans="7:12" x14ac:dyDescent="0.2">
      <c r="G11645" s="32"/>
      <c r="H11645" s="32"/>
      <c r="I11645" s="32"/>
      <c r="J11645" s="32"/>
      <c r="K11645" s="32"/>
      <c r="L11645" s="32"/>
    </row>
    <row r="11646" spans="7:12" x14ac:dyDescent="0.2">
      <c r="G11646" s="32"/>
      <c r="H11646" s="32"/>
      <c r="I11646" s="32"/>
      <c r="J11646" s="32"/>
      <c r="K11646" s="32"/>
      <c r="L11646" s="32"/>
    </row>
    <row r="11647" spans="7:12" x14ac:dyDescent="0.2">
      <c r="G11647" s="32"/>
      <c r="H11647" s="32"/>
      <c r="I11647" s="32"/>
      <c r="J11647" s="32"/>
      <c r="K11647" s="32"/>
      <c r="L11647" s="32"/>
    </row>
    <row r="11648" spans="7:12" x14ac:dyDescent="0.2">
      <c r="G11648" s="32"/>
      <c r="H11648" s="32"/>
      <c r="I11648" s="32"/>
      <c r="J11648" s="32"/>
      <c r="K11648" s="32"/>
      <c r="L11648" s="32"/>
    </row>
    <row r="11649" spans="7:12" x14ac:dyDescent="0.2">
      <c r="G11649" s="32"/>
      <c r="H11649" s="32"/>
      <c r="I11649" s="32"/>
      <c r="J11649" s="32"/>
      <c r="K11649" s="32"/>
      <c r="L11649" s="32"/>
    </row>
    <row r="11650" spans="7:12" x14ac:dyDescent="0.2">
      <c r="G11650" s="32"/>
      <c r="H11650" s="32"/>
      <c r="I11650" s="32"/>
      <c r="J11650" s="32"/>
      <c r="K11650" s="32"/>
      <c r="L11650" s="32"/>
    </row>
    <row r="11651" spans="7:12" x14ac:dyDescent="0.2">
      <c r="G11651" s="32"/>
      <c r="H11651" s="32"/>
      <c r="I11651" s="32"/>
      <c r="J11651" s="32"/>
      <c r="K11651" s="32"/>
      <c r="L11651" s="32"/>
    </row>
    <row r="11652" spans="7:12" x14ac:dyDescent="0.2">
      <c r="G11652" s="32"/>
      <c r="H11652" s="32"/>
      <c r="I11652" s="32"/>
      <c r="J11652" s="32"/>
      <c r="K11652" s="32"/>
      <c r="L11652" s="32"/>
    </row>
    <row r="11653" spans="7:12" x14ac:dyDescent="0.2">
      <c r="G11653" s="32"/>
      <c r="H11653" s="32"/>
      <c r="I11653" s="32"/>
      <c r="J11653" s="32"/>
      <c r="K11653" s="32"/>
      <c r="L11653" s="32"/>
    </row>
    <row r="11654" spans="7:12" x14ac:dyDescent="0.2">
      <c r="G11654" s="32"/>
      <c r="H11654" s="32"/>
      <c r="I11654" s="32"/>
      <c r="J11654" s="32"/>
      <c r="K11654" s="32"/>
      <c r="L11654" s="32"/>
    </row>
    <row r="11655" spans="7:12" x14ac:dyDescent="0.2">
      <c r="G11655" s="32"/>
      <c r="H11655" s="32"/>
      <c r="I11655" s="32"/>
      <c r="J11655" s="32"/>
      <c r="K11655" s="32"/>
      <c r="L11655" s="32"/>
    </row>
    <row r="11656" spans="7:12" x14ac:dyDescent="0.2">
      <c r="G11656" s="32"/>
      <c r="H11656" s="32"/>
      <c r="I11656" s="32"/>
      <c r="J11656" s="32"/>
      <c r="K11656" s="32"/>
      <c r="L11656" s="32"/>
    </row>
    <row r="11657" spans="7:12" x14ac:dyDescent="0.2">
      <c r="G11657" s="32"/>
      <c r="H11657" s="32"/>
      <c r="I11657" s="32"/>
      <c r="J11657" s="32"/>
      <c r="K11657" s="32"/>
      <c r="L11657" s="32"/>
    </row>
    <row r="11658" spans="7:12" x14ac:dyDescent="0.2">
      <c r="G11658" s="32"/>
      <c r="H11658" s="32"/>
      <c r="I11658" s="32"/>
      <c r="J11658" s="32"/>
      <c r="K11658" s="32"/>
      <c r="L11658" s="32"/>
    </row>
    <row r="11659" spans="7:12" x14ac:dyDescent="0.2">
      <c r="G11659" s="32"/>
      <c r="H11659" s="32"/>
      <c r="I11659" s="32"/>
      <c r="J11659" s="32"/>
      <c r="K11659" s="32"/>
      <c r="L11659" s="32"/>
    </row>
    <row r="11660" spans="7:12" x14ac:dyDescent="0.2">
      <c r="G11660" s="32"/>
      <c r="H11660" s="32"/>
      <c r="I11660" s="32"/>
      <c r="J11660" s="32"/>
      <c r="K11660" s="32"/>
      <c r="L11660" s="32"/>
    </row>
    <row r="11661" spans="7:12" x14ac:dyDescent="0.2">
      <c r="G11661" s="32"/>
      <c r="H11661" s="32"/>
      <c r="I11661" s="32"/>
      <c r="J11661" s="32"/>
      <c r="K11661" s="32"/>
      <c r="L11661" s="32"/>
    </row>
    <row r="11662" spans="7:12" x14ac:dyDescent="0.2">
      <c r="G11662" s="32"/>
      <c r="H11662" s="32"/>
      <c r="I11662" s="32"/>
      <c r="J11662" s="32"/>
      <c r="K11662" s="32"/>
      <c r="L11662" s="32"/>
    </row>
    <row r="11663" spans="7:12" x14ac:dyDescent="0.2">
      <c r="G11663" s="32"/>
      <c r="H11663" s="32"/>
      <c r="I11663" s="32"/>
      <c r="J11663" s="32"/>
      <c r="K11663" s="32"/>
      <c r="L11663" s="32"/>
    </row>
    <row r="11664" spans="7:12" x14ac:dyDescent="0.2">
      <c r="G11664" s="32"/>
      <c r="H11664" s="32"/>
      <c r="I11664" s="32"/>
      <c r="J11664" s="32"/>
      <c r="K11664" s="32"/>
      <c r="L11664" s="32"/>
    </row>
    <row r="11665" spans="7:12" x14ac:dyDescent="0.2">
      <c r="G11665" s="32"/>
      <c r="H11665" s="32"/>
      <c r="I11665" s="32"/>
      <c r="J11665" s="32"/>
      <c r="K11665" s="32"/>
      <c r="L11665" s="32"/>
    </row>
    <row r="11666" spans="7:12" x14ac:dyDescent="0.2">
      <c r="G11666" s="32"/>
      <c r="H11666" s="32"/>
      <c r="I11666" s="32"/>
      <c r="J11666" s="32"/>
      <c r="K11666" s="32"/>
      <c r="L11666" s="32"/>
    </row>
    <row r="11667" spans="7:12" x14ac:dyDescent="0.2">
      <c r="G11667" s="32"/>
      <c r="H11667" s="32"/>
      <c r="I11667" s="32"/>
      <c r="J11667" s="32"/>
      <c r="K11667" s="32"/>
      <c r="L11667" s="32"/>
    </row>
    <row r="11668" spans="7:12" x14ac:dyDescent="0.2">
      <c r="G11668" s="32"/>
      <c r="H11668" s="32"/>
      <c r="I11668" s="32"/>
      <c r="J11668" s="32"/>
      <c r="K11668" s="32"/>
      <c r="L11668" s="32"/>
    </row>
    <row r="11669" spans="7:12" x14ac:dyDescent="0.2">
      <c r="G11669" s="32"/>
      <c r="H11669" s="32"/>
      <c r="I11669" s="32"/>
      <c r="J11669" s="32"/>
      <c r="K11669" s="32"/>
      <c r="L11669" s="32"/>
    </row>
    <row r="11670" spans="7:12" x14ac:dyDescent="0.2">
      <c r="G11670" s="32"/>
      <c r="H11670" s="32"/>
      <c r="I11670" s="32"/>
      <c r="J11670" s="32"/>
      <c r="K11670" s="32"/>
      <c r="L11670" s="32"/>
    </row>
    <row r="11671" spans="7:12" x14ac:dyDescent="0.2">
      <c r="G11671" s="32"/>
      <c r="H11671" s="32"/>
      <c r="I11671" s="32"/>
      <c r="J11671" s="32"/>
      <c r="K11671" s="32"/>
      <c r="L11671" s="32"/>
    </row>
    <row r="11672" spans="7:12" x14ac:dyDescent="0.2">
      <c r="G11672" s="32"/>
      <c r="H11672" s="32"/>
      <c r="I11672" s="32"/>
      <c r="J11672" s="32"/>
      <c r="K11672" s="32"/>
      <c r="L11672" s="32"/>
    </row>
    <row r="11673" spans="7:12" x14ac:dyDescent="0.2">
      <c r="G11673" s="32"/>
      <c r="H11673" s="32"/>
      <c r="I11673" s="32"/>
      <c r="J11673" s="32"/>
      <c r="K11673" s="32"/>
      <c r="L11673" s="32"/>
    </row>
    <row r="11674" spans="7:12" x14ac:dyDescent="0.2">
      <c r="G11674" s="32"/>
      <c r="H11674" s="32"/>
      <c r="I11674" s="32"/>
      <c r="J11674" s="32"/>
      <c r="K11674" s="32"/>
      <c r="L11674" s="32"/>
    </row>
    <row r="11675" spans="7:12" x14ac:dyDescent="0.2">
      <c r="G11675" s="32"/>
      <c r="H11675" s="32"/>
      <c r="I11675" s="32"/>
      <c r="J11675" s="32"/>
      <c r="K11675" s="32"/>
      <c r="L11675" s="32"/>
    </row>
    <row r="11676" spans="7:12" x14ac:dyDescent="0.2">
      <c r="G11676" s="32"/>
      <c r="H11676" s="32"/>
      <c r="I11676" s="32"/>
      <c r="J11676" s="32"/>
      <c r="K11676" s="32"/>
      <c r="L11676" s="32"/>
    </row>
    <row r="11677" spans="7:12" x14ac:dyDescent="0.2">
      <c r="G11677" s="32"/>
      <c r="H11677" s="32"/>
      <c r="I11677" s="32"/>
      <c r="J11677" s="32"/>
      <c r="K11677" s="32"/>
      <c r="L11677" s="32"/>
    </row>
    <row r="11678" spans="7:12" x14ac:dyDescent="0.2">
      <c r="G11678" s="32"/>
      <c r="H11678" s="32"/>
      <c r="I11678" s="32"/>
      <c r="J11678" s="32"/>
      <c r="K11678" s="32"/>
      <c r="L11678" s="32"/>
    </row>
    <row r="11679" spans="7:12" x14ac:dyDescent="0.2">
      <c r="G11679" s="32"/>
      <c r="H11679" s="32"/>
      <c r="I11679" s="32"/>
      <c r="J11679" s="32"/>
      <c r="K11679" s="32"/>
      <c r="L11679" s="32"/>
    </row>
    <row r="11680" spans="7:12" x14ac:dyDescent="0.2">
      <c r="G11680" s="32"/>
      <c r="H11680" s="32"/>
      <c r="I11680" s="32"/>
      <c r="J11680" s="32"/>
      <c r="K11680" s="32"/>
      <c r="L11680" s="32"/>
    </row>
    <row r="11681" spans="7:12" x14ac:dyDescent="0.2">
      <c r="G11681" s="32"/>
      <c r="H11681" s="32"/>
      <c r="I11681" s="32"/>
      <c r="J11681" s="32"/>
      <c r="K11681" s="32"/>
      <c r="L11681" s="32"/>
    </row>
    <row r="11682" spans="7:12" x14ac:dyDescent="0.2">
      <c r="G11682" s="32"/>
      <c r="H11682" s="32"/>
      <c r="I11682" s="32"/>
      <c r="J11682" s="32"/>
      <c r="K11682" s="32"/>
      <c r="L11682" s="32"/>
    </row>
    <row r="11683" spans="7:12" x14ac:dyDescent="0.2">
      <c r="G11683" s="32"/>
      <c r="H11683" s="32"/>
      <c r="I11683" s="32"/>
      <c r="J11683" s="32"/>
      <c r="K11683" s="32"/>
      <c r="L11683" s="32"/>
    </row>
    <row r="11684" spans="7:12" x14ac:dyDescent="0.2">
      <c r="G11684" s="32"/>
      <c r="H11684" s="32"/>
      <c r="I11684" s="32"/>
      <c r="J11684" s="32"/>
      <c r="K11684" s="32"/>
      <c r="L11684" s="32"/>
    </row>
    <row r="11685" spans="7:12" x14ac:dyDescent="0.2">
      <c r="G11685" s="32"/>
      <c r="H11685" s="32"/>
      <c r="I11685" s="32"/>
      <c r="J11685" s="32"/>
      <c r="K11685" s="32"/>
      <c r="L11685" s="32"/>
    </row>
    <row r="11686" spans="7:12" x14ac:dyDescent="0.2">
      <c r="G11686" s="32"/>
      <c r="H11686" s="32"/>
      <c r="I11686" s="32"/>
      <c r="J11686" s="32"/>
      <c r="K11686" s="32"/>
      <c r="L11686" s="32"/>
    </row>
    <row r="11687" spans="7:12" x14ac:dyDescent="0.2">
      <c r="G11687" s="32"/>
      <c r="H11687" s="32"/>
      <c r="I11687" s="32"/>
      <c r="J11687" s="32"/>
      <c r="K11687" s="32"/>
      <c r="L11687" s="32"/>
    </row>
    <row r="11688" spans="7:12" x14ac:dyDescent="0.2">
      <c r="G11688" s="32"/>
      <c r="H11688" s="32"/>
      <c r="I11688" s="32"/>
      <c r="J11688" s="32"/>
      <c r="K11688" s="32"/>
      <c r="L11688" s="32"/>
    </row>
    <row r="11689" spans="7:12" x14ac:dyDescent="0.2">
      <c r="G11689" s="32"/>
      <c r="H11689" s="32"/>
      <c r="I11689" s="32"/>
      <c r="J11689" s="32"/>
      <c r="K11689" s="32"/>
      <c r="L11689" s="32"/>
    </row>
    <row r="11690" spans="7:12" x14ac:dyDescent="0.2">
      <c r="G11690" s="32"/>
      <c r="H11690" s="32"/>
      <c r="I11690" s="32"/>
      <c r="J11690" s="32"/>
      <c r="K11690" s="32"/>
      <c r="L11690" s="32"/>
    </row>
    <row r="11691" spans="7:12" x14ac:dyDescent="0.2">
      <c r="G11691" s="32"/>
      <c r="H11691" s="32"/>
      <c r="I11691" s="32"/>
      <c r="J11691" s="32"/>
      <c r="K11691" s="32"/>
      <c r="L11691" s="32"/>
    </row>
    <row r="11692" spans="7:12" x14ac:dyDescent="0.2">
      <c r="G11692" s="32"/>
      <c r="H11692" s="32"/>
      <c r="I11692" s="32"/>
      <c r="J11692" s="32"/>
      <c r="K11692" s="32"/>
      <c r="L11692" s="32"/>
    </row>
    <row r="11693" spans="7:12" x14ac:dyDescent="0.2">
      <c r="G11693" s="32"/>
      <c r="H11693" s="32"/>
      <c r="I11693" s="32"/>
      <c r="J11693" s="32"/>
      <c r="K11693" s="32"/>
      <c r="L11693" s="32"/>
    </row>
    <row r="11694" spans="7:12" x14ac:dyDescent="0.2">
      <c r="G11694" s="32"/>
      <c r="H11694" s="32"/>
      <c r="I11694" s="32"/>
      <c r="J11694" s="32"/>
      <c r="K11694" s="32"/>
      <c r="L11694" s="32"/>
    </row>
    <row r="11695" spans="7:12" x14ac:dyDescent="0.2">
      <c r="G11695" s="32"/>
      <c r="H11695" s="32"/>
      <c r="I11695" s="32"/>
      <c r="J11695" s="32"/>
      <c r="K11695" s="32"/>
      <c r="L11695" s="32"/>
    </row>
    <row r="11696" spans="7:12" x14ac:dyDescent="0.2">
      <c r="G11696" s="32"/>
      <c r="H11696" s="32"/>
      <c r="I11696" s="32"/>
      <c r="J11696" s="32"/>
      <c r="K11696" s="32"/>
      <c r="L11696" s="32"/>
    </row>
    <row r="11697" spans="7:12" x14ac:dyDescent="0.2">
      <c r="G11697" s="32"/>
      <c r="H11697" s="32"/>
      <c r="I11697" s="32"/>
      <c r="J11697" s="32"/>
      <c r="K11697" s="32"/>
      <c r="L11697" s="32"/>
    </row>
    <row r="11698" spans="7:12" x14ac:dyDescent="0.2">
      <c r="G11698" s="32"/>
      <c r="H11698" s="32"/>
      <c r="I11698" s="32"/>
      <c r="J11698" s="32"/>
      <c r="K11698" s="32"/>
      <c r="L11698" s="32"/>
    </row>
    <row r="11699" spans="7:12" x14ac:dyDescent="0.2">
      <c r="G11699" s="32"/>
      <c r="H11699" s="32"/>
      <c r="I11699" s="32"/>
      <c r="J11699" s="32"/>
      <c r="K11699" s="32"/>
      <c r="L11699" s="32"/>
    </row>
    <row r="11700" spans="7:12" x14ac:dyDescent="0.2">
      <c r="G11700" s="32"/>
      <c r="H11700" s="32"/>
      <c r="I11700" s="32"/>
      <c r="J11700" s="32"/>
      <c r="K11700" s="32"/>
      <c r="L11700" s="32"/>
    </row>
    <row r="11701" spans="7:12" x14ac:dyDescent="0.2">
      <c r="G11701" s="32"/>
      <c r="H11701" s="32"/>
      <c r="I11701" s="32"/>
      <c r="J11701" s="32"/>
      <c r="K11701" s="32"/>
      <c r="L11701" s="32"/>
    </row>
    <row r="11702" spans="7:12" x14ac:dyDescent="0.2">
      <c r="G11702" s="32"/>
      <c r="H11702" s="32"/>
      <c r="I11702" s="32"/>
      <c r="J11702" s="32"/>
      <c r="K11702" s="32"/>
      <c r="L11702" s="32"/>
    </row>
    <row r="11703" spans="7:12" x14ac:dyDescent="0.2">
      <c r="G11703" s="32"/>
      <c r="H11703" s="32"/>
      <c r="I11703" s="32"/>
      <c r="J11703" s="32"/>
      <c r="K11703" s="32"/>
      <c r="L11703" s="32"/>
    </row>
    <row r="11704" spans="7:12" x14ac:dyDescent="0.2">
      <c r="G11704" s="32"/>
      <c r="H11704" s="32"/>
      <c r="I11704" s="32"/>
      <c r="J11704" s="32"/>
      <c r="K11704" s="32"/>
      <c r="L11704" s="32"/>
    </row>
    <row r="11705" spans="7:12" x14ac:dyDescent="0.2">
      <c r="G11705" s="32"/>
      <c r="H11705" s="32"/>
      <c r="I11705" s="32"/>
      <c r="J11705" s="32"/>
      <c r="K11705" s="32"/>
      <c r="L11705" s="32"/>
    </row>
    <row r="11706" spans="7:12" x14ac:dyDescent="0.2">
      <c r="G11706" s="32"/>
      <c r="H11706" s="32"/>
      <c r="I11706" s="32"/>
      <c r="J11706" s="32"/>
      <c r="K11706" s="32"/>
      <c r="L11706" s="32"/>
    </row>
    <row r="11707" spans="7:12" x14ac:dyDescent="0.2">
      <c r="G11707" s="32"/>
      <c r="H11707" s="32"/>
      <c r="I11707" s="32"/>
      <c r="J11707" s="32"/>
      <c r="K11707" s="32"/>
      <c r="L11707" s="32"/>
    </row>
    <row r="11708" spans="7:12" x14ac:dyDescent="0.2">
      <c r="G11708" s="32"/>
      <c r="H11708" s="32"/>
      <c r="I11708" s="32"/>
      <c r="J11708" s="32"/>
      <c r="K11708" s="32"/>
      <c r="L11708" s="32"/>
    </row>
    <row r="11709" spans="7:12" x14ac:dyDescent="0.2">
      <c r="G11709" s="32"/>
      <c r="H11709" s="32"/>
      <c r="I11709" s="32"/>
      <c r="J11709" s="32"/>
      <c r="K11709" s="32"/>
      <c r="L11709" s="32"/>
    </row>
    <row r="11710" spans="7:12" x14ac:dyDescent="0.2">
      <c r="G11710" s="32"/>
      <c r="H11710" s="32"/>
      <c r="I11710" s="32"/>
      <c r="J11710" s="32"/>
      <c r="K11710" s="32"/>
      <c r="L11710" s="32"/>
    </row>
    <row r="11711" spans="7:12" x14ac:dyDescent="0.2">
      <c r="G11711" s="32"/>
      <c r="H11711" s="32"/>
      <c r="I11711" s="32"/>
      <c r="J11711" s="32"/>
      <c r="K11711" s="32"/>
      <c r="L11711" s="32"/>
    </row>
    <row r="11712" spans="7:12" x14ac:dyDescent="0.2">
      <c r="G11712" s="32"/>
      <c r="H11712" s="32"/>
      <c r="I11712" s="32"/>
      <c r="J11712" s="32"/>
      <c r="K11712" s="32"/>
      <c r="L11712" s="32"/>
    </row>
    <row r="11713" spans="7:12" x14ac:dyDescent="0.2">
      <c r="G11713" s="32"/>
      <c r="H11713" s="32"/>
      <c r="I11713" s="32"/>
      <c r="J11713" s="32"/>
      <c r="K11713" s="32"/>
      <c r="L11713" s="32"/>
    </row>
    <row r="11714" spans="7:12" x14ac:dyDescent="0.2">
      <c r="G11714" s="32"/>
      <c r="H11714" s="32"/>
      <c r="I11714" s="32"/>
      <c r="J11714" s="32"/>
      <c r="K11714" s="32"/>
      <c r="L11714" s="32"/>
    </row>
    <row r="11715" spans="7:12" x14ac:dyDescent="0.2">
      <c r="G11715" s="32"/>
      <c r="H11715" s="32"/>
      <c r="I11715" s="32"/>
      <c r="J11715" s="32"/>
      <c r="K11715" s="32"/>
      <c r="L11715" s="32"/>
    </row>
    <row r="11716" spans="7:12" x14ac:dyDescent="0.2">
      <c r="G11716" s="32"/>
      <c r="H11716" s="32"/>
      <c r="I11716" s="32"/>
      <c r="J11716" s="32"/>
      <c r="K11716" s="32"/>
      <c r="L11716" s="32"/>
    </row>
    <row r="11717" spans="7:12" x14ac:dyDescent="0.2">
      <c r="G11717" s="32"/>
      <c r="H11717" s="32"/>
      <c r="I11717" s="32"/>
      <c r="J11717" s="32"/>
      <c r="K11717" s="32"/>
      <c r="L11717" s="32"/>
    </row>
    <row r="11718" spans="7:12" x14ac:dyDescent="0.2">
      <c r="G11718" s="32"/>
      <c r="H11718" s="32"/>
      <c r="I11718" s="32"/>
      <c r="J11718" s="32"/>
      <c r="K11718" s="32"/>
      <c r="L11718" s="32"/>
    </row>
    <row r="11719" spans="7:12" x14ac:dyDescent="0.2">
      <c r="G11719" s="32"/>
      <c r="H11719" s="32"/>
      <c r="I11719" s="32"/>
      <c r="J11719" s="32"/>
      <c r="K11719" s="32"/>
      <c r="L11719" s="32"/>
    </row>
    <row r="11720" spans="7:12" x14ac:dyDescent="0.2">
      <c r="G11720" s="32"/>
      <c r="H11720" s="32"/>
      <c r="I11720" s="32"/>
      <c r="J11720" s="32"/>
      <c r="K11720" s="32"/>
      <c r="L11720" s="32"/>
    </row>
    <row r="11721" spans="7:12" x14ac:dyDescent="0.2">
      <c r="G11721" s="32"/>
      <c r="H11721" s="32"/>
      <c r="I11721" s="32"/>
      <c r="J11721" s="32"/>
      <c r="K11721" s="32"/>
      <c r="L11721" s="32"/>
    </row>
    <row r="11722" spans="7:12" x14ac:dyDescent="0.2">
      <c r="G11722" s="32"/>
      <c r="H11722" s="32"/>
      <c r="I11722" s="32"/>
      <c r="J11722" s="32"/>
      <c r="K11722" s="32"/>
      <c r="L11722" s="32"/>
    </row>
    <row r="11723" spans="7:12" x14ac:dyDescent="0.2">
      <c r="G11723" s="32"/>
      <c r="H11723" s="32"/>
      <c r="I11723" s="32"/>
      <c r="J11723" s="32"/>
      <c r="K11723" s="32"/>
      <c r="L11723" s="32"/>
    </row>
    <row r="11724" spans="7:12" x14ac:dyDescent="0.2">
      <c r="G11724" s="32"/>
      <c r="H11724" s="32"/>
      <c r="I11724" s="32"/>
      <c r="J11724" s="32"/>
      <c r="K11724" s="32"/>
      <c r="L11724" s="32"/>
    </row>
    <row r="11725" spans="7:12" x14ac:dyDescent="0.2">
      <c r="G11725" s="32"/>
      <c r="H11725" s="32"/>
      <c r="I11725" s="32"/>
      <c r="J11725" s="32"/>
      <c r="K11725" s="32"/>
      <c r="L11725" s="32"/>
    </row>
    <row r="11726" spans="7:12" x14ac:dyDescent="0.2">
      <c r="G11726" s="32"/>
      <c r="H11726" s="32"/>
      <c r="I11726" s="32"/>
      <c r="J11726" s="32"/>
      <c r="K11726" s="32"/>
      <c r="L11726" s="32"/>
    </row>
    <row r="11727" spans="7:12" x14ac:dyDescent="0.2">
      <c r="G11727" s="32"/>
      <c r="H11727" s="32"/>
      <c r="I11727" s="32"/>
      <c r="J11727" s="32"/>
      <c r="K11727" s="32"/>
      <c r="L11727" s="32"/>
    </row>
    <row r="11728" spans="7:12" x14ac:dyDescent="0.2">
      <c r="G11728" s="32"/>
      <c r="H11728" s="32"/>
      <c r="I11728" s="32"/>
      <c r="J11728" s="32"/>
      <c r="K11728" s="32"/>
      <c r="L11728" s="32"/>
    </row>
    <row r="11729" spans="7:12" x14ac:dyDescent="0.2">
      <c r="G11729" s="32"/>
      <c r="H11729" s="32"/>
      <c r="I11729" s="32"/>
      <c r="J11729" s="32"/>
      <c r="K11729" s="32"/>
      <c r="L11729" s="32"/>
    </row>
    <row r="11730" spans="7:12" x14ac:dyDescent="0.2">
      <c r="G11730" s="32"/>
      <c r="H11730" s="32"/>
      <c r="I11730" s="32"/>
      <c r="J11730" s="32"/>
      <c r="K11730" s="32"/>
      <c r="L11730" s="32"/>
    </row>
    <row r="11731" spans="7:12" x14ac:dyDescent="0.2">
      <c r="G11731" s="32"/>
      <c r="H11731" s="32"/>
      <c r="I11731" s="32"/>
      <c r="J11731" s="32"/>
      <c r="K11731" s="32"/>
      <c r="L11731" s="32"/>
    </row>
    <row r="11732" spans="7:12" x14ac:dyDescent="0.2">
      <c r="G11732" s="32"/>
      <c r="H11732" s="32"/>
      <c r="I11732" s="32"/>
      <c r="J11732" s="32"/>
      <c r="K11732" s="32"/>
      <c r="L11732" s="32"/>
    </row>
    <row r="11733" spans="7:12" x14ac:dyDescent="0.2">
      <c r="G11733" s="32"/>
      <c r="H11733" s="32"/>
      <c r="I11733" s="32"/>
      <c r="J11733" s="32"/>
      <c r="K11733" s="32"/>
      <c r="L11733" s="32"/>
    </row>
    <row r="11734" spans="7:12" x14ac:dyDescent="0.2">
      <c r="G11734" s="32"/>
      <c r="H11734" s="32"/>
      <c r="I11734" s="32"/>
      <c r="J11734" s="32"/>
      <c r="K11734" s="32"/>
      <c r="L11734" s="32"/>
    </row>
    <row r="11735" spans="7:12" x14ac:dyDescent="0.2">
      <c r="G11735" s="32"/>
      <c r="H11735" s="32"/>
      <c r="I11735" s="32"/>
      <c r="J11735" s="32"/>
      <c r="K11735" s="32"/>
      <c r="L11735" s="32"/>
    </row>
    <row r="11736" spans="7:12" x14ac:dyDescent="0.2">
      <c r="G11736" s="32"/>
      <c r="H11736" s="32"/>
      <c r="I11736" s="32"/>
      <c r="J11736" s="32"/>
      <c r="K11736" s="32"/>
      <c r="L11736" s="32"/>
    </row>
    <row r="11737" spans="7:12" x14ac:dyDescent="0.2">
      <c r="G11737" s="32"/>
      <c r="H11737" s="32"/>
      <c r="I11737" s="32"/>
      <c r="J11737" s="32"/>
      <c r="K11737" s="32"/>
      <c r="L11737" s="32"/>
    </row>
    <row r="11738" spans="7:12" x14ac:dyDescent="0.2">
      <c r="G11738" s="32"/>
      <c r="H11738" s="32"/>
      <c r="I11738" s="32"/>
      <c r="J11738" s="32"/>
      <c r="K11738" s="32"/>
      <c r="L11738" s="32"/>
    </row>
    <row r="11739" spans="7:12" x14ac:dyDescent="0.2">
      <c r="G11739" s="32"/>
      <c r="H11739" s="32"/>
      <c r="I11739" s="32"/>
      <c r="J11739" s="32"/>
      <c r="K11739" s="32"/>
      <c r="L11739" s="32"/>
    </row>
    <row r="11740" spans="7:12" x14ac:dyDescent="0.2">
      <c r="G11740" s="32"/>
      <c r="H11740" s="32"/>
      <c r="I11740" s="32"/>
      <c r="J11740" s="32"/>
      <c r="K11740" s="32"/>
      <c r="L11740" s="32"/>
    </row>
    <row r="11741" spans="7:12" x14ac:dyDescent="0.2">
      <c r="G11741" s="32"/>
      <c r="H11741" s="32"/>
      <c r="I11741" s="32"/>
      <c r="J11741" s="32"/>
      <c r="K11741" s="32"/>
      <c r="L11741" s="32"/>
    </row>
    <row r="11742" spans="7:12" x14ac:dyDescent="0.2">
      <c r="G11742" s="32"/>
      <c r="H11742" s="32"/>
      <c r="I11742" s="32"/>
      <c r="J11742" s="32"/>
      <c r="K11742" s="32"/>
      <c r="L11742" s="32"/>
    </row>
    <row r="11743" spans="7:12" x14ac:dyDescent="0.2">
      <c r="G11743" s="32"/>
      <c r="H11743" s="32"/>
      <c r="I11743" s="32"/>
      <c r="J11743" s="32"/>
      <c r="K11743" s="32"/>
      <c r="L11743" s="32"/>
    </row>
    <row r="11744" spans="7:12" x14ac:dyDescent="0.2">
      <c r="G11744" s="32"/>
      <c r="H11744" s="32"/>
      <c r="I11744" s="32"/>
      <c r="J11744" s="32"/>
      <c r="K11744" s="32"/>
      <c r="L11744" s="32"/>
    </row>
    <row r="11745" spans="7:12" x14ac:dyDescent="0.2">
      <c r="G11745" s="32"/>
      <c r="H11745" s="32"/>
      <c r="I11745" s="32"/>
      <c r="J11745" s="32"/>
      <c r="K11745" s="32"/>
      <c r="L11745" s="32"/>
    </row>
    <row r="11746" spans="7:12" x14ac:dyDescent="0.2">
      <c r="G11746" s="32"/>
      <c r="H11746" s="32"/>
      <c r="I11746" s="32"/>
      <c r="J11746" s="32"/>
      <c r="K11746" s="32"/>
      <c r="L11746" s="32"/>
    </row>
    <row r="11747" spans="7:12" x14ac:dyDescent="0.2">
      <c r="G11747" s="32"/>
      <c r="H11747" s="32"/>
      <c r="I11747" s="32"/>
      <c r="J11747" s="32"/>
      <c r="K11747" s="32"/>
      <c r="L11747" s="32"/>
    </row>
    <row r="11748" spans="7:12" x14ac:dyDescent="0.2">
      <c r="G11748" s="32"/>
      <c r="H11748" s="32"/>
      <c r="I11748" s="32"/>
      <c r="J11748" s="32"/>
      <c r="K11748" s="32"/>
      <c r="L11748" s="32"/>
    </row>
    <row r="11749" spans="7:12" x14ac:dyDescent="0.2">
      <c r="G11749" s="32"/>
      <c r="H11749" s="32"/>
      <c r="I11749" s="32"/>
      <c r="J11749" s="32"/>
      <c r="K11749" s="32"/>
      <c r="L11749" s="32"/>
    </row>
    <row r="11750" spans="7:12" x14ac:dyDescent="0.2">
      <c r="G11750" s="32"/>
      <c r="H11750" s="32"/>
      <c r="I11750" s="32"/>
      <c r="J11750" s="32"/>
      <c r="K11750" s="32"/>
      <c r="L11750" s="32"/>
    </row>
    <row r="11751" spans="7:12" x14ac:dyDescent="0.2">
      <c r="G11751" s="32"/>
      <c r="H11751" s="32"/>
      <c r="I11751" s="32"/>
      <c r="J11751" s="32"/>
      <c r="K11751" s="32"/>
      <c r="L11751" s="32"/>
    </row>
    <row r="11752" spans="7:12" x14ac:dyDescent="0.2">
      <c r="G11752" s="32"/>
      <c r="H11752" s="32"/>
      <c r="I11752" s="32"/>
      <c r="J11752" s="32"/>
      <c r="K11752" s="32"/>
      <c r="L11752" s="32"/>
    </row>
    <row r="11753" spans="7:12" x14ac:dyDescent="0.2">
      <c r="G11753" s="32"/>
      <c r="H11753" s="32"/>
      <c r="I11753" s="32"/>
      <c r="J11753" s="32"/>
      <c r="K11753" s="32"/>
      <c r="L11753" s="32"/>
    </row>
    <row r="11754" spans="7:12" x14ac:dyDescent="0.2">
      <c r="G11754" s="32"/>
      <c r="H11754" s="32"/>
      <c r="I11754" s="32"/>
      <c r="J11754" s="32"/>
      <c r="K11754" s="32"/>
      <c r="L11754" s="32"/>
    </row>
    <row r="11755" spans="7:12" x14ac:dyDescent="0.2">
      <c r="G11755" s="32"/>
      <c r="H11755" s="32"/>
      <c r="I11755" s="32"/>
      <c r="J11755" s="32"/>
      <c r="K11755" s="32"/>
      <c r="L11755" s="32"/>
    </row>
    <row r="11756" spans="7:12" x14ac:dyDescent="0.2">
      <c r="G11756" s="32"/>
      <c r="H11756" s="32"/>
      <c r="I11756" s="32"/>
      <c r="J11756" s="32"/>
      <c r="K11756" s="32"/>
      <c r="L11756" s="32"/>
    </row>
    <row r="11757" spans="7:12" x14ac:dyDescent="0.2">
      <c r="G11757" s="32"/>
      <c r="H11757" s="32"/>
      <c r="I11757" s="32"/>
      <c r="J11757" s="32"/>
      <c r="K11757" s="32"/>
      <c r="L11757" s="32"/>
    </row>
    <row r="11758" spans="7:12" x14ac:dyDescent="0.2">
      <c r="G11758" s="32"/>
      <c r="H11758" s="32"/>
      <c r="I11758" s="32"/>
      <c r="J11758" s="32"/>
      <c r="K11758" s="32"/>
      <c r="L11758" s="32"/>
    </row>
    <row r="11759" spans="7:12" x14ac:dyDescent="0.2">
      <c r="G11759" s="32"/>
      <c r="H11759" s="32"/>
      <c r="I11759" s="32"/>
      <c r="J11759" s="32"/>
      <c r="K11759" s="32"/>
      <c r="L11759" s="32"/>
    </row>
    <row r="11760" spans="7:12" x14ac:dyDescent="0.2">
      <c r="G11760" s="32"/>
      <c r="H11760" s="32"/>
      <c r="I11760" s="32"/>
      <c r="J11760" s="32"/>
      <c r="K11760" s="32"/>
      <c r="L11760" s="32"/>
    </row>
    <row r="11761" spans="7:12" x14ac:dyDescent="0.2">
      <c r="G11761" s="32"/>
      <c r="H11761" s="32"/>
      <c r="I11761" s="32"/>
      <c r="J11761" s="32"/>
      <c r="K11761" s="32"/>
      <c r="L11761" s="32"/>
    </row>
    <row r="11762" spans="7:12" x14ac:dyDescent="0.2">
      <c r="G11762" s="32"/>
      <c r="H11762" s="32"/>
      <c r="I11762" s="32"/>
      <c r="J11762" s="32"/>
      <c r="K11762" s="32"/>
      <c r="L11762" s="32"/>
    </row>
    <row r="11763" spans="7:12" x14ac:dyDescent="0.2">
      <c r="G11763" s="32"/>
      <c r="H11763" s="32"/>
      <c r="I11763" s="32"/>
      <c r="J11763" s="32"/>
      <c r="K11763" s="32"/>
      <c r="L11763" s="32"/>
    </row>
    <row r="11764" spans="7:12" x14ac:dyDescent="0.2">
      <c r="G11764" s="32"/>
      <c r="H11764" s="32"/>
      <c r="I11764" s="32"/>
      <c r="J11764" s="32"/>
      <c r="K11764" s="32"/>
      <c r="L11764" s="32"/>
    </row>
    <row r="11765" spans="7:12" x14ac:dyDescent="0.2">
      <c r="G11765" s="32"/>
      <c r="H11765" s="32"/>
      <c r="I11765" s="32"/>
      <c r="J11765" s="32"/>
      <c r="K11765" s="32"/>
      <c r="L11765" s="32"/>
    </row>
    <row r="11766" spans="7:12" x14ac:dyDescent="0.2">
      <c r="G11766" s="32"/>
      <c r="H11766" s="32"/>
      <c r="I11766" s="32"/>
      <c r="J11766" s="32"/>
      <c r="K11766" s="32"/>
      <c r="L11766" s="32"/>
    </row>
    <row r="11767" spans="7:12" x14ac:dyDescent="0.2">
      <c r="G11767" s="32"/>
      <c r="H11767" s="32"/>
      <c r="I11767" s="32"/>
      <c r="J11767" s="32"/>
      <c r="K11767" s="32"/>
      <c r="L11767" s="32"/>
    </row>
    <row r="11768" spans="7:12" x14ac:dyDescent="0.2">
      <c r="G11768" s="32"/>
      <c r="H11768" s="32"/>
      <c r="I11768" s="32"/>
      <c r="J11768" s="32"/>
      <c r="K11768" s="32"/>
      <c r="L11768" s="32"/>
    </row>
    <row r="11769" spans="7:12" x14ac:dyDescent="0.2">
      <c r="G11769" s="32"/>
      <c r="H11769" s="32"/>
      <c r="I11769" s="32"/>
      <c r="J11769" s="32"/>
      <c r="K11769" s="32"/>
      <c r="L11769" s="32"/>
    </row>
    <row r="11770" spans="7:12" x14ac:dyDescent="0.2">
      <c r="G11770" s="32"/>
      <c r="H11770" s="32"/>
      <c r="I11770" s="32"/>
      <c r="J11770" s="32"/>
      <c r="K11770" s="32"/>
      <c r="L11770" s="32"/>
    </row>
    <row r="11771" spans="7:12" x14ac:dyDescent="0.2">
      <c r="G11771" s="32"/>
      <c r="H11771" s="32"/>
      <c r="I11771" s="32"/>
      <c r="J11771" s="32"/>
      <c r="K11771" s="32"/>
      <c r="L11771" s="32"/>
    </row>
    <row r="11772" spans="7:12" x14ac:dyDescent="0.2">
      <c r="G11772" s="32"/>
      <c r="H11772" s="32"/>
      <c r="I11772" s="32"/>
      <c r="J11772" s="32"/>
      <c r="K11772" s="32"/>
      <c r="L11772" s="32"/>
    </row>
    <row r="11773" spans="7:12" x14ac:dyDescent="0.2">
      <c r="G11773" s="32"/>
      <c r="H11773" s="32"/>
      <c r="I11773" s="32"/>
      <c r="J11773" s="32"/>
      <c r="K11773" s="32"/>
      <c r="L11773" s="32"/>
    </row>
    <row r="11774" spans="7:12" x14ac:dyDescent="0.2">
      <c r="G11774" s="32"/>
      <c r="H11774" s="32"/>
      <c r="I11774" s="32"/>
      <c r="J11774" s="32"/>
      <c r="K11774" s="32"/>
      <c r="L11774" s="32"/>
    </row>
    <row r="11775" spans="7:12" x14ac:dyDescent="0.2">
      <c r="G11775" s="32"/>
      <c r="H11775" s="32"/>
      <c r="I11775" s="32"/>
      <c r="J11775" s="32"/>
      <c r="K11775" s="32"/>
      <c r="L11775" s="32"/>
    </row>
    <row r="11776" spans="7:12" x14ac:dyDescent="0.2">
      <c r="G11776" s="32"/>
      <c r="H11776" s="32"/>
      <c r="I11776" s="32"/>
      <c r="J11776" s="32"/>
      <c r="K11776" s="32"/>
      <c r="L11776" s="32"/>
    </row>
    <row r="11777" spans="7:12" x14ac:dyDescent="0.2">
      <c r="G11777" s="32"/>
      <c r="H11777" s="32"/>
      <c r="I11777" s="32"/>
      <c r="J11777" s="32"/>
      <c r="K11777" s="32"/>
      <c r="L11777" s="32"/>
    </row>
    <row r="11778" spans="7:12" x14ac:dyDescent="0.2">
      <c r="G11778" s="32"/>
      <c r="H11778" s="32"/>
      <c r="I11778" s="32"/>
      <c r="J11778" s="32"/>
      <c r="K11778" s="32"/>
      <c r="L11778" s="32"/>
    </row>
    <row r="11779" spans="7:12" x14ac:dyDescent="0.2">
      <c r="G11779" s="32"/>
      <c r="H11779" s="32"/>
      <c r="I11779" s="32"/>
      <c r="J11779" s="32"/>
      <c r="K11779" s="32"/>
      <c r="L11779" s="32"/>
    </row>
    <row r="11780" spans="7:12" x14ac:dyDescent="0.2">
      <c r="G11780" s="32"/>
      <c r="H11780" s="32"/>
      <c r="I11780" s="32"/>
      <c r="J11780" s="32"/>
      <c r="K11780" s="32"/>
      <c r="L11780" s="32"/>
    </row>
    <row r="11781" spans="7:12" x14ac:dyDescent="0.2">
      <c r="G11781" s="32"/>
      <c r="H11781" s="32"/>
      <c r="I11781" s="32"/>
      <c r="J11781" s="32"/>
      <c r="K11781" s="32"/>
      <c r="L11781" s="32"/>
    </row>
    <row r="11782" spans="7:12" x14ac:dyDescent="0.2">
      <c r="G11782" s="32"/>
      <c r="H11782" s="32"/>
      <c r="I11782" s="32"/>
      <c r="J11782" s="32"/>
      <c r="K11782" s="32"/>
      <c r="L11782" s="32"/>
    </row>
    <row r="11783" spans="7:12" x14ac:dyDescent="0.2">
      <c r="G11783" s="32"/>
      <c r="H11783" s="32"/>
      <c r="I11783" s="32"/>
      <c r="J11783" s="32"/>
      <c r="K11783" s="32"/>
      <c r="L11783" s="32"/>
    </row>
    <row r="11784" spans="7:12" x14ac:dyDescent="0.2">
      <c r="G11784" s="32"/>
      <c r="H11784" s="32"/>
      <c r="I11784" s="32"/>
      <c r="J11784" s="32"/>
      <c r="K11784" s="32"/>
      <c r="L11784" s="32"/>
    </row>
    <row r="11785" spans="7:12" x14ac:dyDescent="0.2">
      <c r="G11785" s="32"/>
      <c r="H11785" s="32"/>
      <c r="I11785" s="32"/>
      <c r="J11785" s="32"/>
      <c r="K11785" s="32"/>
      <c r="L11785" s="32"/>
    </row>
    <row r="11786" spans="7:12" x14ac:dyDescent="0.2">
      <c r="G11786" s="32"/>
      <c r="H11786" s="32"/>
      <c r="I11786" s="32"/>
      <c r="J11786" s="32"/>
      <c r="K11786" s="32"/>
      <c r="L11786" s="32"/>
    </row>
    <row r="11787" spans="7:12" x14ac:dyDescent="0.2">
      <c r="G11787" s="32"/>
      <c r="H11787" s="32"/>
      <c r="I11787" s="32"/>
      <c r="J11787" s="32"/>
      <c r="K11787" s="32"/>
      <c r="L11787" s="32"/>
    </row>
    <row r="11788" spans="7:12" x14ac:dyDescent="0.2">
      <c r="G11788" s="32"/>
      <c r="H11788" s="32"/>
      <c r="I11788" s="32"/>
      <c r="J11788" s="32"/>
      <c r="K11788" s="32"/>
      <c r="L11788" s="32"/>
    </row>
    <row r="11789" spans="7:12" x14ac:dyDescent="0.2">
      <c r="G11789" s="32"/>
      <c r="H11789" s="32"/>
      <c r="I11789" s="32"/>
      <c r="J11789" s="32"/>
      <c r="K11789" s="32"/>
      <c r="L11789" s="32"/>
    </row>
    <row r="11790" spans="7:12" x14ac:dyDescent="0.2">
      <c r="G11790" s="32"/>
      <c r="H11790" s="32"/>
      <c r="I11790" s="32"/>
      <c r="J11790" s="32"/>
      <c r="K11790" s="32"/>
      <c r="L11790" s="32"/>
    </row>
    <row r="11791" spans="7:12" x14ac:dyDescent="0.2">
      <c r="G11791" s="32"/>
      <c r="H11791" s="32"/>
      <c r="I11791" s="32"/>
      <c r="J11791" s="32"/>
      <c r="K11791" s="32"/>
      <c r="L11791" s="32"/>
    </row>
    <row r="11792" spans="7:12" x14ac:dyDescent="0.2">
      <c r="G11792" s="32"/>
      <c r="H11792" s="32"/>
      <c r="I11792" s="32"/>
      <c r="J11792" s="32"/>
      <c r="K11792" s="32"/>
      <c r="L11792" s="32"/>
    </row>
    <row r="11793" spans="7:12" x14ac:dyDescent="0.2">
      <c r="G11793" s="32"/>
      <c r="H11793" s="32"/>
      <c r="I11793" s="32"/>
      <c r="J11793" s="32"/>
      <c r="K11793" s="32"/>
      <c r="L11793" s="32"/>
    </row>
    <row r="11794" spans="7:12" x14ac:dyDescent="0.2">
      <c r="G11794" s="32"/>
      <c r="H11794" s="32"/>
      <c r="I11794" s="32"/>
      <c r="J11794" s="32"/>
      <c r="K11794" s="32"/>
      <c r="L11794" s="32"/>
    </row>
    <row r="11795" spans="7:12" x14ac:dyDescent="0.2">
      <c r="G11795" s="32"/>
      <c r="H11795" s="32"/>
      <c r="I11795" s="32"/>
      <c r="J11795" s="32"/>
      <c r="K11795" s="32"/>
      <c r="L11795" s="32"/>
    </row>
    <row r="11796" spans="7:12" x14ac:dyDescent="0.2">
      <c r="G11796" s="32"/>
      <c r="H11796" s="32"/>
      <c r="I11796" s="32"/>
      <c r="J11796" s="32"/>
      <c r="K11796" s="32"/>
      <c r="L11796" s="32"/>
    </row>
    <row r="11797" spans="7:12" x14ac:dyDescent="0.2">
      <c r="G11797" s="32"/>
      <c r="H11797" s="32"/>
      <c r="I11797" s="32"/>
      <c r="J11797" s="32"/>
      <c r="K11797" s="32"/>
      <c r="L11797" s="32"/>
    </row>
    <row r="11798" spans="7:12" x14ac:dyDescent="0.2">
      <c r="G11798" s="32"/>
      <c r="H11798" s="32"/>
      <c r="I11798" s="32"/>
      <c r="J11798" s="32"/>
      <c r="K11798" s="32"/>
      <c r="L11798" s="32"/>
    </row>
    <row r="11799" spans="7:12" x14ac:dyDescent="0.2">
      <c r="G11799" s="32"/>
      <c r="H11799" s="32"/>
      <c r="I11799" s="32"/>
      <c r="J11799" s="32"/>
      <c r="K11799" s="32"/>
      <c r="L11799" s="32"/>
    </row>
    <row r="11800" spans="7:12" x14ac:dyDescent="0.2">
      <c r="G11800" s="32"/>
      <c r="H11800" s="32"/>
      <c r="I11800" s="32"/>
      <c r="J11800" s="32"/>
      <c r="K11800" s="32"/>
      <c r="L11800" s="32"/>
    </row>
    <row r="11801" spans="7:12" x14ac:dyDescent="0.2">
      <c r="G11801" s="32"/>
      <c r="H11801" s="32"/>
      <c r="I11801" s="32"/>
      <c r="J11801" s="32"/>
      <c r="K11801" s="32"/>
      <c r="L11801" s="32"/>
    </row>
    <row r="11802" spans="7:12" x14ac:dyDescent="0.2">
      <c r="G11802" s="32"/>
      <c r="H11802" s="32"/>
      <c r="I11802" s="32"/>
      <c r="J11802" s="32"/>
      <c r="K11802" s="32"/>
      <c r="L11802" s="32"/>
    </row>
    <row r="11803" spans="7:12" x14ac:dyDescent="0.2">
      <c r="G11803" s="32"/>
      <c r="H11803" s="32"/>
      <c r="I11803" s="32"/>
      <c r="J11803" s="32"/>
      <c r="K11803" s="32"/>
      <c r="L11803" s="32"/>
    </row>
    <row r="11804" spans="7:12" x14ac:dyDescent="0.2">
      <c r="G11804" s="32"/>
      <c r="H11804" s="32"/>
      <c r="I11804" s="32"/>
      <c r="J11804" s="32"/>
      <c r="K11804" s="32"/>
      <c r="L11804" s="32"/>
    </row>
    <row r="11805" spans="7:12" x14ac:dyDescent="0.2">
      <c r="G11805" s="32"/>
      <c r="H11805" s="32"/>
      <c r="I11805" s="32"/>
      <c r="J11805" s="32"/>
      <c r="K11805" s="32"/>
      <c r="L11805" s="32"/>
    </row>
    <row r="11806" spans="7:12" x14ac:dyDescent="0.2">
      <c r="G11806" s="32"/>
      <c r="H11806" s="32"/>
      <c r="I11806" s="32"/>
      <c r="J11806" s="32"/>
      <c r="K11806" s="32"/>
      <c r="L11806" s="32"/>
    </row>
    <row r="11807" spans="7:12" x14ac:dyDescent="0.2">
      <c r="G11807" s="32"/>
      <c r="H11807" s="32"/>
      <c r="I11807" s="32"/>
      <c r="J11807" s="32"/>
      <c r="K11807" s="32"/>
      <c r="L11807" s="32"/>
    </row>
    <row r="11808" spans="7:12" x14ac:dyDescent="0.2">
      <c r="G11808" s="32"/>
      <c r="H11808" s="32"/>
      <c r="I11808" s="32"/>
      <c r="J11808" s="32"/>
      <c r="K11808" s="32"/>
      <c r="L11808" s="32"/>
    </row>
    <row r="11809" spans="7:12" x14ac:dyDescent="0.2">
      <c r="G11809" s="32"/>
      <c r="H11809" s="32"/>
      <c r="I11809" s="32"/>
      <c r="J11809" s="32"/>
      <c r="K11809" s="32"/>
      <c r="L11809" s="32"/>
    </row>
    <row r="11810" spans="7:12" x14ac:dyDescent="0.2">
      <c r="G11810" s="32"/>
      <c r="H11810" s="32"/>
      <c r="I11810" s="32"/>
      <c r="J11810" s="32"/>
      <c r="K11810" s="32"/>
      <c r="L11810" s="32"/>
    </row>
    <row r="11811" spans="7:12" x14ac:dyDescent="0.2">
      <c r="G11811" s="32"/>
      <c r="H11811" s="32"/>
      <c r="I11811" s="32"/>
      <c r="J11811" s="32"/>
      <c r="K11811" s="32"/>
      <c r="L11811" s="32"/>
    </row>
    <row r="11812" spans="7:12" x14ac:dyDescent="0.2">
      <c r="G11812" s="32"/>
      <c r="H11812" s="32"/>
      <c r="I11812" s="32"/>
      <c r="J11812" s="32"/>
      <c r="K11812" s="32"/>
      <c r="L11812" s="32"/>
    </row>
    <row r="11813" spans="7:12" x14ac:dyDescent="0.2">
      <c r="G11813" s="32"/>
      <c r="H11813" s="32"/>
      <c r="I11813" s="32"/>
      <c r="J11813" s="32"/>
      <c r="K11813" s="32"/>
      <c r="L11813" s="32"/>
    </row>
    <row r="11814" spans="7:12" x14ac:dyDescent="0.2">
      <c r="G11814" s="32"/>
      <c r="H11814" s="32"/>
      <c r="I11814" s="32"/>
      <c r="J11814" s="32"/>
      <c r="K11814" s="32"/>
      <c r="L11814" s="32"/>
    </row>
    <row r="11815" spans="7:12" x14ac:dyDescent="0.2">
      <c r="G11815" s="32"/>
      <c r="H11815" s="32"/>
      <c r="I11815" s="32"/>
      <c r="J11815" s="32"/>
      <c r="K11815" s="32"/>
      <c r="L11815" s="32"/>
    </row>
    <row r="11816" spans="7:12" x14ac:dyDescent="0.2">
      <c r="G11816" s="32"/>
      <c r="H11816" s="32"/>
      <c r="I11816" s="32"/>
      <c r="J11816" s="32"/>
      <c r="K11816" s="32"/>
      <c r="L11816" s="32"/>
    </row>
    <row r="11817" spans="7:12" x14ac:dyDescent="0.2">
      <c r="G11817" s="32"/>
      <c r="H11817" s="32"/>
      <c r="I11817" s="32"/>
      <c r="J11817" s="32"/>
      <c r="K11817" s="32"/>
      <c r="L11817" s="32"/>
    </row>
    <row r="11818" spans="7:12" x14ac:dyDescent="0.2">
      <c r="G11818" s="32"/>
      <c r="H11818" s="32"/>
      <c r="I11818" s="32"/>
      <c r="J11818" s="32"/>
      <c r="K11818" s="32"/>
      <c r="L11818" s="32"/>
    </row>
    <row r="11819" spans="7:12" x14ac:dyDescent="0.2">
      <c r="G11819" s="32"/>
      <c r="H11819" s="32"/>
      <c r="I11819" s="32"/>
      <c r="J11819" s="32"/>
      <c r="K11819" s="32"/>
      <c r="L11819" s="32"/>
    </row>
    <row r="11820" spans="7:12" x14ac:dyDescent="0.2">
      <c r="G11820" s="32"/>
      <c r="H11820" s="32"/>
      <c r="I11820" s="32"/>
      <c r="J11820" s="32"/>
      <c r="K11820" s="32"/>
      <c r="L11820" s="32"/>
    </row>
    <row r="11821" spans="7:12" x14ac:dyDescent="0.2">
      <c r="G11821" s="32"/>
      <c r="H11821" s="32"/>
      <c r="I11821" s="32"/>
      <c r="J11821" s="32"/>
      <c r="K11821" s="32"/>
      <c r="L11821" s="32"/>
    </row>
    <row r="11822" spans="7:12" x14ac:dyDescent="0.2">
      <c r="G11822" s="32"/>
      <c r="H11822" s="32"/>
      <c r="I11822" s="32"/>
      <c r="J11822" s="32"/>
      <c r="K11822" s="32"/>
      <c r="L11822" s="32"/>
    </row>
    <row r="11823" spans="7:12" x14ac:dyDescent="0.2">
      <c r="G11823" s="32"/>
      <c r="H11823" s="32"/>
      <c r="I11823" s="32"/>
      <c r="J11823" s="32"/>
      <c r="K11823" s="32"/>
      <c r="L11823" s="32"/>
    </row>
    <row r="11824" spans="7:12" x14ac:dyDescent="0.2">
      <c r="G11824" s="32"/>
      <c r="H11824" s="32"/>
      <c r="I11824" s="32"/>
      <c r="J11824" s="32"/>
      <c r="K11824" s="32"/>
      <c r="L11824" s="32"/>
    </row>
    <row r="11825" spans="7:12" x14ac:dyDescent="0.2">
      <c r="G11825" s="32"/>
      <c r="H11825" s="32"/>
      <c r="I11825" s="32"/>
      <c r="J11825" s="32"/>
      <c r="K11825" s="32"/>
      <c r="L11825" s="32"/>
    </row>
    <row r="11826" spans="7:12" x14ac:dyDescent="0.2">
      <c r="G11826" s="32"/>
      <c r="H11826" s="32"/>
      <c r="I11826" s="32"/>
      <c r="J11826" s="32"/>
      <c r="K11826" s="32"/>
      <c r="L11826" s="32"/>
    </row>
    <row r="11827" spans="7:12" x14ac:dyDescent="0.2">
      <c r="G11827" s="32"/>
      <c r="H11827" s="32"/>
      <c r="I11827" s="32"/>
      <c r="J11827" s="32"/>
      <c r="K11827" s="32"/>
      <c r="L11827" s="32"/>
    </row>
    <row r="11828" spans="7:12" x14ac:dyDescent="0.2">
      <c r="G11828" s="32"/>
      <c r="H11828" s="32"/>
      <c r="I11828" s="32"/>
      <c r="J11828" s="32"/>
      <c r="K11828" s="32"/>
      <c r="L11828" s="32"/>
    </row>
    <row r="11829" spans="7:12" x14ac:dyDescent="0.2">
      <c r="G11829" s="32"/>
      <c r="H11829" s="32"/>
      <c r="I11829" s="32"/>
      <c r="J11829" s="32"/>
      <c r="K11829" s="32"/>
      <c r="L11829" s="32"/>
    </row>
    <row r="11830" spans="7:12" x14ac:dyDescent="0.2">
      <c r="G11830" s="32"/>
      <c r="H11830" s="32"/>
      <c r="I11830" s="32"/>
      <c r="J11830" s="32"/>
      <c r="K11830" s="32"/>
      <c r="L11830" s="32"/>
    </row>
    <row r="11831" spans="7:12" x14ac:dyDescent="0.2">
      <c r="G11831" s="32"/>
      <c r="H11831" s="32"/>
      <c r="I11831" s="32"/>
      <c r="J11831" s="32"/>
      <c r="K11831" s="32"/>
      <c r="L11831" s="32"/>
    </row>
    <row r="11832" spans="7:12" x14ac:dyDescent="0.2">
      <c r="G11832" s="32"/>
      <c r="H11832" s="32"/>
      <c r="I11832" s="32"/>
      <c r="J11832" s="32"/>
      <c r="K11832" s="32"/>
      <c r="L11832" s="32"/>
    </row>
    <row r="11833" spans="7:12" x14ac:dyDescent="0.2">
      <c r="G11833" s="32"/>
      <c r="H11833" s="32"/>
      <c r="I11833" s="32"/>
      <c r="J11833" s="32"/>
      <c r="K11833" s="32"/>
      <c r="L11833" s="32"/>
    </row>
    <row r="11834" spans="7:12" x14ac:dyDescent="0.2">
      <c r="G11834" s="32"/>
      <c r="H11834" s="32"/>
      <c r="I11834" s="32"/>
      <c r="J11834" s="32"/>
      <c r="K11834" s="32"/>
      <c r="L11834" s="32"/>
    </row>
    <row r="11835" spans="7:12" x14ac:dyDescent="0.2">
      <c r="G11835" s="32"/>
      <c r="H11835" s="32"/>
      <c r="I11835" s="32"/>
      <c r="J11835" s="32"/>
      <c r="K11835" s="32"/>
      <c r="L11835" s="32"/>
    </row>
    <row r="11836" spans="7:12" x14ac:dyDescent="0.2">
      <c r="G11836" s="32"/>
      <c r="H11836" s="32"/>
      <c r="I11836" s="32"/>
      <c r="J11836" s="32"/>
      <c r="K11836" s="32"/>
      <c r="L11836" s="32"/>
    </row>
    <row r="11837" spans="7:12" x14ac:dyDescent="0.2">
      <c r="G11837" s="32"/>
      <c r="H11837" s="32"/>
      <c r="I11837" s="32"/>
      <c r="J11837" s="32"/>
      <c r="K11837" s="32"/>
      <c r="L11837" s="32"/>
    </row>
    <row r="11838" spans="7:12" x14ac:dyDescent="0.2">
      <c r="G11838" s="32"/>
      <c r="H11838" s="32"/>
      <c r="I11838" s="32"/>
      <c r="J11838" s="32"/>
      <c r="K11838" s="32"/>
      <c r="L11838" s="32"/>
    </row>
    <row r="11839" spans="7:12" x14ac:dyDescent="0.2">
      <c r="G11839" s="32"/>
      <c r="H11839" s="32"/>
      <c r="I11839" s="32"/>
      <c r="J11839" s="32"/>
      <c r="K11839" s="32"/>
      <c r="L11839" s="32"/>
    </row>
    <row r="11840" spans="7:12" x14ac:dyDescent="0.2">
      <c r="G11840" s="32"/>
      <c r="H11840" s="32"/>
      <c r="I11840" s="32"/>
      <c r="J11840" s="32"/>
      <c r="K11840" s="32"/>
      <c r="L11840" s="32"/>
    </row>
    <row r="11841" spans="7:12" x14ac:dyDescent="0.2">
      <c r="G11841" s="32"/>
      <c r="H11841" s="32"/>
      <c r="I11841" s="32"/>
      <c r="J11841" s="32"/>
      <c r="K11841" s="32"/>
      <c r="L11841" s="32"/>
    </row>
    <row r="11842" spans="7:12" x14ac:dyDescent="0.2">
      <c r="G11842" s="32"/>
      <c r="H11842" s="32"/>
      <c r="I11842" s="32"/>
      <c r="J11842" s="32"/>
      <c r="K11842" s="32"/>
      <c r="L11842" s="32"/>
    </row>
    <row r="11843" spans="7:12" x14ac:dyDescent="0.2">
      <c r="G11843" s="32"/>
      <c r="H11843" s="32"/>
      <c r="I11843" s="32"/>
      <c r="J11843" s="32"/>
      <c r="K11843" s="32"/>
      <c r="L11843" s="32"/>
    </row>
    <row r="11844" spans="7:12" x14ac:dyDescent="0.2">
      <c r="G11844" s="32"/>
      <c r="H11844" s="32"/>
      <c r="I11844" s="32"/>
      <c r="J11844" s="32"/>
      <c r="K11844" s="32"/>
      <c r="L11844" s="32"/>
    </row>
    <row r="11845" spans="7:12" x14ac:dyDescent="0.2">
      <c r="G11845" s="32"/>
      <c r="H11845" s="32"/>
      <c r="I11845" s="32"/>
      <c r="J11845" s="32"/>
      <c r="K11845" s="32"/>
      <c r="L11845" s="32"/>
    </row>
    <row r="11846" spans="7:12" x14ac:dyDescent="0.2">
      <c r="G11846" s="32"/>
      <c r="H11846" s="32"/>
      <c r="I11846" s="32"/>
      <c r="J11846" s="32"/>
      <c r="K11846" s="32"/>
      <c r="L11846" s="32"/>
    </row>
    <row r="11847" spans="7:12" x14ac:dyDescent="0.2">
      <c r="G11847" s="32"/>
      <c r="H11847" s="32"/>
      <c r="I11847" s="32"/>
      <c r="J11847" s="32"/>
      <c r="K11847" s="32"/>
      <c r="L11847" s="32"/>
    </row>
    <row r="11848" spans="7:12" x14ac:dyDescent="0.2">
      <c r="G11848" s="32"/>
      <c r="H11848" s="32"/>
      <c r="I11848" s="32"/>
      <c r="J11848" s="32"/>
      <c r="K11848" s="32"/>
      <c r="L11848" s="32"/>
    </row>
    <row r="11849" spans="7:12" x14ac:dyDescent="0.2">
      <c r="G11849" s="32"/>
      <c r="H11849" s="32"/>
      <c r="I11849" s="32"/>
      <c r="J11849" s="32"/>
      <c r="K11849" s="32"/>
      <c r="L11849" s="32"/>
    </row>
    <row r="11850" spans="7:12" x14ac:dyDescent="0.2">
      <c r="G11850" s="32"/>
      <c r="H11850" s="32"/>
      <c r="I11850" s="32"/>
      <c r="J11850" s="32"/>
      <c r="K11850" s="32"/>
      <c r="L11850" s="32"/>
    </row>
    <row r="11851" spans="7:12" x14ac:dyDescent="0.2">
      <c r="G11851" s="32"/>
      <c r="H11851" s="32"/>
      <c r="I11851" s="32"/>
      <c r="J11851" s="32"/>
      <c r="K11851" s="32"/>
      <c r="L11851" s="32"/>
    </row>
    <row r="11852" spans="7:12" x14ac:dyDescent="0.2">
      <c r="G11852" s="32"/>
      <c r="H11852" s="32"/>
      <c r="I11852" s="32"/>
      <c r="J11852" s="32"/>
      <c r="K11852" s="32"/>
      <c r="L11852" s="32"/>
    </row>
    <row r="11853" spans="7:12" x14ac:dyDescent="0.2">
      <c r="G11853" s="32"/>
      <c r="H11853" s="32"/>
      <c r="I11853" s="32"/>
      <c r="J11853" s="32"/>
      <c r="K11853" s="32"/>
      <c r="L11853" s="32"/>
    </row>
    <row r="11854" spans="7:12" x14ac:dyDescent="0.2">
      <c r="G11854" s="32"/>
      <c r="H11854" s="32"/>
      <c r="I11854" s="32"/>
      <c r="J11854" s="32"/>
      <c r="K11854" s="32"/>
      <c r="L11854" s="32"/>
    </row>
    <row r="11855" spans="7:12" x14ac:dyDescent="0.2">
      <c r="G11855" s="32"/>
      <c r="H11855" s="32"/>
      <c r="I11855" s="32"/>
      <c r="J11855" s="32"/>
      <c r="K11855" s="32"/>
      <c r="L11855" s="32"/>
    </row>
    <row r="11856" spans="7:12" x14ac:dyDescent="0.2">
      <c r="G11856" s="32"/>
      <c r="H11856" s="32"/>
      <c r="I11856" s="32"/>
      <c r="J11856" s="32"/>
      <c r="K11856" s="32"/>
      <c r="L11856" s="32"/>
    </row>
    <row r="11857" spans="7:12" x14ac:dyDescent="0.2">
      <c r="G11857" s="32"/>
      <c r="H11857" s="32"/>
      <c r="I11857" s="32"/>
      <c r="J11857" s="32"/>
      <c r="K11857" s="32"/>
      <c r="L11857" s="32"/>
    </row>
    <row r="11858" spans="7:12" x14ac:dyDescent="0.2">
      <c r="G11858" s="32"/>
      <c r="H11858" s="32"/>
      <c r="I11858" s="32"/>
      <c r="J11858" s="32"/>
      <c r="K11858" s="32"/>
      <c r="L11858" s="32"/>
    </row>
    <row r="11859" spans="7:12" x14ac:dyDescent="0.2">
      <c r="G11859" s="32"/>
      <c r="H11859" s="32"/>
      <c r="I11859" s="32"/>
      <c r="J11859" s="32"/>
      <c r="K11859" s="32"/>
      <c r="L11859" s="32"/>
    </row>
    <row r="11860" spans="7:12" x14ac:dyDescent="0.2">
      <c r="G11860" s="32"/>
      <c r="H11860" s="32"/>
      <c r="I11860" s="32"/>
      <c r="J11860" s="32"/>
      <c r="K11860" s="32"/>
      <c r="L11860" s="32"/>
    </row>
    <row r="11861" spans="7:12" x14ac:dyDescent="0.2">
      <c r="G11861" s="32"/>
      <c r="H11861" s="32"/>
      <c r="I11861" s="32"/>
      <c r="J11861" s="32"/>
      <c r="K11861" s="32"/>
      <c r="L11861" s="32"/>
    </row>
    <row r="11862" spans="7:12" x14ac:dyDescent="0.2">
      <c r="G11862" s="32"/>
      <c r="H11862" s="32"/>
      <c r="I11862" s="32"/>
      <c r="J11862" s="32"/>
      <c r="K11862" s="32"/>
      <c r="L11862" s="32"/>
    </row>
    <row r="11863" spans="7:12" x14ac:dyDescent="0.2">
      <c r="G11863" s="32"/>
      <c r="H11863" s="32"/>
      <c r="I11863" s="32"/>
      <c r="J11863" s="32"/>
      <c r="K11863" s="32"/>
      <c r="L11863" s="32"/>
    </row>
    <row r="11864" spans="7:12" x14ac:dyDescent="0.2">
      <c r="G11864" s="32"/>
      <c r="H11864" s="32"/>
      <c r="I11864" s="32"/>
      <c r="J11864" s="32"/>
      <c r="K11864" s="32"/>
      <c r="L11864" s="32"/>
    </row>
    <row r="11865" spans="7:12" x14ac:dyDescent="0.2">
      <c r="G11865" s="32"/>
      <c r="H11865" s="32"/>
      <c r="I11865" s="32"/>
      <c r="J11865" s="32"/>
      <c r="K11865" s="32"/>
      <c r="L11865" s="32"/>
    </row>
    <row r="11866" spans="7:12" x14ac:dyDescent="0.2">
      <c r="G11866" s="32"/>
      <c r="H11866" s="32"/>
      <c r="I11866" s="32"/>
      <c r="J11866" s="32"/>
      <c r="K11866" s="32"/>
      <c r="L11866" s="32"/>
    </row>
    <row r="11867" spans="7:12" x14ac:dyDescent="0.2">
      <c r="G11867" s="32"/>
      <c r="H11867" s="32"/>
      <c r="I11867" s="32"/>
      <c r="J11867" s="32"/>
      <c r="K11867" s="32"/>
      <c r="L11867" s="32"/>
    </row>
    <row r="11868" spans="7:12" x14ac:dyDescent="0.2">
      <c r="G11868" s="32"/>
      <c r="H11868" s="32"/>
      <c r="I11868" s="32"/>
      <c r="J11868" s="32"/>
      <c r="K11868" s="32"/>
      <c r="L11868" s="32"/>
    </row>
    <row r="11869" spans="7:12" x14ac:dyDescent="0.2">
      <c r="G11869" s="32"/>
      <c r="H11869" s="32"/>
      <c r="I11869" s="32"/>
      <c r="J11869" s="32"/>
      <c r="K11869" s="32"/>
      <c r="L11869" s="32"/>
    </row>
    <row r="11870" spans="7:12" x14ac:dyDescent="0.2">
      <c r="G11870" s="32"/>
      <c r="H11870" s="32"/>
      <c r="I11870" s="32"/>
      <c r="J11870" s="32"/>
      <c r="K11870" s="32"/>
      <c r="L11870" s="32"/>
    </row>
    <row r="11871" spans="7:12" x14ac:dyDescent="0.2">
      <c r="G11871" s="32"/>
      <c r="H11871" s="32"/>
      <c r="I11871" s="32"/>
      <c r="J11871" s="32"/>
      <c r="K11871" s="32"/>
      <c r="L11871" s="32"/>
    </row>
    <row r="11872" spans="7:12" x14ac:dyDescent="0.2">
      <c r="G11872" s="32"/>
      <c r="H11872" s="32"/>
      <c r="I11872" s="32"/>
      <c r="J11872" s="32"/>
      <c r="K11872" s="32"/>
      <c r="L11872" s="32"/>
    </row>
    <row r="11873" spans="7:12" x14ac:dyDescent="0.2">
      <c r="G11873" s="32"/>
      <c r="H11873" s="32"/>
      <c r="I11873" s="32"/>
      <c r="J11873" s="32"/>
      <c r="K11873" s="32"/>
      <c r="L11873" s="32"/>
    </row>
    <row r="11874" spans="7:12" x14ac:dyDescent="0.2">
      <c r="G11874" s="32"/>
      <c r="H11874" s="32"/>
      <c r="I11874" s="32"/>
      <c r="J11874" s="32"/>
      <c r="K11874" s="32"/>
      <c r="L11874" s="32"/>
    </row>
    <row r="11875" spans="7:12" x14ac:dyDescent="0.2">
      <c r="G11875" s="32"/>
      <c r="H11875" s="32"/>
      <c r="I11875" s="32"/>
      <c r="J11875" s="32"/>
      <c r="K11875" s="32"/>
      <c r="L11875" s="32"/>
    </row>
    <row r="11876" spans="7:12" x14ac:dyDescent="0.2">
      <c r="G11876" s="32"/>
      <c r="H11876" s="32"/>
      <c r="I11876" s="32"/>
      <c r="J11876" s="32"/>
      <c r="K11876" s="32"/>
      <c r="L11876" s="32"/>
    </row>
    <row r="11877" spans="7:12" x14ac:dyDescent="0.2">
      <c r="G11877" s="32"/>
      <c r="H11877" s="32"/>
      <c r="I11877" s="32"/>
      <c r="J11877" s="32"/>
      <c r="K11877" s="32"/>
      <c r="L11877" s="32"/>
    </row>
    <row r="11878" spans="7:12" x14ac:dyDescent="0.2">
      <c r="G11878" s="32"/>
      <c r="H11878" s="32"/>
      <c r="I11878" s="32"/>
      <c r="J11878" s="32"/>
      <c r="K11878" s="32"/>
      <c r="L11878" s="32"/>
    </row>
    <row r="11879" spans="7:12" x14ac:dyDescent="0.2">
      <c r="G11879" s="32"/>
      <c r="H11879" s="32"/>
      <c r="I11879" s="32"/>
      <c r="J11879" s="32"/>
      <c r="K11879" s="32"/>
      <c r="L11879" s="32"/>
    </row>
    <row r="11880" spans="7:12" x14ac:dyDescent="0.2">
      <c r="G11880" s="32"/>
      <c r="H11880" s="32"/>
      <c r="I11880" s="32"/>
      <c r="J11880" s="32"/>
      <c r="K11880" s="32"/>
      <c r="L11880" s="32"/>
    </row>
    <row r="11881" spans="7:12" x14ac:dyDescent="0.2">
      <c r="G11881" s="32"/>
      <c r="H11881" s="32"/>
      <c r="I11881" s="32"/>
      <c r="J11881" s="32"/>
      <c r="K11881" s="32"/>
      <c r="L11881" s="32"/>
    </row>
    <row r="11882" spans="7:12" x14ac:dyDescent="0.2">
      <c r="G11882" s="32"/>
      <c r="H11882" s="32"/>
      <c r="I11882" s="32"/>
      <c r="J11882" s="32"/>
      <c r="K11882" s="32"/>
      <c r="L11882" s="32"/>
    </row>
    <row r="11883" spans="7:12" x14ac:dyDescent="0.2">
      <c r="G11883" s="32"/>
      <c r="H11883" s="32"/>
      <c r="I11883" s="32"/>
      <c r="J11883" s="32"/>
      <c r="K11883" s="32"/>
      <c r="L11883" s="32"/>
    </row>
    <row r="11884" spans="7:12" x14ac:dyDescent="0.2">
      <c r="G11884" s="32"/>
      <c r="H11884" s="32"/>
      <c r="I11884" s="32"/>
      <c r="J11884" s="32"/>
      <c r="K11884" s="32"/>
      <c r="L11884" s="32"/>
    </row>
    <row r="11885" spans="7:12" x14ac:dyDescent="0.2">
      <c r="G11885" s="32"/>
      <c r="H11885" s="32"/>
      <c r="I11885" s="32"/>
      <c r="J11885" s="32"/>
      <c r="K11885" s="32"/>
      <c r="L11885" s="32"/>
    </row>
    <row r="11886" spans="7:12" x14ac:dyDescent="0.2">
      <c r="G11886" s="32"/>
      <c r="H11886" s="32"/>
      <c r="I11886" s="32"/>
      <c r="J11886" s="32"/>
      <c r="K11886" s="32"/>
      <c r="L11886" s="32"/>
    </row>
    <row r="11887" spans="7:12" x14ac:dyDescent="0.2">
      <c r="G11887" s="32"/>
      <c r="H11887" s="32"/>
      <c r="I11887" s="32"/>
      <c r="J11887" s="32"/>
      <c r="K11887" s="32"/>
      <c r="L11887" s="32"/>
    </row>
    <row r="11888" spans="7:12" x14ac:dyDescent="0.2">
      <c r="G11888" s="32"/>
      <c r="H11888" s="32"/>
      <c r="I11888" s="32"/>
      <c r="J11888" s="32"/>
      <c r="K11888" s="32"/>
      <c r="L11888" s="32"/>
    </row>
    <row r="11889" spans="7:12" x14ac:dyDescent="0.2">
      <c r="G11889" s="32"/>
      <c r="H11889" s="32"/>
      <c r="I11889" s="32"/>
      <c r="J11889" s="32"/>
      <c r="K11889" s="32"/>
      <c r="L11889" s="32"/>
    </row>
    <row r="11890" spans="7:12" x14ac:dyDescent="0.2">
      <c r="G11890" s="32"/>
      <c r="H11890" s="32"/>
      <c r="I11890" s="32"/>
      <c r="J11890" s="32"/>
      <c r="K11890" s="32"/>
      <c r="L11890" s="32"/>
    </row>
    <row r="11891" spans="7:12" x14ac:dyDescent="0.2">
      <c r="G11891" s="32"/>
      <c r="H11891" s="32"/>
      <c r="I11891" s="32"/>
      <c r="J11891" s="32"/>
      <c r="K11891" s="32"/>
      <c r="L11891" s="32"/>
    </row>
    <row r="11892" spans="7:12" x14ac:dyDescent="0.2">
      <c r="G11892" s="32"/>
      <c r="H11892" s="32"/>
      <c r="I11892" s="32"/>
      <c r="J11892" s="32"/>
      <c r="K11892" s="32"/>
      <c r="L11892" s="32"/>
    </row>
    <row r="11893" spans="7:12" x14ac:dyDescent="0.2">
      <c r="G11893" s="32"/>
      <c r="H11893" s="32"/>
      <c r="I11893" s="32"/>
      <c r="J11893" s="32"/>
      <c r="K11893" s="32"/>
      <c r="L11893" s="32"/>
    </row>
    <row r="11894" spans="7:12" x14ac:dyDescent="0.2">
      <c r="G11894" s="32"/>
      <c r="H11894" s="32"/>
      <c r="I11894" s="32"/>
      <c r="J11894" s="32"/>
      <c r="K11894" s="32"/>
      <c r="L11894" s="32"/>
    </row>
    <row r="11895" spans="7:12" x14ac:dyDescent="0.2">
      <c r="G11895" s="32"/>
      <c r="H11895" s="32"/>
      <c r="I11895" s="32"/>
      <c r="J11895" s="32"/>
      <c r="K11895" s="32"/>
      <c r="L11895" s="32"/>
    </row>
    <row r="11896" spans="7:12" x14ac:dyDescent="0.2">
      <c r="G11896" s="32"/>
      <c r="H11896" s="32"/>
      <c r="I11896" s="32"/>
      <c r="J11896" s="32"/>
      <c r="K11896" s="32"/>
      <c r="L11896" s="32"/>
    </row>
    <row r="11897" spans="7:12" x14ac:dyDescent="0.2">
      <c r="G11897" s="32"/>
      <c r="H11897" s="32"/>
      <c r="I11897" s="32"/>
      <c r="J11897" s="32"/>
      <c r="K11897" s="32"/>
      <c r="L11897" s="32"/>
    </row>
    <row r="11898" spans="7:12" x14ac:dyDescent="0.2">
      <c r="G11898" s="32"/>
      <c r="H11898" s="32"/>
      <c r="I11898" s="32"/>
      <c r="J11898" s="32"/>
      <c r="K11898" s="32"/>
      <c r="L11898" s="32"/>
    </row>
    <row r="11899" spans="7:12" x14ac:dyDescent="0.2">
      <c r="G11899" s="32"/>
      <c r="H11899" s="32"/>
      <c r="I11899" s="32"/>
      <c r="J11899" s="32"/>
      <c r="K11899" s="32"/>
      <c r="L11899" s="32"/>
    </row>
    <row r="11900" spans="7:12" x14ac:dyDescent="0.2">
      <c r="G11900" s="32"/>
      <c r="H11900" s="32"/>
      <c r="I11900" s="32"/>
      <c r="J11900" s="32"/>
      <c r="K11900" s="32"/>
      <c r="L11900" s="32"/>
    </row>
    <row r="11901" spans="7:12" x14ac:dyDescent="0.2">
      <c r="G11901" s="32"/>
      <c r="H11901" s="32"/>
      <c r="I11901" s="32"/>
      <c r="J11901" s="32"/>
      <c r="K11901" s="32"/>
      <c r="L11901" s="32"/>
    </row>
    <row r="11902" spans="7:12" x14ac:dyDescent="0.2">
      <c r="G11902" s="32"/>
      <c r="H11902" s="32"/>
      <c r="I11902" s="32"/>
      <c r="J11902" s="32"/>
      <c r="K11902" s="32"/>
      <c r="L11902" s="32"/>
    </row>
    <row r="11903" spans="7:12" x14ac:dyDescent="0.2">
      <c r="G11903" s="32"/>
      <c r="H11903" s="32"/>
      <c r="I11903" s="32"/>
      <c r="J11903" s="32"/>
      <c r="K11903" s="32"/>
      <c r="L11903" s="32"/>
    </row>
    <row r="11904" spans="7:12" x14ac:dyDescent="0.2">
      <c r="G11904" s="32"/>
      <c r="H11904" s="32"/>
      <c r="I11904" s="32"/>
      <c r="J11904" s="32"/>
      <c r="K11904" s="32"/>
      <c r="L11904" s="32"/>
    </row>
    <row r="11905" spans="7:12" x14ac:dyDescent="0.2">
      <c r="G11905" s="32"/>
      <c r="H11905" s="32"/>
      <c r="I11905" s="32"/>
      <c r="J11905" s="32"/>
      <c r="K11905" s="32"/>
      <c r="L11905" s="32"/>
    </row>
    <row r="11906" spans="7:12" x14ac:dyDescent="0.2">
      <c r="G11906" s="32"/>
      <c r="H11906" s="32"/>
      <c r="I11906" s="32"/>
      <c r="J11906" s="32"/>
      <c r="K11906" s="32"/>
      <c r="L11906" s="32"/>
    </row>
    <row r="11907" spans="7:12" x14ac:dyDescent="0.2">
      <c r="G11907" s="32"/>
      <c r="H11907" s="32"/>
      <c r="I11907" s="32"/>
      <c r="J11907" s="32"/>
      <c r="K11907" s="32"/>
      <c r="L11907" s="32"/>
    </row>
    <row r="11908" spans="7:12" x14ac:dyDescent="0.2">
      <c r="G11908" s="32"/>
      <c r="H11908" s="32"/>
      <c r="I11908" s="32"/>
      <c r="J11908" s="32"/>
      <c r="K11908" s="32"/>
      <c r="L11908" s="32"/>
    </row>
    <row r="11909" spans="7:12" x14ac:dyDescent="0.2">
      <c r="G11909" s="32"/>
      <c r="H11909" s="32"/>
      <c r="I11909" s="32"/>
      <c r="J11909" s="32"/>
      <c r="K11909" s="32"/>
      <c r="L11909" s="32"/>
    </row>
    <row r="11910" spans="7:12" x14ac:dyDescent="0.2">
      <c r="G11910" s="32"/>
      <c r="H11910" s="32"/>
      <c r="I11910" s="32"/>
      <c r="J11910" s="32"/>
      <c r="K11910" s="32"/>
      <c r="L11910" s="32"/>
    </row>
    <row r="11911" spans="7:12" x14ac:dyDescent="0.2">
      <c r="G11911" s="32"/>
      <c r="H11911" s="32"/>
      <c r="I11911" s="32"/>
      <c r="J11911" s="32"/>
      <c r="K11911" s="32"/>
      <c r="L11911" s="32"/>
    </row>
    <row r="11912" spans="7:12" x14ac:dyDescent="0.2">
      <c r="G11912" s="32"/>
      <c r="H11912" s="32"/>
      <c r="I11912" s="32"/>
      <c r="J11912" s="32"/>
      <c r="K11912" s="32"/>
      <c r="L11912" s="32"/>
    </row>
    <row r="11913" spans="7:12" x14ac:dyDescent="0.2">
      <c r="G11913" s="32"/>
      <c r="H11913" s="32"/>
      <c r="I11913" s="32"/>
      <c r="J11913" s="32"/>
      <c r="K11913" s="32"/>
      <c r="L11913" s="32"/>
    </row>
    <row r="11914" spans="7:12" x14ac:dyDescent="0.2">
      <c r="G11914" s="32"/>
      <c r="H11914" s="32"/>
      <c r="I11914" s="32"/>
      <c r="J11914" s="32"/>
      <c r="K11914" s="32"/>
      <c r="L11914" s="32"/>
    </row>
    <row r="11915" spans="7:12" x14ac:dyDescent="0.2">
      <c r="G11915" s="32"/>
      <c r="H11915" s="32"/>
      <c r="I11915" s="32"/>
      <c r="J11915" s="32"/>
      <c r="K11915" s="32"/>
      <c r="L11915" s="32"/>
    </row>
    <row r="11916" spans="7:12" x14ac:dyDescent="0.2">
      <c r="G11916" s="32"/>
      <c r="H11916" s="32"/>
      <c r="I11916" s="32"/>
      <c r="J11916" s="32"/>
      <c r="K11916" s="32"/>
      <c r="L11916" s="32"/>
    </row>
    <row r="11917" spans="7:12" x14ac:dyDescent="0.2">
      <c r="G11917" s="32"/>
      <c r="H11917" s="32"/>
      <c r="I11917" s="32"/>
      <c r="J11917" s="32"/>
      <c r="K11917" s="32"/>
      <c r="L11917" s="32"/>
    </row>
    <row r="11918" spans="7:12" x14ac:dyDescent="0.2">
      <c r="G11918" s="32"/>
      <c r="H11918" s="32"/>
      <c r="I11918" s="32"/>
      <c r="J11918" s="32"/>
      <c r="K11918" s="32"/>
      <c r="L11918" s="32"/>
    </row>
    <row r="11919" spans="7:12" x14ac:dyDescent="0.2">
      <c r="G11919" s="32"/>
      <c r="H11919" s="32"/>
      <c r="I11919" s="32"/>
      <c r="J11919" s="32"/>
      <c r="K11919" s="32"/>
      <c r="L11919" s="32"/>
    </row>
    <row r="11920" spans="7:12" x14ac:dyDescent="0.2">
      <c r="G11920" s="32"/>
      <c r="H11920" s="32"/>
      <c r="I11920" s="32"/>
      <c r="J11920" s="32"/>
      <c r="K11920" s="32"/>
      <c r="L11920" s="32"/>
    </row>
    <row r="11921" spans="7:12" x14ac:dyDescent="0.2">
      <c r="G11921" s="32"/>
      <c r="H11921" s="32"/>
      <c r="I11921" s="32"/>
      <c r="J11921" s="32"/>
      <c r="K11921" s="32"/>
      <c r="L11921" s="32"/>
    </row>
    <row r="11922" spans="7:12" x14ac:dyDescent="0.2">
      <c r="G11922" s="32"/>
      <c r="H11922" s="32"/>
      <c r="I11922" s="32"/>
      <c r="J11922" s="32"/>
      <c r="K11922" s="32"/>
      <c r="L11922" s="32"/>
    </row>
    <row r="11923" spans="7:12" x14ac:dyDescent="0.2">
      <c r="G11923" s="32"/>
      <c r="H11923" s="32"/>
      <c r="I11923" s="32"/>
      <c r="J11923" s="32"/>
      <c r="K11923" s="32"/>
      <c r="L11923" s="32"/>
    </row>
    <row r="11924" spans="7:12" x14ac:dyDescent="0.2">
      <c r="G11924" s="32"/>
      <c r="H11924" s="32"/>
      <c r="I11924" s="32"/>
      <c r="J11924" s="32"/>
      <c r="K11924" s="32"/>
      <c r="L11924" s="32"/>
    </row>
    <row r="11925" spans="7:12" x14ac:dyDescent="0.2">
      <c r="G11925" s="32"/>
      <c r="H11925" s="32"/>
      <c r="I11925" s="32"/>
      <c r="J11925" s="32"/>
      <c r="K11925" s="32"/>
      <c r="L11925" s="32"/>
    </row>
    <row r="11926" spans="7:12" x14ac:dyDescent="0.2">
      <c r="G11926" s="32"/>
      <c r="H11926" s="32"/>
      <c r="I11926" s="32"/>
      <c r="J11926" s="32"/>
      <c r="K11926" s="32"/>
      <c r="L11926" s="32"/>
    </row>
    <row r="11927" spans="7:12" x14ac:dyDescent="0.2">
      <c r="G11927" s="32"/>
      <c r="H11927" s="32"/>
      <c r="I11927" s="32"/>
      <c r="J11927" s="32"/>
      <c r="K11927" s="32"/>
      <c r="L11927" s="32"/>
    </row>
    <row r="11928" spans="7:12" x14ac:dyDescent="0.2">
      <c r="G11928" s="32"/>
      <c r="H11928" s="32"/>
      <c r="I11928" s="32"/>
      <c r="J11928" s="32"/>
      <c r="K11928" s="32"/>
      <c r="L11928" s="32"/>
    </row>
    <row r="11929" spans="7:12" x14ac:dyDescent="0.2">
      <c r="G11929" s="32"/>
      <c r="H11929" s="32"/>
      <c r="I11929" s="32"/>
      <c r="J11929" s="32"/>
      <c r="K11929" s="32"/>
      <c r="L11929" s="32"/>
    </row>
    <row r="11930" spans="7:12" x14ac:dyDescent="0.2">
      <c r="G11930" s="32"/>
      <c r="H11930" s="32"/>
      <c r="I11930" s="32"/>
      <c r="J11930" s="32"/>
      <c r="K11930" s="32"/>
      <c r="L11930" s="32"/>
    </row>
    <row r="11931" spans="7:12" x14ac:dyDescent="0.2">
      <c r="G11931" s="32"/>
      <c r="H11931" s="32"/>
      <c r="I11931" s="32"/>
      <c r="J11931" s="32"/>
      <c r="K11931" s="32"/>
      <c r="L11931" s="32"/>
    </row>
    <row r="11932" spans="7:12" x14ac:dyDescent="0.2">
      <c r="G11932" s="32"/>
      <c r="H11932" s="32"/>
      <c r="I11932" s="32"/>
      <c r="J11932" s="32"/>
      <c r="K11932" s="32"/>
      <c r="L11932" s="32"/>
    </row>
    <row r="11933" spans="7:12" x14ac:dyDescent="0.2">
      <c r="G11933" s="32"/>
      <c r="H11933" s="32"/>
      <c r="I11933" s="32"/>
      <c r="J11933" s="32"/>
      <c r="K11933" s="32"/>
      <c r="L11933" s="32"/>
    </row>
    <row r="11934" spans="7:12" x14ac:dyDescent="0.2">
      <c r="G11934" s="32"/>
      <c r="H11934" s="32"/>
      <c r="I11934" s="32"/>
      <c r="J11934" s="32"/>
      <c r="K11934" s="32"/>
      <c r="L11934" s="32"/>
    </row>
    <row r="11935" spans="7:12" x14ac:dyDescent="0.2">
      <c r="G11935" s="32"/>
      <c r="H11935" s="32"/>
      <c r="I11935" s="32"/>
      <c r="J11935" s="32"/>
      <c r="K11935" s="32"/>
      <c r="L11935" s="32"/>
    </row>
    <row r="11936" spans="7:12" x14ac:dyDescent="0.2">
      <c r="G11936" s="32"/>
      <c r="H11936" s="32"/>
      <c r="I11936" s="32"/>
      <c r="J11936" s="32"/>
      <c r="K11936" s="32"/>
      <c r="L11936" s="32"/>
    </row>
    <row r="11937" spans="7:12" x14ac:dyDescent="0.2">
      <c r="G11937" s="32"/>
      <c r="H11937" s="32"/>
      <c r="I11937" s="32"/>
      <c r="J11937" s="32"/>
      <c r="K11937" s="32"/>
      <c r="L11937" s="32"/>
    </row>
    <row r="11938" spans="7:12" x14ac:dyDescent="0.2">
      <c r="G11938" s="32"/>
      <c r="H11938" s="32"/>
      <c r="I11938" s="32"/>
      <c r="J11938" s="32"/>
      <c r="K11938" s="32"/>
      <c r="L11938" s="32"/>
    </row>
    <row r="11939" spans="7:12" x14ac:dyDescent="0.2">
      <c r="G11939" s="32"/>
      <c r="H11939" s="32"/>
      <c r="I11939" s="32"/>
      <c r="J11939" s="32"/>
      <c r="K11939" s="32"/>
      <c r="L11939" s="32"/>
    </row>
    <row r="11940" spans="7:12" x14ac:dyDescent="0.2">
      <c r="G11940" s="32"/>
      <c r="H11940" s="32"/>
      <c r="I11940" s="32"/>
      <c r="J11940" s="32"/>
      <c r="K11940" s="32"/>
      <c r="L11940" s="32"/>
    </row>
    <row r="11941" spans="7:12" x14ac:dyDescent="0.2">
      <c r="G11941" s="32"/>
      <c r="H11941" s="32"/>
      <c r="I11941" s="32"/>
      <c r="J11941" s="32"/>
      <c r="K11941" s="32"/>
      <c r="L11941" s="32"/>
    </row>
    <row r="11942" spans="7:12" x14ac:dyDescent="0.2">
      <c r="G11942" s="32"/>
      <c r="H11942" s="32"/>
      <c r="I11942" s="32"/>
      <c r="J11942" s="32"/>
      <c r="K11942" s="32"/>
      <c r="L11942" s="32"/>
    </row>
    <row r="11943" spans="7:12" x14ac:dyDescent="0.2">
      <c r="G11943" s="32"/>
      <c r="H11943" s="32"/>
      <c r="I11943" s="32"/>
      <c r="J11943" s="32"/>
      <c r="K11943" s="32"/>
      <c r="L11943" s="32"/>
    </row>
    <row r="11944" spans="7:12" x14ac:dyDescent="0.2">
      <c r="G11944" s="32"/>
      <c r="H11944" s="32"/>
      <c r="I11944" s="32"/>
      <c r="J11944" s="32"/>
      <c r="K11944" s="32"/>
      <c r="L11944" s="32"/>
    </row>
    <row r="11945" spans="7:12" x14ac:dyDescent="0.2">
      <c r="G11945" s="32"/>
      <c r="H11945" s="32"/>
      <c r="I11945" s="32"/>
      <c r="J11945" s="32"/>
      <c r="K11945" s="32"/>
      <c r="L11945" s="32"/>
    </row>
    <row r="11946" spans="7:12" x14ac:dyDescent="0.2">
      <c r="G11946" s="32"/>
      <c r="H11946" s="32"/>
      <c r="I11946" s="32"/>
      <c r="J11946" s="32"/>
      <c r="K11946" s="32"/>
      <c r="L11946" s="32"/>
    </row>
    <row r="11947" spans="7:12" x14ac:dyDescent="0.2">
      <c r="G11947" s="32"/>
      <c r="H11947" s="32"/>
      <c r="I11947" s="32"/>
      <c r="J11947" s="32"/>
      <c r="K11947" s="32"/>
      <c r="L11947" s="32"/>
    </row>
    <row r="11948" spans="7:12" x14ac:dyDescent="0.2">
      <c r="G11948" s="32"/>
      <c r="H11948" s="32"/>
      <c r="I11948" s="32"/>
      <c r="J11948" s="32"/>
      <c r="K11948" s="32"/>
      <c r="L11948" s="32"/>
    </row>
    <row r="11949" spans="7:12" x14ac:dyDescent="0.2">
      <c r="G11949" s="32"/>
      <c r="H11949" s="32"/>
      <c r="I11949" s="32"/>
      <c r="J11949" s="32"/>
      <c r="K11949" s="32"/>
      <c r="L11949" s="32"/>
    </row>
    <row r="11950" spans="7:12" x14ac:dyDescent="0.2">
      <c r="G11950" s="32"/>
      <c r="H11950" s="32"/>
      <c r="I11950" s="32"/>
      <c r="J11950" s="32"/>
      <c r="K11950" s="32"/>
      <c r="L11950" s="32"/>
    </row>
    <row r="11951" spans="7:12" x14ac:dyDescent="0.2">
      <c r="G11951" s="32"/>
      <c r="H11951" s="32"/>
      <c r="I11951" s="32"/>
      <c r="J11951" s="32"/>
      <c r="K11951" s="32"/>
      <c r="L11951" s="32"/>
    </row>
    <row r="11952" spans="7:12" x14ac:dyDescent="0.2">
      <c r="G11952" s="32"/>
      <c r="H11952" s="32"/>
      <c r="I11952" s="32"/>
      <c r="J11952" s="32"/>
      <c r="K11952" s="32"/>
      <c r="L11952" s="32"/>
    </row>
    <row r="11953" spans="7:12" x14ac:dyDescent="0.2">
      <c r="G11953" s="32"/>
      <c r="H11953" s="32"/>
      <c r="I11953" s="32"/>
      <c r="J11953" s="32"/>
      <c r="K11953" s="32"/>
      <c r="L11953" s="32"/>
    </row>
    <row r="11954" spans="7:12" x14ac:dyDescent="0.2">
      <c r="G11954" s="32"/>
      <c r="H11954" s="32"/>
      <c r="I11954" s="32"/>
      <c r="J11954" s="32"/>
      <c r="K11954" s="32"/>
      <c r="L11954" s="32"/>
    </row>
    <row r="11955" spans="7:12" x14ac:dyDescent="0.2">
      <c r="G11955" s="32"/>
      <c r="H11955" s="32"/>
      <c r="I11955" s="32"/>
      <c r="J11955" s="32"/>
      <c r="K11955" s="32"/>
      <c r="L11955" s="32"/>
    </row>
    <row r="11956" spans="7:12" x14ac:dyDescent="0.2">
      <c r="G11956" s="32"/>
      <c r="H11956" s="32"/>
      <c r="I11956" s="32"/>
      <c r="J11956" s="32"/>
      <c r="K11956" s="32"/>
      <c r="L11956" s="32"/>
    </row>
    <row r="11957" spans="7:12" x14ac:dyDescent="0.2">
      <c r="G11957" s="32"/>
      <c r="H11957" s="32"/>
      <c r="I11957" s="32"/>
      <c r="J11957" s="32"/>
      <c r="K11957" s="32"/>
      <c r="L11957" s="32"/>
    </row>
    <row r="11958" spans="7:12" x14ac:dyDescent="0.2">
      <c r="G11958" s="32"/>
      <c r="H11958" s="32"/>
      <c r="I11958" s="32"/>
      <c r="J11958" s="32"/>
      <c r="K11958" s="32"/>
      <c r="L11958" s="32"/>
    </row>
    <row r="11959" spans="7:12" x14ac:dyDescent="0.2">
      <c r="G11959" s="32"/>
      <c r="H11959" s="32"/>
      <c r="I11959" s="32"/>
      <c r="J11959" s="32"/>
      <c r="K11959" s="32"/>
      <c r="L11959" s="32"/>
    </row>
    <row r="11960" spans="7:12" x14ac:dyDescent="0.2">
      <c r="G11960" s="32"/>
      <c r="H11960" s="32"/>
      <c r="I11960" s="32"/>
      <c r="J11960" s="32"/>
      <c r="K11960" s="32"/>
      <c r="L11960" s="32"/>
    </row>
    <row r="11961" spans="7:12" x14ac:dyDescent="0.2">
      <c r="G11961" s="32"/>
      <c r="H11961" s="32"/>
      <c r="I11961" s="32"/>
      <c r="J11961" s="32"/>
      <c r="K11961" s="32"/>
      <c r="L11961" s="32"/>
    </row>
    <row r="11962" spans="7:12" x14ac:dyDescent="0.2">
      <c r="G11962" s="32"/>
      <c r="H11962" s="32"/>
      <c r="I11962" s="32"/>
      <c r="J11962" s="32"/>
      <c r="K11962" s="32"/>
      <c r="L11962" s="32"/>
    </row>
    <row r="11963" spans="7:12" x14ac:dyDescent="0.2">
      <c r="G11963" s="32"/>
      <c r="H11963" s="32"/>
      <c r="I11963" s="32"/>
      <c r="J11963" s="32"/>
      <c r="K11963" s="32"/>
      <c r="L11963" s="32"/>
    </row>
    <row r="11964" spans="7:12" x14ac:dyDescent="0.2">
      <c r="G11964" s="32"/>
      <c r="H11964" s="32"/>
      <c r="I11964" s="32"/>
      <c r="J11964" s="32"/>
      <c r="K11964" s="32"/>
      <c r="L11964" s="32"/>
    </row>
    <row r="11965" spans="7:12" x14ac:dyDescent="0.2">
      <c r="G11965" s="32"/>
      <c r="H11965" s="32"/>
      <c r="I11965" s="32"/>
      <c r="J11965" s="32"/>
      <c r="K11965" s="32"/>
      <c r="L11965" s="32"/>
    </row>
    <row r="11966" spans="7:12" x14ac:dyDescent="0.2">
      <c r="G11966" s="32"/>
      <c r="H11966" s="32"/>
      <c r="I11966" s="32"/>
      <c r="J11966" s="32"/>
      <c r="K11966" s="32"/>
      <c r="L11966" s="32"/>
    </row>
    <row r="11967" spans="7:12" x14ac:dyDescent="0.2">
      <c r="G11967" s="32"/>
      <c r="H11967" s="32"/>
      <c r="I11967" s="32"/>
      <c r="J11967" s="32"/>
      <c r="K11967" s="32"/>
      <c r="L11967" s="32"/>
    </row>
    <row r="11968" spans="7:12" x14ac:dyDescent="0.2">
      <c r="G11968" s="32"/>
      <c r="H11968" s="32"/>
      <c r="I11968" s="32"/>
      <c r="J11968" s="32"/>
      <c r="K11968" s="32"/>
      <c r="L11968" s="32"/>
    </row>
    <row r="11969" spans="7:12" x14ac:dyDescent="0.2">
      <c r="G11969" s="32"/>
      <c r="H11969" s="32"/>
      <c r="I11969" s="32"/>
      <c r="J11969" s="32"/>
      <c r="K11969" s="32"/>
      <c r="L11969" s="32"/>
    </row>
    <row r="11970" spans="7:12" x14ac:dyDescent="0.2">
      <c r="G11970" s="32"/>
      <c r="H11970" s="32"/>
      <c r="I11970" s="32"/>
      <c r="J11970" s="32"/>
      <c r="K11970" s="32"/>
      <c r="L11970" s="32"/>
    </row>
    <row r="11971" spans="7:12" x14ac:dyDescent="0.2">
      <c r="G11971" s="32"/>
      <c r="H11971" s="32"/>
      <c r="I11971" s="32"/>
      <c r="J11971" s="32"/>
      <c r="K11971" s="32"/>
      <c r="L11971" s="32"/>
    </row>
    <row r="11972" spans="7:12" x14ac:dyDescent="0.2">
      <c r="G11972" s="32"/>
      <c r="H11972" s="32"/>
      <c r="I11972" s="32"/>
      <c r="J11972" s="32"/>
      <c r="K11972" s="32"/>
      <c r="L11972" s="32"/>
    </row>
    <row r="11973" spans="7:12" x14ac:dyDescent="0.2">
      <c r="G11973" s="32"/>
      <c r="H11973" s="32"/>
      <c r="I11973" s="32"/>
      <c r="J11973" s="32"/>
      <c r="K11973" s="32"/>
      <c r="L11973" s="32"/>
    </row>
    <row r="11974" spans="7:12" x14ac:dyDescent="0.2">
      <c r="G11974" s="32"/>
      <c r="H11974" s="32"/>
      <c r="I11974" s="32"/>
      <c r="J11974" s="32"/>
      <c r="K11974" s="32"/>
      <c r="L11974" s="32"/>
    </row>
    <row r="11975" spans="7:12" x14ac:dyDescent="0.2">
      <c r="G11975" s="32"/>
      <c r="H11975" s="32"/>
      <c r="I11975" s="32"/>
      <c r="J11975" s="32"/>
      <c r="K11975" s="32"/>
      <c r="L11975" s="32"/>
    </row>
    <row r="11976" spans="7:12" x14ac:dyDescent="0.2">
      <c r="G11976" s="32"/>
      <c r="H11976" s="32"/>
      <c r="I11976" s="32"/>
      <c r="J11976" s="32"/>
      <c r="K11976" s="32"/>
      <c r="L11976" s="32"/>
    </row>
    <row r="11977" spans="7:12" x14ac:dyDescent="0.2">
      <c r="G11977" s="32"/>
      <c r="H11977" s="32"/>
      <c r="I11977" s="32"/>
      <c r="J11977" s="32"/>
      <c r="K11977" s="32"/>
      <c r="L11977" s="32"/>
    </row>
    <row r="11978" spans="7:12" x14ac:dyDescent="0.2">
      <c r="G11978" s="32"/>
      <c r="H11978" s="32"/>
      <c r="I11978" s="32"/>
      <c r="J11978" s="32"/>
      <c r="K11978" s="32"/>
      <c r="L11978" s="32"/>
    </row>
    <row r="11979" spans="7:12" x14ac:dyDescent="0.2">
      <c r="G11979" s="32"/>
      <c r="H11979" s="32"/>
      <c r="I11979" s="32"/>
      <c r="J11979" s="32"/>
      <c r="K11979" s="32"/>
      <c r="L11979" s="32"/>
    </row>
    <row r="11980" spans="7:12" x14ac:dyDescent="0.2">
      <c r="G11980" s="32"/>
      <c r="H11980" s="32"/>
      <c r="I11980" s="32"/>
      <c r="J11980" s="32"/>
      <c r="K11980" s="32"/>
      <c r="L11980" s="32"/>
    </row>
    <row r="11981" spans="7:12" x14ac:dyDescent="0.2">
      <c r="G11981" s="32"/>
      <c r="H11981" s="32"/>
      <c r="I11981" s="32"/>
      <c r="J11981" s="32"/>
      <c r="K11981" s="32"/>
      <c r="L11981" s="32"/>
    </row>
    <row r="11982" spans="7:12" x14ac:dyDescent="0.2">
      <c r="G11982" s="32"/>
      <c r="H11982" s="32"/>
      <c r="I11982" s="32"/>
      <c r="J11982" s="32"/>
      <c r="K11982" s="32"/>
      <c r="L11982" s="32"/>
    </row>
    <row r="11983" spans="7:12" x14ac:dyDescent="0.2">
      <c r="G11983" s="32"/>
      <c r="H11983" s="32"/>
      <c r="I11983" s="32"/>
      <c r="J11983" s="32"/>
      <c r="K11983" s="32"/>
      <c r="L11983" s="32"/>
    </row>
    <row r="11984" spans="7:12" x14ac:dyDescent="0.2">
      <c r="G11984" s="32"/>
      <c r="H11984" s="32"/>
      <c r="I11984" s="32"/>
      <c r="J11984" s="32"/>
      <c r="K11984" s="32"/>
      <c r="L11984" s="32"/>
    </row>
    <row r="11985" spans="7:12" x14ac:dyDescent="0.2">
      <c r="G11985" s="32"/>
      <c r="H11985" s="32"/>
      <c r="I11985" s="32"/>
      <c r="J11985" s="32"/>
      <c r="K11985" s="32"/>
      <c r="L11985" s="32"/>
    </row>
    <row r="11986" spans="7:12" x14ac:dyDescent="0.2">
      <c r="G11986" s="32"/>
      <c r="H11986" s="32"/>
      <c r="I11986" s="32"/>
      <c r="J11986" s="32"/>
      <c r="K11986" s="32"/>
      <c r="L11986" s="32"/>
    </row>
    <row r="11987" spans="7:12" x14ac:dyDescent="0.2">
      <c r="G11987" s="32"/>
      <c r="H11987" s="32"/>
      <c r="I11987" s="32"/>
      <c r="J11987" s="32"/>
      <c r="K11987" s="32"/>
      <c r="L11987" s="32"/>
    </row>
    <row r="11988" spans="7:12" x14ac:dyDescent="0.2">
      <c r="G11988" s="32"/>
      <c r="H11988" s="32"/>
      <c r="I11988" s="32"/>
      <c r="J11988" s="32"/>
      <c r="K11988" s="32"/>
      <c r="L11988" s="32"/>
    </row>
    <row r="11989" spans="7:12" x14ac:dyDescent="0.2">
      <c r="G11989" s="32"/>
      <c r="H11989" s="32"/>
      <c r="I11989" s="32"/>
      <c r="J11989" s="32"/>
      <c r="K11989" s="32"/>
      <c r="L11989" s="32"/>
    </row>
    <row r="11990" spans="7:12" x14ac:dyDescent="0.2">
      <c r="G11990" s="32"/>
      <c r="H11990" s="32"/>
      <c r="I11990" s="32"/>
      <c r="J11990" s="32"/>
      <c r="K11990" s="32"/>
      <c r="L11990" s="32"/>
    </row>
    <row r="11991" spans="7:12" x14ac:dyDescent="0.2">
      <c r="G11991" s="32"/>
      <c r="H11991" s="32"/>
      <c r="I11991" s="32"/>
      <c r="J11991" s="32"/>
      <c r="K11991" s="32"/>
      <c r="L11991" s="32"/>
    </row>
    <row r="11992" spans="7:12" x14ac:dyDescent="0.2">
      <c r="G11992" s="32"/>
      <c r="H11992" s="32"/>
      <c r="I11992" s="32"/>
      <c r="J11992" s="32"/>
      <c r="K11992" s="32"/>
      <c r="L11992" s="32"/>
    </row>
    <row r="11993" spans="7:12" x14ac:dyDescent="0.2">
      <c r="G11993" s="32"/>
      <c r="H11993" s="32"/>
      <c r="I11993" s="32"/>
      <c r="J11993" s="32"/>
      <c r="K11993" s="32"/>
      <c r="L11993" s="32"/>
    </row>
    <row r="11994" spans="7:12" x14ac:dyDescent="0.2">
      <c r="G11994" s="32"/>
      <c r="H11994" s="32"/>
      <c r="I11994" s="32"/>
      <c r="J11994" s="32"/>
      <c r="K11994" s="32"/>
      <c r="L11994" s="32"/>
    </row>
    <row r="11995" spans="7:12" x14ac:dyDescent="0.2">
      <c r="G11995" s="32"/>
      <c r="H11995" s="32"/>
      <c r="I11995" s="32"/>
      <c r="J11995" s="32"/>
      <c r="K11995" s="32"/>
      <c r="L11995" s="32"/>
    </row>
    <row r="11996" spans="7:12" x14ac:dyDescent="0.2">
      <c r="G11996" s="32"/>
      <c r="H11996" s="32"/>
      <c r="I11996" s="32"/>
      <c r="J11996" s="32"/>
      <c r="K11996" s="32"/>
      <c r="L11996" s="32"/>
    </row>
    <row r="11997" spans="7:12" x14ac:dyDescent="0.2">
      <c r="G11997" s="32"/>
      <c r="H11997" s="32"/>
      <c r="I11997" s="32"/>
      <c r="J11997" s="32"/>
      <c r="K11997" s="32"/>
      <c r="L11997" s="32"/>
    </row>
    <row r="11998" spans="7:12" x14ac:dyDescent="0.2">
      <c r="G11998" s="32"/>
      <c r="H11998" s="32"/>
      <c r="I11998" s="32"/>
      <c r="J11998" s="32"/>
      <c r="K11998" s="32"/>
      <c r="L11998" s="32"/>
    </row>
    <row r="11999" spans="7:12" x14ac:dyDescent="0.2">
      <c r="G11999" s="32"/>
      <c r="H11999" s="32"/>
      <c r="I11999" s="32"/>
      <c r="J11999" s="32"/>
      <c r="K11999" s="32"/>
      <c r="L11999" s="32"/>
    </row>
    <row r="12000" spans="7:12" x14ac:dyDescent="0.2">
      <c r="G12000" s="32"/>
      <c r="H12000" s="32"/>
      <c r="I12000" s="32"/>
      <c r="J12000" s="32"/>
      <c r="K12000" s="32"/>
      <c r="L12000" s="32"/>
    </row>
    <row r="12001" spans="7:12" x14ac:dyDescent="0.2">
      <c r="G12001" s="32"/>
      <c r="H12001" s="32"/>
      <c r="I12001" s="32"/>
      <c r="J12001" s="32"/>
      <c r="K12001" s="32"/>
      <c r="L12001" s="32"/>
    </row>
    <row r="12002" spans="7:12" x14ac:dyDescent="0.2">
      <c r="G12002" s="32"/>
      <c r="H12002" s="32"/>
      <c r="I12002" s="32"/>
      <c r="J12002" s="32"/>
      <c r="K12002" s="32"/>
      <c r="L12002" s="32"/>
    </row>
    <row r="12003" spans="7:12" x14ac:dyDescent="0.2">
      <c r="G12003" s="32"/>
      <c r="H12003" s="32"/>
      <c r="I12003" s="32"/>
      <c r="J12003" s="32"/>
      <c r="K12003" s="32"/>
      <c r="L12003" s="32"/>
    </row>
    <row r="12004" spans="7:12" x14ac:dyDescent="0.2">
      <c r="G12004" s="32"/>
      <c r="H12004" s="32"/>
      <c r="I12004" s="32"/>
      <c r="J12004" s="32"/>
      <c r="K12004" s="32"/>
      <c r="L12004" s="32"/>
    </row>
    <row r="12005" spans="7:12" x14ac:dyDescent="0.2">
      <c r="G12005" s="32"/>
      <c r="H12005" s="32"/>
      <c r="I12005" s="32"/>
      <c r="J12005" s="32"/>
      <c r="K12005" s="32"/>
      <c r="L12005" s="32"/>
    </row>
    <row r="12006" spans="7:12" x14ac:dyDescent="0.2">
      <c r="G12006" s="32"/>
      <c r="H12006" s="32"/>
      <c r="I12006" s="32"/>
      <c r="J12006" s="32"/>
      <c r="K12006" s="32"/>
      <c r="L12006" s="32"/>
    </row>
    <row r="12007" spans="7:12" x14ac:dyDescent="0.2">
      <c r="G12007" s="32"/>
      <c r="H12007" s="32"/>
      <c r="I12007" s="32"/>
      <c r="J12007" s="32"/>
      <c r="K12007" s="32"/>
      <c r="L12007" s="32"/>
    </row>
    <row r="12008" spans="7:12" x14ac:dyDescent="0.2">
      <c r="G12008" s="32"/>
      <c r="H12008" s="32"/>
      <c r="I12008" s="32"/>
      <c r="J12008" s="32"/>
      <c r="K12008" s="32"/>
      <c r="L12008" s="32"/>
    </row>
    <row r="12009" spans="7:12" x14ac:dyDescent="0.2">
      <c r="G12009" s="32"/>
      <c r="H12009" s="32"/>
      <c r="I12009" s="32"/>
      <c r="J12009" s="32"/>
      <c r="K12009" s="32"/>
      <c r="L12009" s="32"/>
    </row>
    <row r="12010" spans="7:12" x14ac:dyDescent="0.2">
      <c r="G12010" s="32"/>
      <c r="H12010" s="32"/>
      <c r="I12010" s="32"/>
      <c r="J12010" s="32"/>
      <c r="K12010" s="32"/>
      <c r="L12010" s="32"/>
    </row>
    <row r="12011" spans="7:12" x14ac:dyDescent="0.2">
      <c r="G12011" s="32"/>
      <c r="H12011" s="32"/>
      <c r="I12011" s="32"/>
      <c r="J12011" s="32"/>
      <c r="K12011" s="32"/>
      <c r="L12011" s="32"/>
    </row>
    <row r="12012" spans="7:12" x14ac:dyDescent="0.2">
      <c r="G12012" s="32"/>
      <c r="H12012" s="32"/>
      <c r="I12012" s="32"/>
      <c r="J12012" s="32"/>
      <c r="K12012" s="32"/>
      <c r="L12012" s="32"/>
    </row>
    <row r="12013" spans="7:12" x14ac:dyDescent="0.2">
      <c r="G12013" s="32"/>
      <c r="H12013" s="32"/>
      <c r="I12013" s="32"/>
      <c r="J12013" s="32"/>
      <c r="K12013" s="32"/>
      <c r="L12013" s="32"/>
    </row>
    <row r="12014" spans="7:12" x14ac:dyDescent="0.2">
      <c r="G12014" s="32"/>
      <c r="H12014" s="32"/>
      <c r="I12014" s="32"/>
      <c r="J12014" s="32"/>
      <c r="K12014" s="32"/>
      <c r="L12014" s="32"/>
    </row>
    <row r="12015" spans="7:12" x14ac:dyDescent="0.2">
      <c r="G12015" s="32"/>
      <c r="H12015" s="32"/>
      <c r="I12015" s="32"/>
      <c r="J12015" s="32"/>
      <c r="K12015" s="32"/>
      <c r="L12015" s="32"/>
    </row>
    <row r="12016" spans="7:12" x14ac:dyDescent="0.2">
      <c r="G12016" s="32"/>
      <c r="H12016" s="32"/>
      <c r="I12016" s="32"/>
      <c r="J12016" s="32"/>
      <c r="K12016" s="32"/>
      <c r="L12016" s="32"/>
    </row>
    <row r="12017" spans="7:12" x14ac:dyDescent="0.2">
      <c r="G12017" s="32"/>
      <c r="H12017" s="32"/>
      <c r="I12017" s="32"/>
      <c r="J12017" s="32"/>
      <c r="K12017" s="32"/>
      <c r="L12017" s="32"/>
    </row>
    <row r="12018" spans="7:12" x14ac:dyDescent="0.2">
      <c r="G12018" s="32"/>
      <c r="H12018" s="32"/>
      <c r="I12018" s="32"/>
      <c r="J12018" s="32"/>
      <c r="K12018" s="32"/>
      <c r="L12018" s="32"/>
    </row>
    <row r="12019" spans="7:12" x14ac:dyDescent="0.2">
      <c r="G12019" s="32"/>
      <c r="H12019" s="32"/>
      <c r="I12019" s="32"/>
      <c r="J12019" s="32"/>
      <c r="K12019" s="32"/>
      <c r="L12019" s="32"/>
    </row>
    <row r="12020" spans="7:12" x14ac:dyDescent="0.2">
      <c r="G12020" s="32"/>
      <c r="H12020" s="32"/>
      <c r="I12020" s="32"/>
      <c r="J12020" s="32"/>
      <c r="K12020" s="32"/>
      <c r="L12020" s="32"/>
    </row>
    <row r="12021" spans="7:12" x14ac:dyDescent="0.2">
      <c r="G12021" s="32"/>
      <c r="H12021" s="32"/>
      <c r="I12021" s="32"/>
      <c r="J12021" s="32"/>
      <c r="K12021" s="32"/>
      <c r="L12021" s="32"/>
    </row>
    <row r="12022" spans="7:12" x14ac:dyDescent="0.2">
      <c r="G12022" s="32"/>
      <c r="H12022" s="32"/>
      <c r="I12022" s="32"/>
      <c r="J12022" s="32"/>
      <c r="K12022" s="32"/>
      <c r="L12022" s="32"/>
    </row>
    <row r="12023" spans="7:12" x14ac:dyDescent="0.2">
      <c r="G12023" s="32"/>
      <c r="H12023" s="32"/>
      <c r="I12023" s="32"/>
      <c r="J12023" s="32"/>
      <c r="K12023" s="32"/>
      <c r="L12023" s="32"/>
    </row>
    <row r="12024" spans="7:12" x14ac:dyDescent="0.2">
      <c r="G12024" s="32"/>
      <c r="H12024" s="32"/>
      <c r="I12024" s="32"/>
      <c r="J12024" s="32"/>
      <c r="K12024" s="32"/>
      <c r="L12024" s="32"/>
    </row>
    <row r="12025" spans="7:12" x14ac:dyDescent="0.2">
      <c r="G12025" s="32"/>
      <c r="H12025" s="32"/>
      <c r="I12025" s="32"/>
      <c r="J12025" s="32"/>
      <c r="K12025" s="32"/>
      <c r="L12025" s="32"/>
    </row>
    <row r="12026" spans="7:12" x14ac:dyDescent="0.2">
      <c r="G12026" s="32"/>
      <c r="H12026" s="32"/>
      <c r="I12026" s="32"/>
      <c r="J12026" s="32"/>
      <c r="K12026" s="32"/>
      <c r="L12026" s="32"/>
    </row>
    <row r="12027" spans="7:12" x14ac:dyDescent="0.2">
      <c r="G12027" s="32"/>
      <c r="H12027" s="32"/>
      <c r="I12027" s="32"/>
      <c r="J12027" s="32"/>
      <c r="K12027" s="32"/>
      <c r="L12027" s="32"/>
    </row>
    <row r="12028" spans="7:12" x14ac:dyDescent="0.2">
      <c r="G12028" s="32"/>
      <c r="H12028" s="32"/>
      <c r="I12028" s="32"/>
      <c r="J12028" s="32"/>
      <c r="K12028" s="32"/>
      <c r="L12028" s="32"/>
    </row>
    <row r="12029" spans="7:12" x14ac:dyDescent="0.2">
      <c r="G12029" s="32"/>
      <c r="H12029" s="32"/>
      <c r="I12029" s="32"/>
      <c r="J12029" s="32"/>
      <c r="K12029" s="32"/>
      <c r="L12029" s="32"/>
    </row>
    <row r="12030" spans="7:12" x14ac:dyDescent="0.2">
      <c r="G12030" s="32"/>
      <c r="H12030" s="32"/>
      <c r="I12030" s="32"/>
      <c r="J12030" s="32"/>
      <c r="K12030" s="32"/>
      <c r="L12030" s="32"/>
    </row>
    <row r="12031" spans="7:12" x14ac:dyDescent="0.2">
      <c r="G12031" s="32"/>
      <c r="H12031" s="32"/>
      <c r="I12031" s="32"/>
      <c r="J12031" s="32"/>
      <c r="K12031" s="32"/>
      <c r="L12031" s="32"/>
    </row>
    <row r="12032" spans="7:12" x14ac:dyDescent="0.2">
      <c r="G12032" s="32"/>
      <c r="H12032" s="32"/>
      <c r="I12032" s="32"/>
      <c r="J12032" s="32"/>
      <c r="K12032" s="32"/>
      <c r="L12032" s="32"/>
    </row>
    <row r="12033" spans="7:12" x14ac:dyDescent="0.2">
      <c r="G12033" s="32"/>
      <c r="H12033" s="32"/>
      <c r="I12033" s="32"/>
      <c r="J12033" s="32"/>
      <c r="K12033" s="32"/>
      <c r="L12033" s="32"/>
    </row>
    <row r="12034" spans="7:12" x14ac:dyDescent="0.2">
      <c r="G12034" s="32"/>
      <c r="H12034" s="32"/>
      <c r="I12034" s="32"/>
      <c r="J12034" s="32"/>
      <c r="K12034" s="32"/>
      <c r="L12034" s="32"/>
    </row>
    <row r="12035" spans="7:12" x14ac:dyDescent="0.2">
      <c r="G12035" s="32"/>
      <c r="H12035" s="32"/>
      <c r="I12035" s="32"/>
      <c r="J12035" s="32"/>
      <c r="K12035" s="32"/>
      <c r="L12035" s="32"/>
    </row>
    <row r="12036" spans="7:12" x14ac:dyDescent="0.2">
      <c r="G12036" s="32"/>
      <c r="H12036" s="32"/>
      <c r="I12036" s="32"/>
      <c r="J12036" s="32"/>
      <c r="K12036" s="32"/>
      <c r="L12036" s="32"/>
    </row>
    <row r="12037" spans="7:12" x14ac:dyDescent="0.2">
      <c r="G12037" s="32"/>
      <c r="H12037" s="32"/>
      <c r="I12037" s="32"/>
      <c r="J12037" s="32"/>
      <c r="K12037" s="32"/>
      <c r="L12037" s="32"/>
    </row>
    <row r="12038" spans="7:12" x14ac:dyDescent="0.2">
      <c r="G12038" s="32"/>
      <c r="H12038" s="32"/>
      <c r="I12038" s="32"/>
      <c r="J12038" s="32"/>
      <c r="K12038" s="32"/>
      <c r="L12038" s="32"/>
    </row>
    <row r="12039" spans="7:12" x14ac:dyDescent="0.2">
      <c r="G12039" s="32"/>
      <c r="H12039" s="32"/>
      <c r="I12039" s="32"/>
      <c r="J12039" s="32"/>
      <c r="K12039" s="32"/>
      <c r="L12039" s="32"/>
    </row>
    <row r="12040" spans="7:12" x14ac:dyDescent="0.2">
      <c r="G12040" s="32"/>
      <c r="H12040" s="32"/>
      <c r="I12040" s="32"/>
      <c r="J12040" s="32"/>
      <c r="K12040" s="32"/>
      <c r="L12040" s="32"/>
    </row>
    <row r="12041" spans="7:12" x14ac:dyDescent="0.2">
      <c r="G12041" s="32"/>
      <c r="H12041" s="32"/>
      <c r="I12041" s="32"/>
      <c r="J12041" s="32"/>
      <c r="K12041" s="32"/>
      <c r="L12041" s="32"/>
    </row>
    <row r="12042" spans="7:12" x14ac:dyDescent="0.2">
      <c r="G12042" s="32"/>
      <c r="H12042" s="32"/>
      <c r="I12042" s="32"/>
      <c r="J12042" s="32"/>
      <c r="K12042" s="32"/>
      <c r="L12042" s="32"/>
    </row>
    <row r="12043" spans="7:12" x14ac:dyDescent="0.2">
      <c r="G12043" s="32"/>
      <c r="H12043" s="32"/>
      <c r="I12043" s="32"/>
      <c r="J12043" s="32"/>
      <c r="K12043" s="32"/>
      <c r="L12043" s="32"/>
    </row>
    <row r="12044" spans="7:12" x14ac:dyDescent="0.2">
      <c r="G12044" s="32"/>
      <c r="H12044" s="32"/>
      <c r="I12044" s="32"/>
      <c r="J12044" s="32"/>
      <c r="K12044" s="32"/>
      <c r="L12044" s="32"/>
    </row>
    <row r="12045" spans="7:12" x14ac:dyDescent="0.2">
      <c r="G12045" s="32"/>
      <c r="H12045" s="32"/>
      <c r="I12045" s="32"/>
      <c r="J12045" s="32"/>
      <c r="K12045" s="32"/>
      <c r="L12045" s="32"/>
    </row>
    <row r="12046" spans="7:12" x14ac:dyDescent="0.2">
      <c r="G12046" s="32"/>
      <c r="H12046" s="32"/>
      <c r="I12046" s="32"/>
      <c r="J12046" s="32"/>
      <c r="K12046" s="32"/>
      <c r="L12046" s="32"/>
    </row>
    <row r="12047" spans="7:12" x14ac:dyDescent="0.2">
      <c r="G12047" s="32"/>
      <c r="H12047" s="32"/>
      <c r="I12047" s="32"/>
      <c r="J12047" s="32"/>
      <c r="K12047" s="32"/>
      <c r="L12047" s="32"/>
    </row>
    <row r="12048" spans="7:12" x14ac:dyDescent="0.2">
      <c r="G12048" s="32"/>
      <c r="H12048" s="32"/>
      <c r="I12048" s="32"/>
      <c r="J12048" s="32"/>
      <c r="K12048" s="32"/>
      <c r="L12048" s="32"/>
    </row>
    <row r="12049" spans="7:12" x14ac:dyDescent="0.2">
      <c r="G12049" s="32"/>
      <c r="H12049" s="32"/>
      <c r="I12049" s="32"/>
      <c r="J12049" s="32"/>
      <c r="K12049" s="32"/>
      <c r="L12049" s="32"/>
    </row>
    <row r="12050" spans="7:12" x14ac:dyDescent="0.2">
      <c r="G12050" s="32"/>
      <c r="H12050" s="32"/>
      <c r="I12050" s="32"/>
      <c r="J12050" s="32"/>
      <c r="K12050" s="32"/>
      <c r="L12050" s="32"/>
    </row>
    <row r="12051" spans="7:12" x14ac:dyDescent="0.2">
      <c r="G12051" s="32"/>
      <c r="H12051" s="32"/>
      <c r="I12051" s="32"/>
      <c r="J12051" s="32"/>
      <c r="K12051" s="32"/>
      <c r="L12051" s="32"/>
    </row>
    <row r="12052" spans="7:12" x14ac:dyDescent="0.2">
      <c r="G12052" s="32"/>
      <c r="H12052" s="32"/>
      <c r="I12052" s="32"/>
      <c r="J12052" s="32"/>
      <c r="K12052" s="32"/>
      <c r="L12052" s="32"/>
    </row>
    <row r="12053" spans="7:12" x14ac:dyDescent="0.2">
      <c r="G12053" s="32"/>
      <c r="H12053" s="32"/>
      <c r="I12053" s="32"/>
      <c r="J12053" s="32"/>
      <c r="K12053" s="32"/>
      <c r="L12053" s="32"/>
    </row>
    <row r="12054" spans="7:12" x14ac:dyDescent="0.2">
      <c r="G12054" s="32"/>
      <c r="H12054" s="32"/>
      <c r="I12054" s="32"/>
      <c r="J12054" s="32"/>
      <c r="K12054" s="32"/>
      <c r="L12054" s="32"/>
    </row>
    <row r="12055" spans="7:12" x14ac:dyDescent="0.2">
      <c r="G12055" s="32"/>
      <c r="H12055" s="32"/>
      <c r="I12055" s="32"/>
      <c r="J12055" s="32"/>
      <c r="K12055" s="32"/>
      <c r="L12055" s="32"/>
    </row>
    <row r="12056" spans="7:12" x14ac:dyDescent="0.2">
      <c r="G12056" s="32"/>
      <c r="H12056" s="32"/>
      <c r="I12056" s="32"/>
      <c r="J12056" s="32"/>
      <c r="K12056" s="32"/>
      <c r="L12056" s="32"/>
    </row>
    <row r="12057" spans="7:12" x14ac:dyDescent="0.2">
      <c r="G12057" s="32"/>
      <c r="H12057" s="32"/>
      <c r="I12057" s="32"/>
      <c r="J12057" s="32"/>
      <c r="K12057" s="32"/>
      <c r="L12057" s="32"/>
    </row>
    <row r="12058" spans="7:12" x14ac:dyDescent="0.2">
      <c r="G12058" s="32"/>
      <c r="H12058" s="32"/>
      <c r="I12058" s="32"/>
      <c r="J12058" s="32"/>
      <c r="K12058" s="32"/>
      <c r="L12058" s="32"/>
    </row>
    <row r="12059" spans="7:12" x14ac:dyDescent="0.2">
      <c r="G12059" s="32"/>
      <c r="H12059" s="32"/>
      <c r="I12059" s="32"/>
      <c r="J12059" s="32"/>
      <c r="K12059" s="32"/>
      <c r="L12059" s="32"/>
    </row>
    <row r="12060" spans="7:12" x14ac:dyDescent="0.2">
      <c r="G12060" s="32"/>
      <c r="H12060" s="32"/>
      <c r="I12060" s="32"/>
      <c r="J12060" s="32"/>
      <c r="K12060" s="32"/>
      <c r="L12060" s="32"/>
    </row>
    <row r="12061" spans="7:12" x14ac:dyDescent="0.2">
      <c r="G12061" s="32"/>
      <c r="H12061" s="32"/>
      <c r="I12061" s="32"/>
      <c r="J12061" s="32"/>
      <c r="K12061" s="32"/>
      <c r="L12061" s="32"/>
    </row>
    <row r="12062" spans="7:12" x14ac:dyDescent="0.2">
      <c r="G12062" s="32"/>
      <c r="H12062" s="32"/>
      <c r="I12062" s="32"/>
      <c r="J12062" s="32"/>
      <c r="K12062" s="32"/>
      <c r="L12062" s="32"/>
    </row>
    <row r="12063" spans="7:12" x14ac:dyDescent="0.2">
      <c r="G12063" s="32"/>
      <c r="H12063" s="32"/>
      <c r="I12063" s="32"/>
      <c r="J12063" s="32"/>
      <c r="K12063" s="32"/>
      <c r="L12063" s="32"/>
    </row>
    <row r="12064" spans="7:12" x14ac:dyDescent="0.2">
      <c r="G12064" s="32"/>
      <c r="H12064" s="32"/>
      <c r="I12064" s="32"/>
      <c r="J12064" s="32"/>
      <c r="K12064" s="32"/>
      <c r="L12064" s="32"/>
    </row>
    <row r="12065" spans="7:12" x14ac:dyDescent="0.2">
      <c r="G12065" s="32"/>
      <c r="H12065" s="32"/>
      <c r="I12065" s="32"/>
      <c r="J12065" s="32"/>
      <c r="K12065" s="32"/>
      <c r="L12065" s="32"/>
    </row>
    <row r="12066" spans="7:12" x14ac:dyDescent="0.2">
      <c r="G12066" s="32"/>
      <c r="H12066" s="32"/>
      <c r="I12066" s="32"/>
      <c r="J12066" s="32"/>
      <c r="K12066" s="32"/>
      <c r="L12066" s="32"/>
    </row>
    <row r="12067" spans="7:12" x14ac:dyDescent="0.2">
      <c r="G12067" s="32"/>
      <c r="H12067" s="32"/>
      <c r="I12067" s="32"/>
      <c r="J12067" s="32"/>
      <c r="K12067" s="32"/>
      <c r="L12067" s="32"/>
    </row>
    <row r="12068" spans="7:12" x14ac:dyDescent="0.2">
      <c r="G12068" s="32"/>
      <c r="H12068" s="32"/>
      <c r="I12068" s="32"/>
      <c r="J12068" s="32"/>
      <c r="K12068" s="32"/>
      <c r="L12068" s="32"/>
    </row>
    <row r="12069" spans="7:12" x14ac:dyDescent="0.2">
      <c r="G12069" s="32"/>
      <c r="H12069" s="32"/>
      <c r="I12069" s="32"/>
      <c r="J12069" s="32"/>
      <c r="K12069" s="32"/>
      <c r="L12069" s="32"/>
    </row>
    <row r="12070" spans="7:12" x14ac:dyDescent="0.2">
      <c r="G12070" s="32"/>
      <c r="H12070" s="32"/>
      <c r="I12070" s="32"/>
      <c r="J12070" s="32"/>
      <c r="K12070" s="32"/>
      <c r="L12070" s="32"/>
    </row>
    <row r="12071" spans="7:12" x14ac:dyDescent="0.2">
      <c r="G12071" s="32"/>
      <c r="H12071" s="32"/>
      <c r="I12071" s="32"/>
      <c r="J12071" s="32"/>
      <c r="K12071" s="32"/>
      <c r="L12071" s="32"/>
    </row>
    <row r="12072" spans="7:12" x14ac:dyDescent="0.2">
      <c r="G12072" s="32"/>
      <c r="H12072" s="32"/>
      <c r="I12072" s="32"/>
      <c r="J12072" s="32"/>
      <c r="K12072" s="32"/>
      <c r="L12072" s="32"/>
    </row>
    <row r="12073" spans="7:12" x14ac:dyDescent="0.2">
      <c r="G12073" s="32"/>
      <c r="H12073" s="32"/>
      <c r="I12073" s="32"/>
      <c r="J12073" s="32"/>
      <c r="K12073" s="32"/>
      <c r="L12073" s="32"/>
    </row>
    <row r="12074" spans="7:12" x14ac:dyDescent="0.2">
      <c r="G12074" s="32"/>
      <c r="H12074" s="32"/>
      <c r="I12074" s="32"/>
      <c r="J12074" s="32"/>
      <c r="K12074" s="32"/>
      <c r="L12074" s="32"/>
    </row>
    <row r="12075" spans="7:12" x14ac:dyDescent="0.2">
      <c r="G12075" s="32"/>
      <c r="H12075" s="32"/>
      <c r="I12075" s="32"/>
      <c r="J12075" s="32"/>
      <c r="K12075" s="32"/>
      <c r="L12075" s="32"/>
    </row>
    <row r="12076" spans="7:12" x14ac:dyDescent="0.2">
      <c r="G12076" s="32"/>
      <c r="H12076" s="32"/>
      <c r="I12076" s="32"/>
      <c r="J12076" s="32"/>
      <c r="K12076" s="32"/>
      <c r="L12076" s="32"/>
    </row>
    <row r="12077" spans="7:12" x14ac:dyDescent="0.2">
      <c r="G12077" s="32"/>
      <c r="H12077" s="32"/>
      <c r="I12077" s="32"/>
      <c r="J12077" s="32"/>
      <c r="K12077" s="32"/>
      <c r="L12077" s="32"/>
    </row>
    <row r="12078" spans="7:12" x14ac:dyDescent="0.2">
      <c r="G12078" s="32"/>
      <c r="H12078" s="32"/>
      <c r="I12078" s="32"/>
      <c r="J12078" s="32"/>
      <c r="K12078" s="32"/>
      <c r="L12078" s="32"/>
    </row>
    <row r="12079" spans="7:12" x14ac:dyDescent="0.2">
      <c r="G12079" s="32"/>
      <c r="H12079" s="32"/>
      <c r="I12079" s="32"/>
      <c r="J12079" s="32"/>
      <c r="K12079" s="32"/>
      <c r="L12079" s="32"/>
    </row>
    <row r="12080" spans="7:12" x14ac:dyDescent="0.2">
      <c r="G12080" s="32"/>
      <c r="H12080" s="32"/>
      <c r="I12080" s="32"/>
      <c r="J12080" s="32"/>
      <c r="K12080" s="32"/>
      <c r="L12080" s="32"/>
    </row>
    <row r="12081" spans="7:12" x14ac:dyDescent="0.2">
      <c r="G12081" s="32"/>
      <c r="H12081" s="32"/>
      <c r="I12081" s="32"/>
      <c r="J12081" s="32"/>
      <c r="K12081" s="32"/>
      <c r="L12081" s="32"/>
    </row>
    <row r="12082" spans="7:12" x14ac:dyDescent="0.2">
      <c r="G12082" s="32"/>
      <c r="H12082" s="32"/>
      <c r="I12082" s="32"/>
      <c r="J12082" s="32"/>
      <c r="K12082" s="32"/>
      <c r="L12082" s="32"/>
    </row>
    <row r="12083" spans="7:12" x14ac:dyDescent="0.2">
      <c r="G12083" s="32"/>
      <c r="H12083" s="32"/>
      <c r="I12083" s="32"/>
      <c r="J12083" s="32"/>
      <c r="K12083" s="32"/>
      <c r="L12083" s="32"/>
    </row>
    <row r="12084" spans="7:12" x14ac:dyDescent="0.2">
      <c r="G12084" s="32"/>
      <c r="H12084" s="32"/>
      <c r="I12084" s="32"/>
      <c r="J12084" s="32"/>
      <c r="K12084" s="32"/>
      <c r="L12084" s="32"/>
    </row>
    <row r="12085" spans="7:12" x14ac:dyDescent="0.2">
      <c r="G12085" s="32"/>
      <c r="H12085" s="32"/>
      <c r="I12085" s="32"/>
      <c r="J12085" s="32"/>
      <c r="K12085" s="32"/>
      <c r="L12085" s="32"/>
    </row>
    <row r="12086" spans="7:12" x14ac:dyDescent="0.2">
      <c r="G12086" s="32"/>
      <c r="H12086" s="32"/>
      <c r="I12086" s="32"/>
      <c r="J12086" s="32"/>
      <c r="K12086" s="32"/>
      <c r="L12086" s="32"/>
    </row>
    <row r="12087" spans="7:12" x14ac:dyDescent="0.2">
      <c r="G12087" s="32"/>
      <c r="H12087" s="32"/>
      <c r="I12087" s="32"/>
      <c r="J12087" s="32"/>
      <c r="K12087" s="32"/>
      <c r="L12087" s="32"/>
    </row>
    <row r="12088" spans="7:12" x14ac:dyDescent="0.2">
      <c r="G12088" s="32"/>
      <c r="H12088" s="32"/>
      <c r="I12088" s="32"/>
      <c r="J12088" s="32"/>
      <c r="K12088" s="32"/>
      <c r="L12088" s="32"/>
    </row>
    <row r="12089" spans="7:12" x14ac:dyDescent="0.2">
      <c r="G12089" s="32"/>
      <c r="H12089" s="32"/>
      <c r="I12089" s="32"/>
      <c r="J12089" s="32"/>
      <c r="K12089" s="32"/>
      <c r="L12089" s="32"/>
    </row>
    <row r="12090" spans="7:12" x14ac:dyDescent="0.2">
      <c r="G12090" s="32"/>
      <c r="H12090" s="32"/>
      <c r="I12090" s="32"/>
      <c r="J12090" s="32"/>
      <c r="K12090" s="32"/>
      <c r="L12090" s="32"/>
    </row>
    <row r="12091" spans="7:12" x14ac:dyDescent="0.2">
      <c r="G12091" s="32"/>
      <c r="H12091" s="32"/>
      <c r="I12091" s="32"/>
      <c r="J12091" s="32"/>
      <c r="K12091" s="32"/>
      <c r="L12091" s="32"/>
    </row>
    <row r="12092" spans="7:12" x14ac:dyDescent="0.2">
      <c r="G12092" s="32"/>
      <c r="H12092" s="32"/>
      <c r="I12092" s="32"/>
      <c r="J12092" s="32"/>
      <c r="K12092" s="32"/>
      <c r="L12092" s="32"/>
    </row>
    <row r="12093" spans="7:12" x14ac:dyDescent="0.2">
      <c r="G12093" s="32"/>
      <c r="H12093" s="32"/>
      <c r="I12093" s="32"/>
      <c r="J12093" s="32"/>
      <c r="K12093" s="32"/>
      <c r="L12093" s="32"/>
    </row>
    <row r="12094" spans="7:12" x14ac:dyDescent="0.2">
      <c r="G12094" s="32"/>
      <c r="H12094" s="32"/>
      <c r="I12094" s="32"/>
      <c r="J12094" s="32"/>
      <c r="K12094" s="32"/>
      <c r="L12094" s="32"/>
    </row>
    <row r="12095" spans="7:12" x14ac:dyDescent="0.2">
      <c r="G12095" s="32"/>
      <c r="H12095" s="32"/>
      <c r="I12095" s="32"/>
      <c r="J12095" s="32"/>
      <c r="K12095" s="32"/>
      <c r="L12095" s="32"/>
    </row>
    <row r="12096" spans="7:12" x14ac:dyDescent="0.2">
      <c r="G12096" s="32"/>
      <c r="H12096" s="32"/>
      <c r="I12096" s="32"/>
      <c r="J12096" s="32"/>
      <c r="K12096" s="32"/>
      <c r="L12096" s="32"/>
    </row>
    <row r="12097" spans="7:12" x14ac:dyDescent="0.2">
      <c r="G12097" s="32"/>
      <c r="H12097" s="32"/>
      <c r="I12097" s="32"/>
      <c r="J12097" s="32"/>
      <c r="K12097" s="32"/>
      <c r="L12097" s="32"/>
    </row>
    <row r="12098" spans="7:12" x14ac:dyDescent="0.2">
      <c r="G12098" s="32"/>
      <c r="H12098" s="32"/>
      <c r="I12098" s="32"/>
      <c r="J12098" s="32"/>
      <c r="K12098" s="32"/>
      <c r="L12098" s="32"/>
    </row>
    <row r="12099" spans="7:12" x14ac:dyDescent="0.2">
      <c r="G12099" s="32"/>
      <c r="H12099" s="32"/>
      <c r="I12099" s="32"/>
      <c r="J12099" s="32"/>
      <c r="K12099" s="32"/>
      <c r="L12099" s="32"/>
    </row>
    <row r="12100" spans="7:12" x14ac:dyDescent="0.2">
      <c r="G12100" s="32"/>
      <c r="H12100" s="32"/>
      <c r="I12100" s="32"/>
      <c r="J12100" s="32"/>
      <c r="K12100" s="32"/>
      <c r="L12100" s="32"/>
    </row>
    <row r="12101" spans="7:12" x14ac:dyDescent="0.2">
      <c r="G12101" s="32"/>
      <c r="H12101" s="32"/>
      <c r="I12101" s="32"/>
      <c r="J12101" s="32"/>
      <c r="K12101" s="32"/>
      <c r="L12101" s="32"/>
    </row>
    <row r="12102" spans="7:12" x14ac:dyDescent="0.2">
      <c r="G12102" s="32"/>
      <c r="H12102" s="32"/>
      <c r="I12102" s="32"/>
      <c r="J12102" s="32"/>
      <c r="K12102" s="32"/>
      <c r="L12102" s="32"/>
    </row>
    <row r="12103" spans="7:12" x14ac:dyDescent="0.2">
      <c r="G12103" s="32"/>
      <c r="H12103" s="32"/>
      <c r="I12103" s="32"/>
      <c r="J12103" s="32"/>
      <c r="K12103" s="32"/>
      <c r="L12103" s="32"/>
    </row>
    <row r="12104" spans="7:12" x14ac:dyDescent="0.2">
      <c r="G12104" s="32"/>
      <c r="H12104" s="32"/>
      <c r="I12104" s="32"/>
      <c r="J12104" s="32"/>
      <c r="K12104" s="32"/>
      <c r="L12104" s="32"/>
    </row>
    <row r="12105" spans="7:12" x14ac:dyDescent="0.2">
      <c r="G12105" s="32"/>
      <c r="H12105" s="32"/>
      <c r="I12105" s="32"/>
      <c r="J12105" s="32"/>
      <c r="K12105" s="32"/>
      <c r="L12105" s="32"/>
    </row>
    <row r="12106" spans="7:12" x14ac:dyDescent="0.2">
      <c r="G12106" s="32"/>
      <c r="H12106" s="32"/>
      <c r="I12106" s="32"/>
      <c r="J12106" s="32"/>
      <c r="K12106" s="32"/>
      <c r="L12106" s="32"/>
    </row>
    <row r="12107" spans="7:12" x14ac:dyDescent="0.2">
      <c r="G12107" s="32"/>
      <c r="H12107" s="32"/>
      <c r="I12107" s="32"/>
      <c r="J12107" s="32"/>
      <c r="K12107" s="32"/>
      <c r="L12107" s="32"/>
    </row>
    <row r="12108" spans="7:12" x14ac:dyDescent="0.2">
      <c r="G12108" s="32"/>
      <c r="H12108" s="32"/>
      <c r="I12108" s="32"/>
      <c r="J12108" s="32"/>
      <c r="K12108" s="32"/>
      <c r="L12108" s="32"/>
    </row>
    <row r="12109" spans="7:12" x14ac:dyDescent="0.2">
      <c r="G12109" s="32"/>
      <c r="H12109" s="32"/>
      <c r="I12109" s="32"/>
      <c r="J12109" s="32"/>
      <c r="K12109" s="32"/>
      <c r="L12109" s="32"/>
    </row>
    <row r="12110" spans="7:12" x14ac:dyDescent="0.2">
      <c r="G12110" s="32"/>
      <c r="H12110" s="32"/>
      <c r="I12110" s="32"/>
      <c r="J12110" s="32"/>
      <c r="K12110" s="32"/>
      <c r="L12110" s="32"/>
    </row>
    <row r="12111" spans="7:12" x14ac:dyDescent="0.2">
      <c r="G12111" s="32"/>
      <c r="H12111" s="32"/>
      <c r="I12111" s="32"/>
      <c r="J12111" s="32"/>
      <c r="K12111" s="32"/>
      <c r="L12111" s="32"/>
    </row>
    <row r="12112" spans="7:12" x14ac:dyDescent="0.2">
      <c r="G12112" s="32"/>
      <c r="H12112" s="32"/>
      <c r="I12112" s="32"/>
      <c r="J12112" s="32"/>
      <c r="K12112" s="32"/>
      <c r="L12112" s="32"/>
    </row>
    <row r="12113" spans="7:12" x14ac:dyDescent="0.2">
      <c r="G12113" s="32"/>
      <c r="H12113" s="32"/>
      <c r="I12113" s="32"/>
      <c r="J12113" s="32"/>
      <c r="K12113" s="32"/>
      <c r="L12113" s="32"/>
    </row>
    <row r="12114" spans="7:12" x14ac:dyDescent="0.2">
      <c r="G12114" s="32"/>
      <c r="H12114" s="32"/>
      <c r="I12114" s="32"/>
      <c r="J12114" s="32"/>
      <c r="K12114" s="32"/>
      <c r="L12114" s="32"/>
    </row>
    <row r="12115" spans="7:12" x14ac:dyDescent="0.2">
      <c r="G12115" s="32"/>
      <c r="H12115" s="32"/>
      <c r="I12115" s="32"/>
      <c r="J12115" s="32"/>
      <c r="K12115" s="32"/>
      <c r="L12115" s="32"/>
    </row>
    <row r="12116" spans="7:12" x14ac:dyDescent="0.2">
      <c r="G12116" s="32"/>
      <c r="H12116" s="32"/>
      <c r="I12116" s="32"/>
      <c r="J12116" s="32"/>
      <c r="K12116" s="32"/>
      <c r="L12116" s="32"/>
    </row>
    <row r="12117" spans="7:12" x14ac:dyDescent="0.2">
      <c r="G12117" s="32"/>
      <c r="H12117" s="32"/>
      <c r="I12117" s="32"/>
      <c r="J12117" s="32"/>
      <c r="K12117" s="32"/>
      <c r="L12117" s="32"/>
    </row>
    <row r="12118" spans="7:12" x14ac:dyDescent="0.2">
      <c r="G12118" s="32"/>
      <c r="H12118" s="32"/>
      <c r="I12118" s="32"/>
      <c r="J12118" s="32"/>
      <c r="K12118" s="32"/>
      <c r="L12118" s="32"/>
    </row>
    <row r="12119" spans="7:12" x14ac:dyDescent="0.2">
      <c r="G12119" s="32"/>
      <c r="H12119" s="32"/>
      <c r="I12119" s="32"/>
      <c r="J12119" s="32"/>
      <c r="K12119" s="32"/>
      <c r="L12119" s="32"/>
    </row>
    <row r="12120" spans="7:12" x14ac:dyDescent="0.2">
      <c r="G12120" s="32"/>
      <c r="H12120" s="32"/>
      <c r="I12120" s="32"/>
      <c r="J12120" s="32"/>
      <c r="K12120" s="32"/>
      <c r="L12120" s="32"/>
    </row>
    <row r="12121" spans="7:12" x14ac:dyDescent="0.2">
      <c r="G12121" s="32"/>
      <c r="H12121" s="32"/>
      <c r="I12121" s="32"/>
      <c r="J12121" s="32"/>
      <c r="K12121" s="32"/>
      <c r="L12121" s="32"/>
    </row>
    <row r="12122" spans="7:12" x14ac:dyDescent="0.2">
      <c r="G12122" s="32"/>
      <c r="H12122" s="32"/>
      <c r="I12122" s="32"/>
      <c r="J12122" s="32"/>
      <c r="K12122" s="32"/>
      <c r="L12122" s="32"/>
    </row>
    <row r="12123" spans="7:12" x14ac:dyDescent="0.2">
      <c r="G12123" s="32"/>
      <c r="H12123" s="32"/>
      <c r="I12123" s="32"/>
      <c r="J12123" s="32"/>
      <c r="K12123" s="32"/>
      <c r="L12123" s="32"/>
    </row>
    <row r="12124" spans="7:12" x14ac:dyDescent="0.2">
      <c r="G12124" s="32"/>
      <c r="H12124" s="32"/>
      <c r="I12124" s="32"/>
      <c r="J12124" s="32"/>
      <c r="K12124" s="32"/>
      <c r="L12124" s="32"/>
    </row>
    <row r="12125" spans="7:12" x14ac:dyDescent="0.2">
      <c r="G12125" s="32"/>
      <c r="H12125" s="32"/>
      <c r="I12125" s="32"/>
      <c r="J12125" s="32"/>
      <c r="K12125" s="32"/>
      <c r="L12125" s="32"/>
    </row>
    <row r="12126" spans="7:12" x14ac:dyDescent="0.2">
      <c r="G12126" s="32"/>
      <c r="H12126" s="32"/>
      <c r="I12126" s="32"/>
      <c r="J12126" s="32"/>
      <c r="K12126" s="32"/>
      <c r="L12126" s="32"/>
    </row>
    <row r="12127" spans="7:12" x14ac:dyDescent="0.2">
      <c r="G12127" s="32"/>
      <c r="H12127" s="32"/>
      <c r="I12127" s="32"/>
      <c r="J12127" s="32"/>
      <c r="K12127" s="32"/>
      <c r="L12127" s="32"/>
    </row>
    <row r="12128" spans="7:12" x14ac:dyDescent="0.2">
      <c r="G12128" s="32"/>
      <c r="H12128" s="32"/>
      <c r="I12128" s="32"/>
      <c r="J12128" s="32"/>
      <c r="K12128" s="32"/>
      <c r="L12128" s="32"/>
    </row>
    <row r="12129" spans="7:12" x14ac:dyDescent="0.2">
      <c r="G12129" s="32"/>
      <c r="H12129" s="32"/>
      <c r="I12129" s="32"/>
      <c r="J12129" s="32"/>
      <c r="K12129" s="32"/>
      <c r="L12129" s="32"/>
    </row>
    <row r="12130" spans="7:12" x14ac:dyDescent="0.2">
      <c r="G12130" s="32"/>
      <c r="H12130" s="32"/>
      <c r="I12130" s="32"/>
      <c r="J12130" s="32"/>
      <c r="K12130" s="32"/>
      <c r="L12130" s="32"/>
    </row>
    <row r="12131" spans="7:12" x14ac:dyDescent="0.2">
      <c r="G12131" s="32"/>
      <c r="H12131" s="32"/>
      <c r="I12131" s="32"/>
      <c r="J12131" s="32"/>
      <c r="K12131" s="32"/>
      <c r="L12131" s="32"/>
    </row>
    <row r="12132" spans="7:12" x14ac:dyDescent="0.2">
      <c r="G12132" s="32"/>
      <c r="H12132" s="32"/>
      <c r="I12132" s="32"/>
      <c r="J12132" s="32"/>
      <c r="K12132" s="32"/>
      <c r="L12132" s="32"/>
    </row>
    <row r="12133" spans="7:12" x14ac:dyDescent="0.2">
      <c r="G12133" s="32"/>
      <c r="H12133" s="32"/>
      <c r="I12133" s="32"/>
      <c r="J12133" s="32"/>
      <c r="K12133" s="32"/>
      <c r="L12133" s="32"/>
    </row>
    <row r="12134" spans="7:12" x14ac:dyDescent="0.2">
      <c r="G12134" s="32"/>
      <c r="H12134" s="32"/>
      <c r="I12134" s="32"/>
      <c r="J12134" s="32"/>
      <c r="K12134" s="32"/>
      <c r="L12134" s="32"/>
    </row>
    <row r="12135" spans="7:12" x14ac:dyDescent="0.2">
      <c r="G12135" s="32"/>
      <c r="H12135" s="32"/>
      <c r="I12135" s="32"/>
      <c r="J12135" s="32"/>
      <c r="K12135" s="32"/>
      <c r="L12135" s="32"/>
    </row>
    <row r="12136" spans="7:12" x14ac:dyDescent="0.2">
      <c r="G12136" s="32"/>
      <c r="H12136" s="32"/>
      <c r="I12136" s="32"/>
      <c r="J12136" s="32"/>
      <c r="K12136" s="32"/>
      <c r="L12136" s="32"/>
    </row>
    <row r="12137" spans="7:12" x14ac:dyDescent="0.2">
      <c r="G12137" s="32"/>
      <c r="H12137" s="32"/>
      <c r="I12137" s="32"/>
      <c r="J12137" s="32"/>
      <c r="K12137" s="32"/>
      <c r="L12137" s="32"/>
    </row>
    <row r="12138" spans="7:12" x14ac:dyDescent="0.2">
      <c r="G12138" s="32"/>
      <c r="H12138" s="32"/>
      <c r="I12138" s="32"/>
      <c r="J12138" s="32"/>
      <c r="K12138" s="32"/>
      <c r="L12138" s="32"/>
    </row>
    <row r="12139" spans="7:12" x14ac:dyDescent="0.2">
      <c r="G12139" s="32"/>
      <c r="H12139" s="32"/>
      <c r="I12139" s="32"/>
      <c r="J12139" s="32"/>
      <c r="K12139" s="32"/>
      <c r="L12139" s="32"/>
    </row>
    <row r="12140" spans="7:12" x14ac:dyDescent="0.2">
      <c r="G12140" s="32"/>
      <c r="H12140" s="32"/>
      <c r="I12140" s="32"/>
      <c r="J12140" s="32"/>
      <c r="K12140" s="32"/>
      <c r="L12140" s="32"/>
    </row>
    <row r="12141" spans="7:12" x14ac:dyDescent="0.2">
      <c r="G12141" s="32"/>
      <c r="H12141" s="32"/>
      <c r="I12141" s="32"/>
      <c r="J12141" s="32"/>
      <c r="K12141" s="32"/>
      <c r="L12141" s="32"/>
    </row>
    <row r="12142" spans="7:12" x14ac:dyDescent="0.2">
      <c r="G12142" s="32"/>
      <c r="H12142" s="32"/>
      <c r="I12142" s="32"/>
      <c r="J12142" s="32"/>
      <c r="K12142" s="32"/>
      <c r="L12142" s="32"/>
    </row>
    <row r="12143" spans="7:12" x14ac:dyDescent="0.2">
      <c r="G12143" s="32"/>
      <c r="H12143" s="32"/>
      <c r="I12143" s="32"/>
      <c r="J12143" s="32"/>
      <c r="K12143" s="32"/>
      <c r="L12143" s="32"/>
    </row>
    <row r="12144" spans="7:12" x14ac:dyDescent="0.2">
      <c r="G12144" s="32"/>
      <c r="H12144" s="32"/>
      <c r="I12144" s="32"/>
      <c r="J12144" s="32"/>
      <c r="K12144" s="32"/>
      <c r="L12144" s="32"/>
    </row>
    <row r="12145" spans="7:12" x14ac:dyDescent="0.2">
      <c r="G12145" s="32"/>
      <c r="H12145" s="32"/>
      <c r="I12145" s="32"/>
      <c r="J12145" s="32"/>
      <c r="K12145" s="32"/>
      <c r="L12145" s="32"/>
    </row>
    <row r="12146" spans="7:12" x14ac:dyDescent="0.2">
      <c r="G12146" s="32"/>
      <c r="H12146" s="32"/>
      <c r="I12146" s="32"/>
      <c r="J12146" s="32"/>
      <c r="K12146" s="32"/>
      <c r="L12146" s="32"/>
    </row>
    <row r="12147" spans="7:12" x14ac:dyDescent="0.2">
      <c r="G12147" s="32"/>
      <c r="H12147" s="32"/>
      <c r="I12147" s="32"/>
      <c r="J12147" s="32"/>
      <c r="K12147" s="32"/>
      <c r="L12147" s="32"/>
    </row>
    <row r="12148" spans="7:12" x14ac:dyDescent="0.2">
      <c r="G12148" s="32"/>
      <c r="H12148" s="32"/>
      <c r="I12148" s="32"/>
      <c r="J12148" s="32"/>
      <c r="K12148" s="32"/>
      <c r="L12148" s="32"/>
    </row>
    <row r="12149" spans="7:12" x14ac:dyDescent="0.2">
      <c r="G12149" s="32"/>
      <c r="H12149" s="32"/>
      <c r="I12149" s="32"/>
      <c r="J12149" s="32"/>
      <c r="K12149" s="32"/>
      <c r="L12149" s="32"/>
    </row>
    <row r="12150" spans="7:12" x14ac:dyDescent="0.2">
      <c r="G12150" s="32"/>
      <c r="H12150" s="32"/>
      <c r="I12150" s="32"/>
      <c r="J12150" s="32"/>
      <c r="K12150" s="32"/>
      <c r="L12150" s="32"/>
    </row>
    <row r="12151" spans="7:12" x14ac:dyDescent="0.2">
      <c r="G12151" s="32"/>
      <c r="H12151" s="32"/>
      <c r="I12151" s="32"/>
      <c r="J12151" s="32"/>
      <c r="K12151" s="32"/>
      <c r="L12151" s="32"/>
    </row>
    <row r="12152" spans="7:12" x14ac:dyDescent="0.2">
      <c r="G12152" s="32"/>
      <c r="H12152" s="32"/>
      <c r="I12152" s="32"/>
      <c r="J12152" s="32"/>
      <c r="K12152" s="32"/>
      <c r="L12152" s="32"/>
    </row>
    <row r="12153" spans="7:12" x14ac:dyDescent="0.2">
      <c r="G12153" s="32"/>
      <c r="H12153" s="32"/>
      <c r="I12153" s="32"/>
      <c r="J12153" s="32"/>
      <c r="K12153" s="32"/>
      <c r="L12153" s="32"/>
    </row>
    <row r="12154" spans="7:12" x14ac:dyDescent="0.2">
      <c r="G12154" s="32"/>
      <c r="H12154" s="32"/>
      <c r="I12154" s="32"/>
      <c r="J12154" s="32"/>
      <c r="K12154" s="32"/>
      <c r="L12154" s="32"/>
    </row>
    <row r="12155" spans="7:12" x14ac:dyDescent="0.2">
      <c r="G12155" s="32"/>
      <c r="H12155" s="32"/>
      <c r="I12155" s="32"/>
      <c r="J12155" s="32"/>
      <c r="K12155" s="32"/>
      <c r="L12155" s="32"/>
    </row>
    <row r="12156" spans="7:12" x14ac:dyDescent="0.2">
      <c r="G12156" s="32"/>
      <c r="H12156" s="32"/>
      <c r="I12156" s="32"/>
      <c r="J12156" s="32"/>
      <c r="K12156" s="32"/>
      <c r="L12156" s="32"/>
    </row>
    <row r="12157" spans="7:12" x14ac:dyDescent="0.2">
      <c r="G12157" s="32"/>
      <c r="H12157" s="32"/>
      <c r="I12157" s="32"/>
      <c r="J12157" s="32"/>
      <c r="K12157" s="32"/>
      <c r="L12157" s="32"/>
    </row>
    <row r="12158" spans="7:12" x14ac:dyDescent="0.2">
      <c r="G12158" s="32"/>
      <c r="H12158" s="32"/>
      <c r="I12158" s="32"/>
      <c r="J12158" s="32"/>
      <c r="K12158" s="32"/>
      <c r="L12158" s="32"/>
    </row>
    <row r="12159" spans="7:12" x14ac:dyDescent="0.2">
      <c r="G12159" s="32"/>
      <c r="H12159" s="32"/>
      <c r="I12159" s="32"/>
      <c r="J12159" s="32"/>
      <c r="K12159" s="32"/>
      <c r="L12159" s="32"/>
    </row>
    <row r="12160" spans="7:12" x14ac:dyDescent="0.2">
      <c r="G12160" s="32"/>
      <c r="H12160" s="32"/>
      <c r="I12160" s="32"/>
      <c r="J12160" s="32"/>
      <c r="K12160" s="32"/>
      <c r="L12160" s="32"/>
    </row>
    <row r="12161" spans="7:12" x14ac:dyDescent="0.2">
      <c r="G12161" s="32"/>
      <c r="H12161" s="32"/>
      <c r="I12161" s="32"/>
      <c r="J12161" s="32"/>
      <c r="K12161" s="32"/>
      <c r="L12161" s="32"/>
    </row>
    <row r="12162" spans="7:12" x14ac:dyDescent="0.2">
      <c r="G12162" s="32"/>
      <c r="H12162" s="32"/>
      <c r="I12162" s="32"/>
      <c r="J12162" s="32"/>
      <c r="K12162" s="32"/>
      <c r="L12162" s="32"/>
    </row>
    <row r="12163" spans="7:12" x14ac:dyDescent="0.2">
      <c r="G12163" s="32"/>
      <c r="H12163" s="32"/>
      <c r="I12163" s="32"/>
      <c r="J12163" s="32"/>
      <c r="K12163" s="32"/>
      <c r="L12163" s="32"/>
    </row>
    <row r="12164" spans="7:12" x14ac:dyDescent="0.2">
      <c r="G12164" s="32"/>
      <c r="H12164" s="32"/>
      <c r="I12164" s="32"/>
      <c r="J12164" s="32"/>
      <c r="K12164" s="32"/>
      <c r="L12164" s="32"/>
    </row>
    <row r="12165" spans="7:12" x14ac:dyDescent="0.2">
      <c r="G12165" s="32"/>
      <c r="H12165" s="32"/>
      <c r="I12165" s="32"/>
      <c r="J12165" s="32"/>
      <c r="K12165" s="32"/>
      <c r="L12165" s="32"/>
    </row>
    <row r="12166" spans="7:12" x14ac:dyDescent="0.2">
      <c r="G12166" s="32"/>
      <c r="H12166" s="32"/>
      <c r="I12166" s="32"/>
      <c r="J12166" s="32"/>
      <c r="K12166" s="32"/>
      <c r="L12166" s="32"/>
    </row>
    <row r="12167" spans="7:12" x14ac:dyDescent="0.2">
      <c r="G12167" s="32"/>
      <c r="H12167" s="32"/>
      <c r="I12167" s="32"/>
      <c r="J12167" s="32"/>
      <c r="K12167" s="32"/>
      <c r="L12167" s="32"/>
    </row>
    <row r="12168" spans="7:12" x14ac:dyDescent="0.2">
      <c r="G12168" s="32"/>
      <c r="H12168" s="32"/>
      <c r="I12168" s="32"/>
      <c r="J12168" s="32"/>
      <c r="K12168" s="32"/>
      <c r="L12168" s="32"/>
    </row>
    <row r="12169" spans="7:12" x14ac:dyDescent="0.2">
      <c r="G12169" s="32"/>
      <c r="H12169" s="32"/>
      <c r="I12169" s="32"/>
      <c r="J12169" s="32"/>
      <c r="K12169" s="32"/>
      <c r="L12169" s="32"/>
    </row>
    <row r="12170" spans="7:12" x14ac:dyDescent="0.2">
      <c r="G12170" s="32"/>
      <c r="H12170" s="32"/>
      <c r="I12170" s="32"/>
      <c r="J12170" s="32"/>
      <c r="K12170" s="32"/>
      <c r="L12170" s="32"/>
    </row>
    <row r="12171" spans="7:12" x14ac:dyDescent="0.2">
      <c r="G12171" s="32"/>
      <c r="H12171" s="32"/>
      <c r="I12171" s="32"/>
      <c r="J12171" s="32"/>
      <c r="K12171" s="32"/>
      <c r="L12171" s="32"/>
    </row>
    <row r="12172" spans="7:12" x14ac:dyDescent="0.2">
      <c r="G12172" s="32"/>
      <c r="H12172" s="32"/>
      <c r="I12172" s="32"/>
      <c r="J12172" s="32"/>
      <c r="K12172" s="32"/>
      <c r="L12172" s="32"/>
    </row>
    <row r="12173" spans="7:12" x14ac:dyDescent="0.2">
      <c r="G12173" s="32"/>
      <c r="H12173" s="32"/>
      <c r="I12173" s="32"/>
      <c r="J12173" s="32"/>
      <c r="K12173" s="32"/>
      <c r="L12173" s="32"/>
    </row>
    <row r="12174" spans="7:12" x14ac:dyDescent="0.2">
      <c r="G12174" s="32"/>
      <c r="H12174" s="32"/>
      <c r="I12174" s="32"/>
      <c r="J12174" s="32"/>
      <c r="K12174" s="32"/>
      <c r="L12174" s="32"/>
    </row>
    <row r="12175" spans="7:12" x14ac:dyDescent="0.2">
      <c r="G12175" s="32"/>
      <c r="H12175" s="32"/>
      <c r="I12175" s="32"/>
      <c r="J12175" s="32"/>
      <c r="K12175" s="32"/>
      <c r="L12175" s="32"/>
    </row>
    <row r="12176" spans="7:12" x14ac:dyDescent="0.2">
      <c r="G12176" s="32"/>
      <c r="H12176" s="32"/>
      <c r="I12176" s="32"/>
      <c r="J12176" s="32"/>
      <c r="K12176" s="32"/>
      <c r="L12176" s="32"/>
    </row>
    <row r="12177" spans="7:12" x14ac:dyDescent="0.2">
      <c r="G12177" s="32"/>
      <c r="H12177" s="32"/>
      <c r="I12177" s="32"/>
      <c r="J12177" s="32"/>
      <c r="K12177" s="32"/>
      <c r="L12177" s="32"/>
    </row>
    <row r="12178" spans="7:12" x14ac:dyDescent="0.2">
      <c r="G12178" s="32"/>
      <c r="H12178" s="32"/>
      <c r="I12178" s="32"/>
      <c r="J12178" s="32"/>
      <c r="K12178" s="32"/>
      <c r="L12178" s="32"/>
    </row>
    <row r="12179" spans="7:12" x14ac:dyDescent="0.2">
      <c r="G12179" s="32"/>
      <c r="H12179" s="32"/>
      <c r="I12179" s="32"/>
      <c r="J12179" s="32"/>
      <c r="K12179" s="32"/>
      <c r="L12179" s="32"/>
    </row>
    <row r="12180" spans="7:12" x14ac:dyDescent="0.2">
      <c r="G12180" s="32"/>
      <c r="H12180" s="32"/>
      <c r="I12180" s="32"/>
      <c r="J12180" s="32"/>
      <c r="K12180" s="32"/>
      <c r="L12180" s="32"/>
    </row>
    <row r="12181" spans="7:12" x14ac:dyDescent="0.2">
      <c r="G12181" s="32"/>
      <c r="H12181" s="32"/>
      <c r="I12181" s="32"/>
      <c r="J12181" s="32"/>
      <c r="K12181" s="32"/>
      <c r="L12181" s="32"/>
    </row>
    <row r="12182" spans="7:12" x14ac:dyDescent="0.2">
      <c r="G12182" s="32"/>
      <c r="H12182" s="32"/>
      <c r="I12182" s="32"/>
      <c r="J12182" s="32"/>
      <c r="K12182" s="32"/>
      <c r="L12182" s="32"/>
    </row>
    <row r="12183" spans="7:12" x14ac:dyDescent="0.2">
      <c r="G12183" s="32"/>
      <c r="H12183" s="32"/>
      <c r="I12183" s="32"/>
      <c r="J12183" s="32"/>
      <c r="K12183" s="32"/>
      <c r="L12183" s="32"/>
    </row>
    <row r="12184" spans="7:12" x14ac:dyDescent="0.2">
      <c r="G12184" s="32"/>
      <c r="H12184" s="32"/>
      <c r="I12184" s="32"/>
      <c r="J12184" s="32"/>
      <c r="K12184" s="32"/>
      <c r="L12184" s="32"/>
    </row>
    <row r="12185" spans="7:12" x14ac:dyDescent="0.2">
      <c r="G12185" s="32"/>
      <c r="H12185" s="32"/>
      <c r="I12185" s="32"/>
      <c r="J12185" s="32"/>
      <c r="K12185" s="32"/>
      <c r="L12185" s="32"/>
    </row>
    <row r="12186" spans="7:12" x14ac:dyDescent="0.2">
      <c r="G12186" s="32"/>
      <c r="H12186" s="32"/>
      <c r="I12186" s="32"/>
      <c r="J12186" s="32"/>
      <c r="K12186" s="32"/>
      <c r="L12186" s="32"/>
    </row>
    <row r="12187" spans="7:12" x14ac:dyDescent="0.2">
      <c r="G12187" s="32"/>
      <c r="H12187" s="32"/>
      <c r="I12187" s="32"/>
      <c r="J12187" s="32"/>
      <c r="K12187" s="32"/>
      <c r="L12187" s="32"/>
    </row>
    <row r="12188" spans="7:12" x14ac:dyDescent="0.2">
      <c r="G12188" s="32"/>
      <c r="H12188" s="32"/>
      <c r="I12188" s="32"/>
      <c r="J12188" s="32"/>
      <c r="K12188" s="32"/>
      <c r="L12188" s="32"/>
    </row>
    <row r="12189" spans="7:12" x14ac:dyDescent="0.2">
      <c r="G12189" s="32"/>
      <c r="H12189" s="32"/>
      <c r="I12189" s="32"/>
      <c r="J12189" s="32"/>
      <c r="K12189" s="32"/>
      <c r="L12189" s="32"/>
    </row>
    <row r="12190" spans="7:12" x14ac:dyDescent="0.2">
      <c r="G12190" s="32"/>
      <c r="H12190" s="32"/>
      <c r="I12190" s="32"/>
      <c r="J12190" s="32"/>
      <c r="K12190" s="32"/>
      <c r="L12190" s="32"/>
    </row>
    <row r="12191" spans="7:12" x14ac:dyDescent="0.2">
      <c r="G12191" s="32"/>
      <c r="H12191" s="32"/>
      <c r="I12191" s="32"/>
      <c r="J12191" s="32"/>
      <c r="K12191" s="32"/>
      <c r="L12191" s="32"/>
    </row>
    <row r="12192" spans="7:12" x14ac:dyDescent="0.2">
      <c r="G12192" s="32"/>
      <c r="H12192" s="32"/>
      <c r="I12192" s="32"/>
      <c r="J12192" s="32"/>
      <c r="K12192" s="32"/>
      <c r="L12192" s="32"/>
    </row>
    <row r="12193" spans="7:12" x14ac:dyDescent="0.2">
      <c r="G12193" s="32"/>
      <c r="H12193" s="32"/>
      <c r="I12193" s="32"/>
      <c r="J12193" s="32"/>
      <c r="K12193" s="32"/>
      <c r="L12193" s="32"/>
    </row>
    <row r="12194" spans="7:12" x14ac:dyDescent="0.2">
      <c r="G12194" s="32"/>
      <c r="H12194" s="32"/>
      <c r="I12194" s="32"/>
      <c r="J12194" s="32"/>
      <c r="K12194" s="32"/>
      <c r="L12194" s="32"/>
    </row>
    <row r="12195" spans="7:12" x14ac:dyDescent="0.2">
      <c r="G12195" s="32"/>
      <c r="H12195" s="32"/>
      <c r="I12195" s="32"/>
      <c r="J12195" s="32"/>
      <c r="K12195" s="32"/>
      <c r="L12195" s="32"/>
    </row>
    <row r="12196" spans="7:12" x14ac:dyDescent="0.2">
      <c r="G12196" s="32"/>
      <c r="H12196" s="32"/>
      <c r="I12196" s="32"/>
      <c r="J12196" s="32"/>
      <c r="K12196" s="32"/>
      <c r="L12196" s="32"/>
    </row>
    <row r="12197" spans="7:12" x14ac:dyDescent="0.2">
      <c r="G12197" s="32"/>
      <c r="H12197" s="32"/>
      <c r="I12197" s="32"/>
      <c r="J12197" s="32"/>
      <c r="K12197" s="32"/>
      <c r="L12197" s="32"/>
    </row>
    <row r="12198" spans="7:12" x14ac:dyDescent="0.2">
      <c r="G12198" s="32"/>
      <c r="H12198" s="32"/>
      <c r="I12198" s="32"/>
      <c r="J12198" s="32"/>
      <c r="K12198" s="32"/>
      <c r="L12198" s="32"/>
    </row>
    <row r="12199" spans="7:12" x14ac:dyDescent="0.2">
      <c r="G12199" s="32"/>
      <c r="H12199" s="32"/>
      <c r="I12199" s="32"/>
      <c r="J12199" s="32"/>
      <c r="K12199" s="32"/>
      <c r="L12199" s="32"/>
    </row>
    <row r="12200" spans="7:12" x14ac:dyDescent="0.2">
      <c r="G12200" s="32"/>
      <c r="H12200" s="32"/>
      <c r="I12200" s="32"/>
      <c r="J12200" s="32"/>
      <c r="K12200" s="32"/>
      <c r="L12200" s="32"/>
    </row>
    <row r="12201" spans="7:12" x14ac:dyDescent="0.2">
      <c r="G12201" s="32"/>
      <c r="H12201" s="32"/>
      <c r="I12201" s="32"/>
      <c r="J12201" s="32"/>
      <c r="K12201" s="32"/>
      <c r="L12201" s="32"/>
    </row>
    <row r="12202" spans="7:12" x14ac:dyDescent="0.2">
      <c r="G12202" s="32"/>
      <c r="H12202" s="32"/>
      <c r="I12202" s="32"/>
      <c r="J12202" s="32"/>
      <c r="K12202" s="32"/>
      <c r="L12202" s="32"/>
    </row>
    <row r="12203" spans="7:12" x14ac:dyDescent="0.2">
      <c r="G12203" s="32"/>
      <c r="H12203" s="32"/>
      <c r="I12203" s="32"/>
      <c r="J12203" s="32"/>
      <c r="K12203" s="32"/>
      <c r="L12203" s="32"/>
    </row>
    <row r="12204" spans="7:12" x14ac:dyDescent="0.2">
      <c r="G12204" s="32"/>
      <c r="H12204" s="32"/>
      <c r="I12204" s="32"/>
      <c r="J12204" s="32"/>
      <c r="K12204" s="32"/>
      <c r="L12204" s="32"/>
    </row>
    <row r="12205" spans="7:12" x14ac:dyDescent="0.2">
      <c r="G12205" s="32"/>
      <c r="H12205" s="32"/>
      <c r="I12205" s="32"/>
      <c r="J12205" s="32"/>
      <c r="K12205" s="32"/>
      <c r="L12205" s="32"/>
    </row>
    <row r="12206" spans="7:12" x14ac:dyDescent="0.2">
      <c r="G12206" s="32"/>
      <c r="H12206" s="32"/>
      <c r="I12206" s="32"/>
      <c r="J12206" s="32"/>
      <c r="K12206" s="32"/>
      <c r="L12206" s="32"/>
    </row>
    <row r="12207" spans="7:12" x14ac:dyDescent="0.2">
      <c r="G12207" s="32"/>
      <c r="H12207" s="32"/>
      <c r="I12207" s="32"/>
      <c r="J12207" s="32"/>
      <c r="K12207" s="32"/>
      <c r="L12207" s="32"/>
    </row>
    <row r="12208" spans="7:12" x14ac:dyDescent="0.2">
      <c r="G12208" s="32"/>
      <c r="H12208" s="32"/>
      <c r="I12208" s="32"/>
      <c r="J12208" s="32"/>
      <c r="K12208" s="32"/>
      <c r="L12208" s="32"/>
    </row>
    <row r="12209" spans="7:12" x14ac:dyDescent="0.2">
      <c r="G12209" s="32"/>
      <c r="H12209" s="32"/>
      <c r="I12209" s="32"/>
      <c r="J12209" s="32"/>
      <c r="K12209" s="32"/>
      <c r="L12209" s="32"/>
    </row>
    <row r="12210" spans="7:12" x14ac:dyDescent="0.2">
      <c r="G12210" s="32"/>
      <c r="H12210" s="32"/>
      <c r="I12210" s="32"/>
      <c r="J12210" s="32"/>
      <c r="K12210" s="32"/>
      <c r="L12210" s="32"/>
    </row>
    <row r="12211" spans="7:12" x14ac:dyDescent="0.2">
      <c r="G12211" s="32"/>
      <c r="H12211" s="32"/>
      <c r="I12211" s="32"/>
      <c r="J12211" s="32"/>
      <c r="K12211" s="32"/>
      <c r="L12211" s="32"/>
    </row>
    <row r="12212" spans="7:12" x14ac:dyDescent="0.2">
      <c r="G12212" s="32"/>
      <c r="H12212" s="32"/>
      <c r="I12212" s="32"/>
      <c r="J12212" s="32"/>
      <c r="K12212" s="32"/>
      <c r="L12212" s="32"/>
    </row>
    <row r="12213" spans="7:12" x14ac:dyDescent="0.2">
      <c r="G12213" s="32"/>
      <c r="H12213" s="32"/>
      <c r="I12213" s="32"/>
      <c r="J12213" s="32"/>
      <c r="K12213" s="32"/>
      <c r="L12213" s="32"/>
    </row>
    <row r="12214" spans="7:12" x14ac:dyDescent="0.2">
      <c r="G12214" s="32"/>
      <c r="H12214" s="32"/>
      <c r="I12214" s="32"/>
      <c r="J12214" s="32"/>
      <c r="K12214" s="32"/>
      <c r="L12214" s="32"/>
    </row>
    <row r="12215" spans="7:12" x14ac:dyDescent="0.2">
      <c r="G12215" s="32"/>
      <c r="H12215" s="32"/>
      <c r="I12215" s="32"/>
      <c r="J12215" s="32"/>
      <c r="K12215" s="32"/>
      <c r="L12215" s="32"/>
    </row>
    <row r="12216" spans="7:12" x14ac:dyDescent="0.2">
      <c r="G12216" s="32"/>
      <c r="H12216" s="32"/>
      <c r="I12216" s="32"/>
      <c r="J12216" s="32"/>
      <c r="K12216" s="32"/>
      <c r="L12216" s="32"/>
    </row>
    <row r="12217" spans="7:12" x14ac:dyDescent="0.2">
      <c r="G12217" s="32"/>
      <c r="H12217" s="32"/>
      <c r="I12217" s="32"/>
      <c r="J12217" s="32"/>
      <c r="K12217" s="32"/>
      <c r="L12217" s="32"/>
    </row>
    <row r="12218" spans="7:12" x14ac:dyDescent="0.2">
      <c r="G12218" s="32"/>
      <c r="H12218" s="32"/>
      <c r="I12218" s="32"/>
      <c r="J12218" s="32"/>
      <c r="K12218" s="32"/>
      <c r="L12218" s="32"/>
    </row>
    <row r="12219" spans="7:12" x14ac:dyDescent="0.2">
      <c r="G12219" s="32"/>
      <c r="H12219" s="32"/>
      <c r="I12219" s="32"/>
      <c r="J12219" s="32"/>
      <c r="K12219" s="32"/>
      <c r="L12219" s="32"/>
    </row>
    <row r="12220" spans="7:12" x14ac:dyDescent="0.2">
      <c r="G12220" s="32"/>
      <c r="H12220" s="32"/>
      <c r="I12220" s="32"/>
      <c r="J12220" s="32"/>
      <c r="K12220" s="32"/>
      <c r="L12220" s="32"/>
    </row>
    <row r="12221" spans="7:12" x14ac:dyDescent="0.2">
      <c r="G12221" s="32"/>
      <c r="H12221" s="32"/>
      <c r="I12221" s="32"/>
      <c r="J12221" s="32"/>
      <c r="K12221" s="32"/>
      <c r="L12221" s="32"/>
    </row>
    <row r="12222" spans="7:12" x14ac:dyDescent="0.2">
      <c r="G12222" s="32"/>
      <c r="H12222" s="32"/>
      <c r="I12222" s="32"/>
      <c r="J12222" s="32"/>
      <c r="K12222" s="32"/>
      <c r="L12222" s="32"/>
    </row>
    <row r="12223" spans="7:12" x14ac:dyDescent="0.2">
      <c r="G12223" s="32"/>
      <c r="H12223" s="32"/>
      <c r="I12223" s="32"/>
      <c r="J12223" s="32"/>
      <c r="K12223" s="32"/>
      <c r="L12223" s="32"/>
    </row>
    <row r="12224" spans="7:12" x14ac:dyDescent="0.2">
      <c r="G12224" s="32"/>
      <c r="H12224" s="32"/>
      <c r="I12224" s="32"/>
      <c r="J12224" s="32"/>
      <c r="K12224" s="32"/>
      <c r="L12224" s="32"/>
    </row>
    <row r="12225" spans="7:12" x14ac:dyDescent="0.2">
      <c r="G12225" s="32"/>
      <c r="H12225" s="32"/>
      <c r="I12225" s="32"/>
      <c r="J12225" s="32"/>
      <c r="K12225" s="32"/>
      <c r="L12225" s="32"/>
    </row>
    <row r="12226" spans="7:12" x14ac:dyDescent="0.2">
      <c r="G12226" s="32"/>
      <c r="H12226" s="32"/>
      <c r="I12226" s="32"/>
      <c r="J12226" s="32"/>
      <c r="K12226" s="32"/>
      <c r="L12226" s="32"/>
    </row>
    <row r="12227" spans="7:12" x14ac:dyDescent="0.2">
      <c r="G12227" s="32"/>
      <c r="H12227" s="32"/>
      <c r="I12227" s="32"/>
      <c r="J12227" s="32"/>
      <c r="K12227" s="32"/>
      <c r="L12227" s="32"/>
    </row>
    <row r="12228" spans="7:12" x14ac:dyDescent="0.2">
      <c r="G12228" s="32"/>
      <c r="H12228" s="32"/>
      <c r="I12228" s="32"/>
      <c r="J12228" s="32"/>
      <c r="K12228" s="32"/>
      <c r="L12228" s="32"/>
    </row>
    <row r="12229" spans="7:12" x14ac:dyDescent="0.2">
      <c r="G12229" s="32"/>
      <c r="H12229" s="32"/>
      <c r="I12229" s="32"/>
      <c r="J12229" s="32"/>
      <c r="K12229" s="32"/>
      <c r="L12229" s="32"/>
    </row>
    <row r="12230" spans="7:12" x14ac:dyDescent="0.2">
      <c r="G12230" s="32"/>
      <c r="H12230" s="32"/>
      <c r="I12230" s="32"/>
      <c r="J12230" s="32"/>
      <c r="K12230" s="32"/>
      <c r="L12230" s="32"/>
    </row>
    <row r="12231" spans="7:12" x14ac:dyDescent="0.2">
      <c r="G12231" s="32"/>
      <c r="H12231" s="32"/>
      <c r="I12231" s="32"/>
      <c r="J12231" s="32"/>
      <c r="K12231" s="32"/>
      <c r="L12231" s="32"/>
    </row>
    <row r="12232" spans="7:12" x14ac:dyDescent="0.2">
      <c r="G12232" s="32"/>
      <c r="H12232" s="32"/>
      <c r="I12232" s="32"/>
      <c r="J12232" s="32"/>
      <c r="K12232" s="32"/>
      <c r="L12232" s="32"/>
    </row>
    <row r="12233" spans="7:12" x14ac:dyDescent="0.2">
      <c r="G12233" s="32"/>
      <c r="H12233" s="32"/>
      <c r="I12233" s="32"/>
      <c r="J12233" s="32"/>
      <c r="K12233" s="32"/>
      <c r="L12233" s="32"/>
    </row>
    <row r="12234" spans="7:12" x14ac:dyDescent="0.2">
      <c r="G12234" s="32"/>
      <c r="H12234" s="32"/>
      <c r="I12234" s="32"/>
      <c r="J12234" s="32"/>
      <c r="K12234" s="32"/>
      <c r="L12234" s="32"/>
    </row>
    <row r="12235" spans="7:12" x14ac:dyDescent="0.2">
      <c r="G12235" s="32"/>
      <c r="H12235" s="32"/>
      <c r="I12235" s="32"/>
      <c r="J12235" s="32"/>
      <c r="K12235" s="32"/>
      <c r="L12235" s="32"/>
    </row>
    <row r="12236" spans="7:12" x14ac:dyDescent="0.2">
      <c r="G12236" s="32"/>
      <c r="H12236" s="32"/>
      <c r="I12236" s="32"/>
      <c r="J12236" s="32"/>
      <c r="K12236" s="32"/>
      <c r="L12236" s="32"/>
    </row>
    <row r="12237" spans="7:12" x14ac:dyDescent="0.2">
      <c r="G12237" s="32"/>
      <c r="H12237" s="32"/>
      <c r="I12237" s="32"/>
      <c r="J12237" s="32"/>
      <c r="K12237" s="32"/>
      <c r="L12237" s="32"/>
    </row>
    <row r="12238" spans="7:12" x14ac:dyDescent="0.2">
      <c r="G12238" s="32"/>
      <c r="H12238" s="32"/>
      <c r="I12238" s="32"/>
      <c r="J12238" s="32"/>
      <c r="K12238" s="32"/>
      <c r="L12238" s="32"/>
    </row>
    <row r="12239" spans="7:12" x14ac:dyDescent="0.2">
      <c r="G12239" s="32"/>
      <c r="H12239" s="32"/>
      <c r="I12239" s="32"/>
      <c r="J12239" s="32"/>
      <c r="K12239" s="32"/>
      <c r="L12239" s="32"/>
    </row>
    <row r="12240" spans="7:12" x14ac:dyDescent="0.2">
      <c r="G12240" s="32"/>
      <c r="H12240" s="32"/>
      <c r="I12240" s="32"/>
      <c r="J12240" s="32"/>
      <c r="K12240" s="32"/>
      <c r="L12240" s="32"/>
    </row>
    <row r="12241" spans="7:12" x14ac:dyDescent="0.2">
      <c r="G12241" s="32"/>
      <c r="H12241" s="32"/>
      <c r="I12241" s="32"/>
      <c r="J12241" s="32"/>
      <c r="K12241" s="32"/>
      <c r="L12241" s="32"/>
    </row>
    <row r="12242" spans="7:12" x14ac:dyDescent="0.2">
      <c r="G12242" s="32"/>
      <c r="H12242" s="32"/>
      <c r="I12242" s="32"/>
      <c r="J12242" s="32"/>
      <c r="K12242" s="32"/>
      <c r="L12242" s="32"/>
    </row>
    <row r="12243" spans="7:12" x14ac:dyDescent="0.2">
      <c r="G12243" s="32"/>
      <c r="H12243" s="32"/>
      <c r="I12243" s="32"/>
      <c r="J12243" s="32"/>
      <c r="K12243" s="32"/>
      <c r="L12243" s="32"/>
    </row>
    <row r="12244" spans="7:12" x14ac:dyDescent="0.2">
      <c r="G12244" s="32"/>
      <c r="H12244" s="32"/>
      <c r="I12244" s="32"/>
      <c r="J12244" s="32"/>
      <c r="K12244" s="32"/>
      <c r="L12244" s="32"/>
    </row>
    <row r="12245" spans="7:12" x14ac:dyDescent="0.2">
      <c r="G12245" s="32"/>
      <c r="H12245" s="32"/>
      <c r="I12245" s="32"/>
      <c r="J12245" s="32"/>
      <c r="K12245" s="32"/>
      <c r="L12245" s="32"/>
    </row>
    <row r="12246" spans="7:12" x14ac:dyDescent="0.2">
      <c r="G12246" s="32"/>
      <c r="H12246" s="32"/>
      <c r="I12246" s="32"/>
      <c r="J12246" s="32"/>
      <c r="K12246" s="32"/>
      <c r="L12246" s="32"/>
    </row>
    <row r="12247" spans="7:12" x14ac:dyDescent="0.2">
      <c r="G12247" s="32"/>
      <c r="H12247" s="32"/>
      <c r="I12247" s="32"/>
      <c r="J12247" s="32"/>
      <c r="K12247" s="32"/>
      <c r="L12247" s="32"/>
    </row>
    <row r="12248" spans="7:12" x14ac:dyDescent="0.2">
      <c r="G12248" s="32"/>
      <c r="H12248" s="32"/>
      <c r="I12248" s="32"/>
      <c r="J12248" s="32"/>
      <c r="K12248" s="32"/>
      <c r="L12248" s="32"/>
    </row>
    <row r="12249" spans="7:12" x14ac:dyDescent="0.2">
      <c r="G12249" s="32"/>
      <c r="H12249" s="32"/>
      <c r="I12249" s="32"/>
      <c r="J12249" s="32"/>
      <c r="K12249" s="32"/>
      <c r="L12249" s="32"/>
    </row>
    <row r="12250" spans="7:12" x14ac:dyDescent="0.2">
      <c r="G12250" s="32"/>
      <c r="H12250" s="32"/>
      <c r="I12250" s="32"/>
      <c r="J12250" s="32"/>
      <c r="K12250" s="32"/>
      <c r="L12250" s="32"/>
    </row>
    <row r="12251" spans="7:12" x14ac:dyDescent="0.2">
      <c r="G12251" s="32"/>
      <c r="H12251" s="32"/>
      <c r="I12251" s="32"/>
      <c r="J12251" s="32"/>
      <c r="K12251" s="32"/>
      <c r="L12251" s="32"/>
    </row>
    <row r="12252" spans="7:12" x14ac:dyDescent="0.2">
      <c r="G12252" s="32"/>
      <c r="H12252" s="32"/>
      <c r="I12252" s="32"/>
      <c r="J12252" s="32"/>
      <c r="K12252" s="32"/>
      <c r="L12252" s="32"/>
    </row>
    <row r="12253" spans="7:12" x14ac:dyDescent="0.2">
      <c r="G12253" s="32"/>
      <c r="H12253" s="32"/>
      <c r="I12253" s="32"/>
      <c r="J12253" s="32"/>
      <c r="K12253" s="32"/>
      <c r="L12253" s="32"/>
    </row>
    <row r="12254" spans="7:12" x14ac:dyDescent="0.2">
      <c r="G12254" s="32"/>
      <c r="H12254" s="32"/>
      <c r="I12254" s="32"/>
      <c r="J12254" s="32"/>
      <c r="K12254" s="32"/>
      <c r="L12254" s="32"/>
    </row>
    <row r="12255" spans="7:12" x14ac:dyDescent="0.2">
      <c r="G12255" s="32"/>
      <c r="H12255" s="32"/>
      <c r="I12255" s="32"/>
      <c r="J12255" s="32"/>
      <c r="K12255" s="32"/>
      <c r="L12255" s="32"/>
    </row>
    <row r="12256" spans="7:12" x14ac:dyDescent="0.2">
      <c r="G12256" s="32"/>
      <c r="H12256" s="32"/>
      <c r="I12256" s="32"/>
      <c r="J12256" s="32"/>
      <c r="K12256" s="32"/>
      <c r="L12256" s="32"/>
    </row>
    <row r="12257" spans="7:12" x14ac:dyDescent="0.2">
      <c r="G12257" s="32"/>
      <c r="H12257" s="32"/>
      <c r="I12257" s="32"/>
      <c r="J12257" s="32"/>
      <c r="K12257" s="32"/>
      <c r="L12257" s="32"/>
    </row>
    <row r="12258" spans="7:12" x14ac:dyDescent="0.2">
      <c r="G12258" s="32"/>
      <c r="H12258" s="32"/>
      <c r="I12258" s="32"/>
      <c r="J12258" s="32"/>
      <c r="K12258" s="32"/>
      <c r="L12258" s="32"/>
    </row>
    <row r="12259" spans="7:12" x14ac:dyDescent="0.2">
      <c r="G12259" s="32"/>
      <c r="H12259" s="32"/>
      <c r="I12259" s="32"/>
      <c r="J12259" s="32"/>
      <c r="K12259" s="32"/>
      <c r="L12259" s="32"/>
    </row>
    <row r="12260" spans="7:12" x14ac:dyDescent="0.2">
      <c r="G12260" s="32"/>
      <c r="H12260" s="32"/>
      <c r="I12260" s="32"/>
      <c r="J12260" s="32"/>
      <c r="K12260" s="32"/>
      <c r="L12260" s="32"/>
    </row>
    <row r="12261" spans="7:12" x14ac:dyDescent="0.2">
      <c r="G12261" s="32"/>
      <c r="H12261" s="32"/>
      <c r="I12261" s="32"/>
      <c r="J12261" s="32"/>
      <c r="K12261" s="32"/>
      <c r="L12261" s="32"/>
    </row>
    <row r="12262" spans="7:12" x14ac:dyDescent="0.2">
      <c r="G12262" s="32"/>
      <c r="H12262" s="32"/>
      <c r="I12262" s="32"/>
      <c r="J12262" s="32"/>
      <c r="K12262" s="32"/>
      <c r="L12262" s="32"/>
    </row>
    <row r="12263" spans="7:12" x14ac:dyDescent="0.2">
      <c r="G12263" s="32"/>
      <c r="H12263" s="32"/>
      <c r="I12263" s="32"/>
      <c r="J12263" s="32"/>
      <c r="K12263" s="32"/>
      <c r="L12263" s="32"/>
    </row>
    <row r="12264" spans="7:12" x14ac:dyDescent="0.2">
      <c r="G12264" s="32"/>
      <c r="H12264" s="32"/>
      <c r="I12264" s="32"/>
      <c r="J12264" s="32"/>
      <c r="K12264" s="32"/>
      <c r="L12264" s="32"/>
    </row>
    <row r="12265" spans="7:12" x14ac:dyDescent="0.2">
      <c r="G12265" s="32"/>
      <c r="H12265" s="32"/>
      <c r="I12265" s="32"/>
      <c r="J12265" s="32"/>
      <c r="K12265" s="32"/>
      <c r="L12265" s="32"/>
    </row>
    <row r="12266" spans="7:12" x14ac:dyDescent="0.2">
      <c r="G12266" s="32"/>
      <c r="H12266" s="32"/>
      <c r="I12266" s="32"/>
      <c r="J12266" s="32"/>
      <c r="K12266" s="32"/>
      <c r="L12266" s="32"/>
    </row>
    <row r="12267" spans="7:12" x14ac:dyDescent="0.2">
      <c r="G12267" s="32"/>
      <c r="H12267" s="32"/>
      <c r="I12267" s="32"/>
      <c r="J12267" s="32"/>
      <c r="K12267" s="32"/>
      <c r="L12267" s="32"/>
    </row>
    <row r="12268" spans="7:12" x14ac:dyDescent="0.2">
      <c r="G12268" s="32"/>
      <c r="H12268" s="32"/>
      <c r="I12268" s="32"/>
      <c r="J12268" s="32"/>
      <c r="K12268" s="32"/>
      <c r="L12268" s="32"/>
    </row>
    <row r="12269" spans="7:12" x14ac:dyDescent="0.2">
      <c r="G12269" s="32"/>
      <c r="H12269" s="32"/>
      <c r="I12269" s="32"/>
      <c r="J12269" s="32"/>
      <c r="K12269" s="32"/>
      <c r="L12269" s="32"/>
    </row>
    <row r="12270" spans="7:12" x14ac:dyDescent="0.2">
      <c r="G12270" s="32"/>
      <c r="H12270" s="32"/>
      <c r="I12270" s="32"/>
      <c r="J12270" s="32"/>
      <c r="K12270" s="32"/>
      <c r="L12270" s="32"/>
    </row>
    <row r="12271" spans="7:12" x14ac:dyDescent="0.2">
      <c r="G12271" s="32"/>
      <c r="H12271" s="32"/>
      <c r="I12271" s="32"/>
      <c r="J12271" s="32"/>
      <c r="K12271" s="32"/>
      <c r="L12271" s="32"/>
    </row>
    <row r="12272" spans="7:12" x14ac:dyDescent="0.2">
      <c r="G12272" s="32"/>
      <c r="H12272" s="32"/>
      <c r="I12272" s="32"/>
      <c r="J12272" s="32"/>
      <c r="K12272" s="32"/>
      <c r="L12272" s="32"/>
    </row>
    <row r="12273" spans="7:12" x14ac:dyDescent="0.2">
      <c r="G12273" s="32"/>
      <c r="H12273" s="32"/>
      <c r="I12273" s="32"/>
      <c r="J12273" s="32"/>
      <c r="K12273" s="32"/>
      <c r="L12273" s="32"/>
    </row>
    <row r="12274" spans="7:12" x14ac:dyDescent="0.2">
      <c r="G12274" s="32"/>
      <c r="H12274" s="32"/>
      <c r="I12274" s="32"/>
      <c r="J12274" s="32"/>
      <c r="K12274" s="32"/>
      <c r="L12274" s="32"/>
    </row>
    <row r="12275" spans="7:12" x14ac:dyDescent="0.2">
      <c r="G12275" s="32"/>
      <c r="H12275" s="32"/>
      <c r="I12275" s="32"/>
      <c r="J12275" s="32"/>
      <c r="K12275" s="32"/>
      <c r="L12275" s="32"/>
    </row>
    <row r="12276" spans="7:12" x14ac:dyDescent="0.2">
      <c r="G12276" s="32"/>
      <c r="H12276" s="32"/>
      <c r="I12276" s="32"/>
      <c r="J12276" s="32"/>
      <c r="K12276" s="32"/>
      <c r="L12276" s="32"/>
    </row>
    <row r="12277" spans="7:12" x14ac:dyDescent="0.2">
      <c r="G12277" s="32"/>
      <c r="H12277" s="32"/>
      <c r="I12277" s="32"/>
      <c r="J12277" s="32"/>
      <c r="K12277" s="32"/>
      <c r="L12277" s="32"/>
    </row>
    <row r="12278" spans="7:12" x14ac:dyDescent="0.2">
      <c r="G12278" s="32"/>
      <c r="H12278" s="32"/>
      <c r="I12278" s="32"/>
      <c r="J12278" s="32"/>
      <c r="K12278" s="32"/>
      <c r="L12278" s="32"/>
    </row>
    <row r="12279" spans="7:12" x14ac:dyDescent="0.2">
      <c r="G12279" s="32"/>
      <c r="H12279" s="32"/>
      <c r="I12279" s="32"/>
      <c r="J12279" s="32"/>
      <c r="K12279" s="32"/>
      <c r="L12279" s="32"/>
    </row>
    <row r="12280" spans="7:12" x14ac:dyDescent="0.2">
      <c r="G12280" s="32"/>
      <c r="H12280" s="32"/>
      <c r="I12280" s="32"/>
      <c r="J12280" s="32"/>
      <c r="K12280" s="32"/>
      <c r="L12280" s="32"/>
    </row>
    <row r="12281" spans="7:12" x14ac:dyDescent="0.2">
      <c r="G12281" s="32"/>
      <c r="H12281" s="32"/>
      <c r="I12281" s="32"/>
      <c r="J12281" s="32"/>
      <c r="K12281" s="32"/>
      <c r="L12281" s="32"/>
    </row>
    <row r="12282" spans="7:12" x14ac:dyDescent="0.2">
      <c r="G12282" s="32"/>
      <c r="H12282" s="32"/>
      <c r="I12282" s="32"/>
      <c r="J12282" s="32"/>
      <c r="K12282" s="32"/>
      <c r="L12282" s="32"/>
    </row>
    <row r="12283" spans="7:12" x14ac:dyDescent="0.2">
      <c r="G12283" s="32"/>
      <c r="H12283" s="32"/>
      <c r="I12283" s="32"/>
      <c r="J12283" s="32"/>
      <c r="K12283" s="32"/>
      <c r="L12283" s="32"/>
    </row>
    <row r="12284" spans="7:12" x14ac:dyDescent="0.2">
      <c r="G12284" s="32"/>
      <c r="H12284" s="32"/>
      <c r="I12284" s="32"/>
      <c r="J12284" s="32"/>
      <c r="K12284" s="32"/>
      <c r="L12284" s="32"/>
    </row>
    <row r="12285" spans="7:12" x14ac:dyDescent="0.2">
      <c r="G12285" s="32"/>
      <c r="H12285" s="32"/>
      <c r="I12285" s="32"/>
      <c r="J12285" s="32"/>
      <c r="K12285" s="32"/>
      <c r="L12285" s="32"/>
    </row>
    <row r="12286" spans="7:12" x14ac:dyDescent="0.2">
      <c r="G12286" s="32"/>
      <c r="H12286" s="32"/>
      <c r="I12286" s="32"/>
      <c r="J12286" s="32"/>
      <c r="K12286" s="32"/>
      <c r="L12286" s="32"/>
    </row>
    <row r="12287" spans="7:12" x14ac:dyDescent="0.2">
      <c r="G12287" s="32"/>
      <c r="H12287" s="32"/>
      <c r="I12287" s="32"/>
      <c r="J12287" s="32"/>
      <c r="K12287" s="32"/>
      <c r="L12287" s="32"/>
    </row>
    <row r="12288" spans="7:12" x14ac:dyDescent="0.2">
      <c r="G12288" s="32"/>
      <c r="H12288" s="32"/>
      <c r="I12288" s="32"/>
      <c r="J12288" s="32"/>
      <c r="K12288" s="32"/>
      <c r="L12288" s="32"/>
    </row>
    <row r="12289" spans="7:12" x14ac:dyDescent="0.2">
      <c r="G12289" s="32"/>
      <c r="H12289" s="32"/>
      <c r="I12289" s="32"/>
      <c r="J12289" s="32"/>
      <c r="K12289" s="32"/>
      <c r="L12289" s="32"/>
    </row>
    <row r="12290" spans="7:12" x14ac:dyDescent="0.2">
      <c r="G12290" s="32"/>
      <c r="H12290" s="32"/>
      <c r="I12290" s="32"/>
      <c r="J12290" s="32"/>
      <c r="K12290" s="32"/>
      <c r="L12290" s="32"/>
    </row>
    <row r="12291" spans="7:12" x14ac:dyDescent="0.2">
      <c r="G12291" s="32"/>
      <c r="H12291" s="32"/>
      <c r="I12291" s="32"/>
      <c r="J12291" s="32"/>
      <c r="K12291" s="32"/>
      <c r="L12291" s="32"/>
    </row>
    <row r="12292" spans="7:12" x14ac:dyDescent="0.2">
      <c r="G12292" s="32"/>
      <c r="H12292" s="32"/>
      <c r="I12292" s="32"/>
      <c r="J12292" s="32"/>
      <c r="K12292" s="32"/>
      <c r="L12292" s="32"/>
    </row>
    <row r="12293" spans="7:12" x14ac:dyDescent="0.2">
      <c r="G12293" s="32"/>
      <c r="H12293" s="32"/>
      <c r="I12293" s="32"/>
      <c r="J12293" s="32"/>
      <c r="K12293" s="32"/>
      <c r="L12293" s="32"/>
    </row>
    <row r="12294" spans="7:12" x14ac:dyDescent="0.2">
      <c r="G12294" s="32"/>
      <c r="H12294" s="32"/>
      <c r="I12294" s="32"/>
      <c r="J12294" s="32"/>
      <c r="K12294" s="32"/>
      <c r="L12294" s="32"/>
    </row>
    <row r="12295" spans="7:12" x14ac:dyDescent="0.2">
      <c r="G12295" s="32"/>
      <c r="H12295" s="32"/>
      <c r="I12295" s="32"/>
      <c r="J12295" s="32"/>
      <c r="K12295" s="32"/>
      <c r="L12295" s="32"/>
    </row>
    <row r="12296" spans="7:12" x14ac:dyDescent="0.2">
      <c r="G12296" s="32"/>
      <c r="H12296" s="32"/>
      <c r="I12296" s="32"/>
      <c r="J12296" s="32"/>
      <c r="K12296" s="32"/>
      <c r="L12296" s="32"/>
    </row>
    <row r="12297" spans="7:12" x14ac:dyDescent="0.2">
      <c r="G12297" s="32"/>
      <c r="H12297" s="32"/>
      <c r="I12297" s="32"/>
      <c r="J12297" s="32"/>
      <c r="K12297" s="32"/>
      <c r="L12297" s="32"/>
    </row>
    <row r="12298" spans="7:12" x14ac:dyDescent="0.2">
      <c r="G12298" s="32"/>
      <c r="H12298" s="32"/>
      <c r="I12298" s="32"/>
      <c r="J12298" s="32"/>
      <c r="K12298" s="32"/>
      <c r="L12298" s="32"/>
    </row>
    <row r="12299" spans="7:12" x14ac:dyDescent="0.2">
      <c r="G12299" s="32"/>
      <c r="H12299" s="32"/>
      <c r="I12299" s="32"/>
      <c r="J12299" s="32"/>
      <c r="K12299" s="32"/>
      <c r="L12299" s="32"/>
    </row>
    <row r="12300" spans="7:12" x14ac:dyDescent="0.2">
      <c r="G12300" s="32"/>
      <c r="H12300" s="32"/>
      <c r="I12300" s="32"/>
      <c r="J12300" s="32"/>
      <c r="K12300" s="32"/>
      <c r="L12300" s="32"/>
    </row>
    <row r="12301" spans="7:12" x14ac:dyDescent="0.2">
      <c r="G12301" s="32"/>
      <c r="H12301" s="32"/>
      <c r="I12301" s="32"/>
      <c r="J12301" s="32"/>
      <c r="K12301" s="32"/>
      <c r="L12301" s="32"/>
    </row>
    <row r="12302" spans="7:12" x14ac:dyDescent="0.2">
      <c r="G12302" s="32"/>
      <c r="H12302" s="32"/>
      <c r="I12302" s="32"/>
      <c r="J12302" s="32"/>
      <c r="K12302" s="32"/>
      <c r="L12302" s="32"/>
    </row>
    <row r="12303" spans="7:12" x14ac:dyDescent="0.2">
      <c r="G12303" s="32"/>
      <c r="H12303" s="32"/>
      <c r="I12303" s="32"/>
      <c r="J12303" s="32"/>
      <c r="K12303" s="32"/>
      <c r="L12303" s="32"/>
    </row>
    <row r="12304" spans="7:12" x14ac:dyDescent="0.2">
      <c r="G12304" s="32"/>
      <c r="H12304" s="32"/>
      <c r="I12304" s="32"/>
      <c r="J12304" s="32"/>
      <c r="K12304" s="32"/>
      <c r="L12304" s="32"/>
    </row>
    <row r="12305" spans="7:12" x14ac:dyDescent="0.2">
      <c r="G12305" s="32"/>
      <c r="H12305" s="32"/>
      <c r="I12305" s="32"/>
      <c r="J12305" s="32"/>
      <c r="K12305" s="32"/>
      <c r="L12305" s="32"/>
    </row>
    <row r="12306" spans="7:12" x14ac:dyDescent="0.2">
      <c r="G12306" s="32"/>
      <c r="H12306" s="32"/>
      <c r="I12306" s="32"/>
      <c r="J12306" s="32"/>
      <c r="K12306" s="32"/>
      <c r="L12306" s="32"/>
    </row>
    <row r="12307" spans="7:12" x14ac:dyDescent="0.2">
      <c r="G12307" s="32"/>
      <c r="H12307" s="32"/>
      <c r="I12307" s="32"/>
      <c r="J12307" s="32"/>
      <c r="K12307" s="32"/>
      <c r="L12307" s="32"/>
    </row>
    <row r="12308" spans="7:12" x14ac:dyDescent="0.2">
      <c r="G12308" s="32"/>
      <c r="H12308" s="32"/>
      <c r="I12308" s="32"/>
      <c r="J12308" s="32"/>
      <c r="K12308" s="32"/>
      <c r="L12308" s="32"/>
    </row>
    <row r="12309" spans="7:12" x14ac:dyDescent="0.2">
      <c r="G12309" s="32"/>
      <c r="H12309" s="32"/>
      <c r="I12309" s="32"/>
      <c r="J12309" s="32"/>
      <c r="K12309" s="32"/>
      <c r="L12309" s="32"/>
    </row>
    <row r="12310" spans="7:12" x14ac:dyDescent="0.2">
      <c r="G12310" s="32"/>
      <c r="H12310" s="32"/>
      <c r="I12310" s="32"/>
      <c r="J12310" s="32"/>
      <c r="K12310" s="32"/>
      <c r="L12310" s="32"/>
    </row>
    <row r="12311" spans="7:12" x14ac:dyDescent="0.2">
      <c r="G12311" s="32"/>
      <c r="H12311" s="32"/>
      <c r="I12311" s="32"/>
      <c r="J12311" s="32"/>
      <c r="K12311" s="32"/>
      <c r="L12311" s="32"/>
    </row>
    <row r="12312" spans="7:12" x14ac:dyDescent="0.2">
      <c r="G12312" s="32"/>
      <c r="H12312" s="32"/>
      <c r="I12312" s="32"/>
      <c r="J12312" s="32"/>
      <c r="K12312" s="32"/>
      <c r="L12312" s="32"/>
    </row>
    <row r="12313" spans="7:12" x14ac:dyDescent="0.2">
      <c r="G12313" s="32"/>
      <c r="H12313" s="32"/>
      <c r="I12313" s="32"/>
      <c r="J12313" s="32"/>
      <c r="K12313" s="32"/>
      <c r="L12313" s="32"/>
    </row>
    <row r="12314" spans="7:12" x14ac:dyDescent="0.2">
      <c r="G12314" s="32"/>
      <c r="H12314" s="32"/>
      <c r="I12314" s="32"/>
      <c r="J12314" s="32"/>
      <c r="K12314" s="32"/>
      <c r="L12314" s="32"/>
    </row>
    <row r="12315" spans="7:12" x14ac:dyDescent="0.2">
      <c r="G12315" s="32"/>
      <c r="H12315" s="32"/>
      <c r="I12315" s="32"/>
      <c r="J12315" s="32"/>
      <c r="K12315" s="32"/>
      <c r="L12315" s="32"/>
    </row>
    <row r="12316" spans="7:12" x14ac:dyDescent="0.2">
      <c r="G12316" s="32"/>
      <c r="H12316" s="32"/>
      <c r="I12316" s="32"/>
      <c r="J12316" s="32"/>
      <c r="K12316" s="32"/>
      <c r="L12316" s="32"/>
    </row>
    <row r="12317" spans="7:12" x14ac:dyDescent="0.2">
      <c r="G12317" s="32"/>
      <c r="H12317" s="32"/>
      <c r="I12317" s="32"/>
      <c r="J12317" s="32"/>
      <c r="K12317" s="32"/>
      <c r="L12317" s="32"/>
    </row>
    <row r="12318" spans="7:12" x14ac:dyDescent="0.2">
      <c r="G12318" s="32"/>
      <c r="H12318" s="32"/>
      <c r="I12318" s="32"/>
      <c r="J12318" s="32"/>
      <c r="K12318" s="32"/>
      <c r="L12318" s="32"/>
    </row>
    <row r="12319" spans="7:12" x14ac:dyDescent="0.2">
      <c r="G12319" s="32"/>
      <c r="H12319" s="32"/>
      <c r="I12319" s="32"/>
      <c r="J12319" s="32"/>
      <c r="K12319" s="32"/>
      <c r="L12319" s="32"/>
    </row>
    <row r="12320" spans="7:12" x14ac:dyDescent="0.2">
      <c r="G12320" s="32"/>
      <c r="H12320" s="32"/>
      <c r="I12320" s="32"/>
      <c r="J12320" s="32"/>
      <c r="K12320" s="32"/>
      <c r="L12320" s="32"/>
    </row>
    <row r="12321" spans="7:12" x14ac:dyDescent="0.2">
      <c r="G12321" s="32"/>
      <c r="H12321" s="32"/>
      <c r="I12321" s="32"/>
      <c r="J12321" s="32"/>
      <c r="K12321" s="32"/>
      <c r="L12321" s="32"/>
    </row>
    <row r="12322" spans="7:12" x14ac:dyDescent="0.2">
      <c r="G12322" s="32"/>
      <c r="H12322" s="32"/>
      <c r="I12322" s="32"/>
      <c r="J12322" s="32"/>
      <c r="K12322" s="32"/>
      <c r="L12322" s="32"/>
    </row>
    <row r="12323" spans="7:12" x14ac:dyDescent="0.2">
      <c r="G12323" s="32"/>
      <c r="H12323" s="32"/>
      <c r="I12323" s="32"/>
      <c r="J12323" s="32"/>
      <c r="K12323" s="32"/>
      <c r="L12323" s="32"/>
    </row>
    <row r="12324" spans="7:12" x14ac:dyDescent="0.2">
      <c r="G12324" s="32"/>
      <c r="H12324" s="32"/>
      <c r="I12324" s="32"/>
      <c r="J12324" s="32"/>
      <c r="K12324" s="32"/>
      <c r="L12324" s="32"/>
    </row>
    <row r="12325" spans="7:12" x14ac:dyDescent="0.2">
      <c r="G12325" s="32"/>
      <c r="H12325" s="32"/>
      <c r="I12325" s="32"/>
      <c r="J12325" s="32"/>
      <c r="K12325" s="32"/>
      <c r="L12325" s="32"/>
    </row>
    <row r="12326" spans="7:12" x14ac:dyDescent="0.2">
      <c r="G12326" s="32"/>
      <c r="H12326" s="32"/>
      <c r="I12326" s="32"/>
      <c r="J12326" s="32"/>
      <c r="K12326" s="32"/>
      <c r="L12326" s="32"/>
    </row>
    <row r="12327" spans="7:12" x14ac:dyDescent="0.2">
      <c r="G12327" s="32"/>
      <c r="H12327" s="32"/>
      <c r="I12327" s="32"/>
      <c r="J12327" s="32"/>
      <c r="K12327" s="32"/>
      <c r="L12327" s="32"/>
    </row>
    <row r="12328" spans="7:12" x14ac:dyDescent="0.2">
      <c r="G12328" s="32"/>
      <c r="H12328" s="32"/>
      <c r="I12328" s="32"/>
      <c r="J12328" s="32"/>
      <c r="K12328" s="32"/>
      <c r="L12328" s="32"/>
    </row>
    <row r="12329" spans="7:12" x14ac:dyDescent="0.2">
      <c r="G12329" s="32"/>
      <c r="H12329" s="32"/>
      <c r="I12329" s="32"/>
      <c r="J12329" s="32"/>
      <c r="K12329" s="32"/>
      <c r="L12329" s="32"/>
    </row>
    <row r="12330" spans="7:12" x14ac:dyDescent="0.2">
      <c r="G12330" s="32"/>
      <c r="H12330" s="32"/>
      <c r="I12330" s="32"/>
      <c r="J12330" s="32"/>
      <c r="K12330" s="32"/>
      <c r="L12330" s="32"/>
    </row>
    <row r="12331" spans="7:12" x14ac:dyDescent="0.2">
      <c r="G12331" s="32"/>
      <c r="H12331" s="32"/>
      <c r="I12331" s="32"/>
      <c r="J12331" s="32"/>
      <c r="K12331" s="32"/>
      <c r="L12331" s="32"/>
    </row>
    <row r="12332" spans="7:12" x14ac:dyDescent="0.2">
      <c r="G12332" s="32"/>
      <c r="H12332" s="32"/>
      <c r="I12332" s="32"/>
      <c r="J12332" s="32"/>
      <c r="K12332" s="32"/>
      <c r="L12332" s="32"/>
    </row>
    <row r="12333" spans="7:12" x14ac:dyDescent="0.2">
      <c r="G12333" s="32"/>
      <c r="H12333" s="32"/>
      <c r="I12333" s="32"/>
      <c r="J12333" s="32"/>
      <c r="K12333" s="32"/>
      <c r="L12333" s="32"/>
    </row>
    <row r="12334" spans="7:12" x14ac:dyDescent="0.2">
      <c r="G12334" s="32"/>
      <c r="H12334" s="32"/>
      <c r="I12334" s="32"/>
      <c r="J12334" s="32"/>
      <c r="K12334" s="32"/>
      <c r="L12334" s="32"/>
    </row>
    <row r="12335" spans="7:12" x14ac:dyDescent="0.2">
      <c r="G12335" s="32"/>
      <c r="H12335" s="32"/>
      <c r="I12335" s="32"/>
      <c r="J12335" s="32"/>
      <c r="K12335" s="32"/>
      <c r="L12335" s="32"/>
    </row>
    <row r="12336" spans="7:12" x14ac:dyDescent="0.2">
      <c r="G12336" s="32"/>
      <c r="H12336" s="32"/>
      <c r="I12336" s="32"/>
      <c r="J12336" s="32"/>
      <c r="K12336" s="32"/>
      <c r="L12336" s="32"/>
    </row>
    <row r="12337" spans="7:12" x14ac:dyDescent="0.2">
      <c r="G12337" s="32"/>
      <c r="H12337" s="32"/>
      <c r="I12337" s="32"/>
      <c r="J12337" s="32"/>
      <c r="K12337" s="32"/>
      <c r="L12337" s="32"/>
    </row>
    <row r="12338" spans="7:12" x14ac:dyDescent="0.2">
      <c r="G12338" s="32"/>
      <c r="H12338" s="32"/>
      <c r="I12338" s="32"/>
      <c r="J12338" s="32"/>
      <c r="K12338" s="32"/>
      <c r="L12338" s="32"/>
    </row>
    <row r="12339" spans="7:12" x14ac:dyDescent="0.2">
      <c r="G12339" s="32"/>
      <c r="H12339" s="32"/>
      <c r="I12339" s="32"/>
      <c r="J12339" s="32"/>
      <c r="K12339" s="32"/>
      <c r="L12339" s="32"/>
    </row>
    <row r="12340" spans="7:12" x14ac:dyDescent="0.2">
      <c r="G12340" s="32"/>
      <c r="H12340" s="32"/>
      <c r="I12340" s="32"/>
      <c r="J12340" s="32"/>
      <c r="K12340" s="32"/>
      <c r="L12340" s="32"/>
    </row>
    <row r="12341" spans="7:12" x14ac:dyDescent="0.2">
      <c r="G12341" s="32"/>
      <c r="H12341" s="32"/>
      <c r="I12341" s="32"/>
      <c r="J12341" s="32"/>
      <c r="K12341" s="32"/>
      <c r="L12341" s="32"/>
    </row>
    <row r="12342" spans="7:12" x14ac:dyDescent="0.2">
      <c r="G12342" s="32"/>
      <c r="H12342" s="32"/>
      <c r="I12342" s="32"/>
      <c r="J12342" s="32"/>
      <c r="K12342" s="32"/>
      <c r="L12342" s="32"/>
    </row>
    <row r="12343" spans="7:12" x14ac:dyDescent="0.2">
      <c r="G12343" s="32"/>
      <c r="H12343" s="32"/>
      <c r="I12343" s="32"/>
      <c r="J12343" s="32"/>
      <c r="K12343" s="32"/>
      <c r="L12343" s="32"/>
    </row>
    <row r="12344" spans="7:12" x14ac:dyDescent="0.2">
      <c r="G12344" s="32"/>
      <c r="H12344" s="32"/>
      <c r="I12344" s="32"/>
      <c r="J12344" s="32"/>
      <c r="K12344" s="32"/>
      <c r="L12344" s="32"/>
    </row>
    <row r="12345" spans="7:12" x14ac:dyDescent="0.2">
      <c r="G12345" s="32"/>
      <c r="H12345" s="32"/>
      <c r="I12345" s="32"/>
      <c r="J12345" s="32"/>
      <c r="K12345" s="32"/>
      <c r="L12345" s="32"/>
    </row>
    <row r="12346" spans="7:12" x14ac:dyDescent="0.2">
      <c r="G12346" s="32"/>
      <c r="H12346" s="32"/>
      <c r="I12346" s="32"/>
      <c r="J12346" s="32"/>
      <c r="K12346" s="32"/>
      <c r="L12346" s="32"/>
    </row>
    <row r="12347" spans="7:12" x14ac:dyDescent="0.2">
      <c r="G12347" s="32"/>
      <c r="H12347" s="32"/>
      <c r="I12347" s="32"/>
      <c r="J12347" s="32"/>
      <c r="K12347" s="32"/>
      <c r="L12347" s="32"/>
    </row>
    <row r="12348" spans="7:12" x14ac:dyDescent="0.2">
      <c r="G12348" s="32"/>
      <c r="H12348" s="32"/>
      <c r="I12348" s="32"/>
      <c r="J12348" s="32"/>
      <c r="K12348" s="32"/>
      <c r="L12348" s="32"/>
    </row>
    <row r="12349" spans="7:12" x14ac:dyDescent="0.2">
      <c r="G12349" s="32"/>
      <c r="H12349" s="32"/>
      <c r="I12349" s="32"/>
      <c r="J12349" s="32"/>
      <c r="K12349" s="32"/>
      <c r="L12349" s="32"/>
    </row>
    <row r="12350" spans="7:12" x14ac:dyDescent="0.2">
      <c r="G12350" s="32"/>
      <c r="H12350" s="32"/>
      <c r="I12350" s="32"/>
      <c r="J12350" s="32"/>
      <c r="K12350" s="32"/>
      <c r="L12350" s="32"/>
    </row>
    <row r="12351" spans="7:12" x14ac:dyDescent="0.2">
      <c r="G12351" s="32"/>
      <c r="H12351" s="32"/>
      <c r="I12351" s="32"/>
      <c r="J12351" s="32"/>
      <c r="K12351" s="32"/>
      <c r="L12351" s="32"/>
    </row>
    <row r="12352" spans="7:12" x14ac:dyDescent="0.2">
      <c r="G12352" s="32"/>
      <c r="H12352" s="32"/>
      <c r="I12352" s="32"/>
      <c r="J12352" s="32"/>
      <c r="K12352" s="32"/>
      <c r="L12352" s="32"/>
    </row>
    <row r="12353" spans="7:12" x14ac:dyDescent="0.2">
      <c r="G12353" s="32"/>
      <c r="H12353" s="32"/>
      <c r="I12353" s="32"/>
      <c r="J12353" s="32"/>
      <c r="K12353" s="32"/>
      <c r="L12353" s="32"/>
    </row>
    <row r="12354" spans="7:12" x14ac:dyDescent="0.2">
      <c r="G12354" s="32"/>
      <c r="H12354" s="32"/>
      <c r="I12354" s="32"/>
      <c r="J12354" s="32"/>
      <c r="K12354" s="32"/>
      <c r="L12354" s="32"/>
    </row>
    <row r="12355" spans="7:12" x14ac:dyDescent="0.2">
      <c r="G12355" s="32"/>
      <c r="H12355" s="32"/>
      <c r="I12355" s="32"/>
      <c r="J12355" s="32"/>
      <c r="K12355" s="32"/>
      <c r="L12355" s="32"/>
    </row>
    <row r="12356" spans="7:12" x14ac:dyDescent="0.2">
      <c r="G12356" s="32"/>
      <c r="H12356" s="32"/>
      <c r="I12356" s="32"/>
      <c r="J12356" s="32"/>
      <c r="K12356" s="32"/>
      <c r="L12356" s="32"/>
    </row>
    <row r="12357" spans="7:12" x14ac:dyDescent="0.2">
      <c r="G12357" s="32"/>
      <c r="H12357" s="32"/>
      <c r="I12357" s="32"/>
      <c r="J12357" s="32"/>
      <c r="K12357" s="32"/>
      <c r="L12357" s="32"/>
    </row>
    <row r="12358" spans="7:12" x14ac:dyDescent="0.2">
      <c r="G12358" s="32"/>
      <c r="H12358" s="32"/>
      <c r="I12358" s="32"/>
      <c r="J12358" s="32"/>
      <c r="K12358" s="32"/>
      <c r="L12358" s="32"/>
    </row>
    <row r="12359" spans="7:12" x14ac:dyDescent="0.2">
      <c r="G12359" s="32"/>
      <c r="H12359" s="32"/>
      <c r="I12359" s="32"/>
      <c r="J12359" s="32"/>
      <c r="K12359" s="32"/>
      <c r="L12359" s="32"/>
    </row>
    <row r="12360" spans="7:12" x14ac:dyDescent="0.2">
      <c r="G12360" s="32"/>
      <c r="H12360" s="32"/>
      <c r="I12360" s="32"/>
      <c r="J12360" s="32"/>
      <c r="K12360" s="32"/>
      <c r="L12360" s="32"/>
    </row>
    <row r="12361" spans="7:12" x14ac:dyDescent="0.2">
      <c r="G12361" s="32"/>
      <c r="H12361" s="32"/>
      <c r="I12361" s="32"/>
      <c r="J12361" s="32"/>
      <c r="K12361" s="32"/>
      <c r="L12361" s="32"/>
    </row>
    <row r="12362" spans="7:12" x14ac:dyDescent="0.2">
      <c r="G12362" s="32"/>
      <c r="H12362" s="32"/>
      <c r="I12362" s="32"/>
      <c r="J12362" s="32"/>
      <c r="K12362" s="32"/>
      <c r="L12362" s="32"/>
    </row>
    <row r="12363" spans="7:12" x14ac:dyDescent="0.2">
      <c r="G12363" s="32"/>
      <c r="H12363" s="32"/>
      <c r="I12363" s="32"/>
      <c r="J12363" s="32"/>
      <c r="K12363" s="32"/>
      <c r="L12363" s="32"/>
    </row>
    <row r="12364" spans="7:12" x14ac:dyDescent="0.2">
      <c r="G12364" s="32"/>
      <c r="H12364" s="32"/>
      <c r="I12364" s="32"/>
      <c r="J12364" s="32"/>
      <c r="K12364" s="32"/>
      <c r="L12364" s="32"/>
    </row>
    <row r="12365" spans="7:12" x14ac:dyDescent="0.2">
      <c r="G12365" s="32"/>
      <c r="H12365" s="32"/>
      <c r="I12365" s="32"/>
      <c r="J12365" s="32"/>
      <c r="K12365" s="32"/>
      <c r="L12365" s="32"/>
    </row>
    <row r="12366" spans="7:12" x14ac:dyDescent="0.2">
      <c r="G12366" s="32"/>
      <c r="H12366" s="32"/>
      <c r="I12366" s="32"/>
      <c r="J12366" s="32"/>
      <c r="K12366" s="32"/>
      <c r="L12366" s="32"/>
    </row>
    <row r="12367" spans="7:12" x14ac:dyDescent="0.2">
      <c r="G12367" s="32"/>
      <c r="H12367" s="32"/>
      <c r="I12367" s="32"/>
      <c r="J12367" s="32"/>
      <c r="K12367" s="32"/>
      <c r="L12367" s="32"/>
    </row>
    <row r="12368" spans="7:12" x14ac:dyDescent="0.2">
      <c r="G12368" s="32"/>
      <c r="H12368" s="32"/>
      <c r="I12368" s="32"/>
      <c r="J12368" s="32"/>
      <c r="K12368" s="32"/>
      <c r="L12368" s="32"/>
    </row>
    <row r="12369" spans="7:12" x14ac:dyDescent="0.2">
      <c r="G12369" s="32"/>
      <c r="H12369" s="32"/>
      <c r="I12369" s="32"/>
      <c r="J12369" s="32"/>
      <c r="K12369" s="32"/>
      <c r="L12369" s="32"/>
    </row>
    <row r="12370" spans="7:12" x14ac:dyDescent="0.2">
      <c r="G12370" s="32"/>
      <c r="H12370" s="32"/>
      <c r="I12370" s="32"/>
      <c r="J12370" s="32"/>
      <c r="K12370" s="32"/>
      <c r="L12370" s="32"/>
    </row>
    <row r="12371" spans="7:12" x14ac:dyDescent="0.2">
      <c r="G12371" s="32"/>
      <c r="H12371" s="32"/>
      <c r="I12371" s="32"/>
      <c r="J12371" s="32"/>
      <c r="K12371" s="32"/>
      <c r="L12371" s="32"/>
    </row>
    <row r="12372" spans="7:12" x14ac:dyDescent="0.2">
      <c r="G12372" s="32"/>
      <c r="H12372" s="32"/>
      <c r="I12372" s="32"/>
      <c r="J12372" s="32"/>
      <c r="K12372" s="32"/>
      <c r="L12372" s="32"/>
    </row>
    <row r="12373" spans="7:12" x14ac:dyDescent="0.2">
      <c r="G12373" s="32"/>
      <c r="H12373" s="32"/>
      <c r="I12373" s="32"/>
      <c r="J12373" s="32"/>
      <c r="K12373" s="32"/>
      <c r="L12373" s="32"/>
    </row>
    <row r="12374" spans="7:12" x14ac:dyDescent="0.2">
      <c r="G12374" s="32"/>
      <c r="H12374" s="32"/>
      <c r="I12374" s="32"/>
      <c r="J12374" s="32"/>
      <c r="K12374" s="32"/>
      <c r="L12374" s="32"/>
    </row>
    <row r="12375" spans="7:12" x14ac:dyDescent="0.2">
      <c r="G12375" s="32"/>
      <c r="H12375" s="32"/>
      <c r="I12375" s="32"/>
      <c r="J12375" s="32"/>
      <c r="K12375" s="32"/>
      <c r="L12375" s="32"/>
    </row>
    <row r="12376" spans="7:12" x14ac:dyDescent="0.2">
      <c r="G12376" s="32"/>
      <c r="H12376" s="32"/>
      <c r="I12376" s="32"/>
      <c r="J12376" s="32"/>
      <c r="K12376" s="32"/>
      <c r="L12376" s="32"/>
    </row>
    <row r="12377" spans="7:12" x14ac:dyDescent="0.2">
      <c r="G12377" s="32"/>
      <c r="H12377" s="32"/>
      <c r="I12377" s="32"/>
      <c r="J12377" s="32"/>
      <c r="K12377" s="32"/>
      <c r="L12377" s="32"/>
    </row>
    <row r="12378" spans="7:12" x14ac:dyDescent="0.2">
      <c r="G12378" s="32"/>
      <c r="H12378" s="32"/>
      <c r="I12378" s="32"/>
      <c r="J12378" s="32"/>
      <c r="K12378" s="32"/>
      <c r="L12378" s="32"/>
    </row>
    <row r="12379" spans="7:12" x14ac:dyDescent="0.2">
      <c r="G12379" s="32"/>
      <c r="H12379" s="32"/>
      <c r="I12379" s="32"/>
      <c r="J12379" s="32"/>
      <c r="K12379" s="32"/>
      <c r="L12379" s="32"/>
    </row>
    <row r="12380" spans="7:12" x14ac:dyDescent="0.2">
      <c r="G12380" s="32"/>
      <c r="H12380" s="32"/>
      <c r="I12380" s="32"/>
      <c r="J12380" s="32"/>
      <c r="K12380" s="32"/>
      <c r="L12380" s="32"/>
    </row>
    <row r="12381" spans="7:12" x14ac:dyDescent="0.2">
      <c r="G12381" s="32"/>
      <c r="H12381" s="32"/>
      <c r="I12381" s="32"/>
      <c r="J12381" s="32"/>
      <c r="K12381" s="32"/>
      <c r="L12381" s="32"/>
    </row>
    <row r="12382" spans="7:12" x14ac:dyDescent="0.2">
      <c r="G12382" s="32"/>
      <c r="H12382" s="32"/>
      <c r="I12382" s="32"/>
      <c r="J12382" s="32"/>
      <c r="K12382" s="32"/>
      <c r="L12382" s="32"/>
    </row>
    <row r="12383" spans="7:12" x14ac:dyDescent="0.2">
      <c r="G12383" s="32"/>
      <c r="H12383" s="32"/>
      <c r="I12383" s="32"/>
      <c r="J12383" s="32"/>
      <c r="K12383" s="32"/>
      <c r="L12383" s="32"/>
    </row>
    <row r="12384" spans="7:12" x14ac:dyDescent="0.2">
      <c r="G12384" s="32"/>
      <c r="H12384" s="32"/>
      <c r="I12384" s="32"/>
      <c r="J12384" s="32"/>
      <c r="K12384" s="32"/>
      <c r="L12384" s="32"/>
    </row>
    <row r="12385" spans="7:12" x14ac:dyDescent="0.2">
      <c r="G12385" s="32"/>
      <c r="H12385" s="32"/>
      <c r="I12385" s="32"/>
      <c r="J12385" s="32"/>
      <c r="K12385" s="32"/>
      <c r="L12385" s="32"/>
    </row>
    <row r="12386" spans="7:12" x14ac:dyDescent="0.2">
      <c r="G12386" s="32"/>
      <c r="H12386" s="32"/>
      <c r="I12386" s="32"/>
      <c r="J12386" s="32"/>
      <c r="K12386" s="32"/>
      <c r="L12386" s="32"/>
    </row>
    <row r="12387" spans="7:12" x14ac:dyDescent="0.2">
      <c r="G12387" s="32"/>
      <c r="H12387" s="32"/>
      <c r="I12387" s="32"/>
      <c r="J12387" s="32"/>
      <c r="K12387" s="32"/>
      <c r="L12387" s="32"/>
    </row>
    <row r="12388" spans="7:12" x14ac:dyDescent="0.2">
      <c r="G12388" s="32"/>
      <c r="H12388" s="32"/>
      <c r="I12388" s="32"/>
      <c r="J12388" s="32"/>
      <c r="K12388" s="32"/>
      <c r="L12388" s="32"/>
    </row>
    <row r="12389" spans="7:12" x14ac:dyDescent="0.2">
      <c r="G12389" s="32"/>
      <c r="H12389" s="32"/>
      <c r="I12389" s="32"/>
      <c r="J12389" s="32"/>
      <c r="K12389" s="32"/>
      <c r="L12389" s="32"/>
    </row>
    <row r="12390" spans="7:12" x14ac:dyDescent="0.2">
      <c r="G12390" s="32"/>
      <c r="H12390" s="32"/>
      <c r="I12390" s="32"/>
      <c r="J12390" s="32"/>
      <c r="K12390" s="32"/>
      <c r="L12390" s="32"/>
    </row>
    <row r="12391" spans="7:12" x14ac:dyDescent="0.2">
      <c r="G12391" s="32"/>
      <c r="H12391" s="32"/>
      <c r="I12391" s="32"/>
      <c r="J12391" s="32"/>
      <c r="K12391" s="32"/>
      <c r="L12391" s="32"/>
    </row>
    <row r="12392" spans="7:12" x14ac:dyDescent="0.2">
      <c r="G12392" s="32"/>
      <c r="H12392" s="32"/>
      <c r="I12392" s="32"/>
      <c r="J12392" s="32"/>
      <c r="K12392" s="32"/>
      <c r="L12392" s="32"/>
    </row>
    <row r="12393" spans="7:12" x14ac:dyDescent="0.2">
      <c r="G12393" s="32"/>
      <c r="H12393" s="32"/>
      <c r="I12393" s="32"/>
      <c r="J12393" s="32"/>
      <c r="K12393" s="32"/>
      <c r="L12393" s="32"/>
    </row>
    <row r="12394" spans="7:12" x14ac:dyDescent="0.2">
      <c r="G12394" s="32"/>
      <c r="H12394" s="32"/>
      <c r="I12394" s="32"/>
      <c r="J12394" s="32"/>
      <c r="K12394" s="32"/>
      <c r="L12394" s="32"/>
    </row>
    <row r="12395" spans="7:12" x14ac:dyDescent="0.2">
      <c r="G12395" s="32"/>
      <c r="H12395" s="32"/>
      <c r="I12395" s="32"/>
      <c r="J12395" s="32"/>
      <c r="K12395" s="32"/>
      <c r="L12395" s="32"/>
    </row>
    <row r="12396" spans="7:12" x14ac:dyDescent="0.2">
      <c r="G12396" s="32"/>
      <c r="H12396" s="32"/>
      <c r="I12396" s="32"/>
      <c r="J12396" s="32"/>
      <c r="K12396" s="32"/>
      <c r="L12396" s="32"/>
    </row>
    <row r="12397" spans="7:12" x14ac:dyDescent="0.2">
      <c r="G12397" s="32"/>
      <c r="H12397" s="32"/>
      <c r="I12397" s="32"/>
      <c r="J12397" s="32"/>
      <c r="K12397" s="32"/>
      <c r="L12397" s="32"/>
    </row>
    <row r="12398" spans="7:12" x14ac:dyDescent="0.2">
      <c r="G12398" s="32"/>
      <c r="H12398" s="32"/>
      <c r="I12398" s="32"/>
      <c r="J12398" s="32"/>
      <c r="K12398" s="32"/>
      <c r="L12398" s="32"/>
    </row>
    <row r="12399" spans="7:12" x14ac:dyDescent="0.2">
      <c r="G12399" s="32"/>
      <c r="H12399" s="32"/>
      <c r="I12399" s="32"/>
      <c r="J12399" s="32"/>
      <c r="K12399" s="32"/>
      <c r="L12399" s="32"/>
    </row>
    <row r="12400" spans="7:12" x14ac:dyDescent="0.2">
      <c r="G12400" s="32"/>
      <c r="H12400" s="32"/>
      <c r="I12400" s="32"/>
      <c r="J12400" s="32"/>
      <c r="K12400" s="32"/>
      <c r="L12400" s="32"/>
    </row>
    <row r="12401" spans="7:12" x14ac:dyDescent="0.2">
      <c r="G12401" s="32"/>
      <c r="H12401" s="32"/>
      <c r="I12401" s="32"/>
      <c r="J12401" s="32"/>
      <c r="K12401" s="32"/>
      <c r="L12401" s="32"/>
    </row>
    <row r="12402" spans="7:12" x14ac:dyDescent="0.2">
      <c r="G12402" s="32"/>
      <c r="H12402" s="32"/>
      <c r="I12402" s="32"/>
      <c r="J12402" s="32"/>
      <c r="K12402" s="32"/>
      <c r="L12402" s="32"/>
    </row>
    <row r="12403" spans="7:12" x14ac:dyDescent="0.2">
      <c r="G12403" s="32"/>
      <c r="H12403" s="32"/>
      <c r="I12403" s="32"/>
      <c r="J12403" s="32"/>
      <c r="K12403" s="32"/>
      <c r="L12403" s="32"/>
    </row>
    <row r="12404" spans="7:12" x14ac:dyDescent="0.2">
      <c r="G12404" s="32"/>
      <c r="H12404" s="32"/>
      <c r="I12404" s="32"/>
      <c r="J12404" s="32"/>
      <c r="K12404" s="32"/>
      <c r="L12404" s="32"/>
    </row>
    <row r="12405" spans="7:12" x14ac:dyDescent="0.2">
      <c r="G12405" s="32"/>
      <c r="H12405" s="32"/>
      <c r="I12405" s="32"/>
      <c r="J12405" s="32"/>
      <c r="K12405" s="32"/>
      <c r="L12405" s="32"/>
    </row>
    <row r="12406" spans="7:12" x14ac:dyDescent="0.2">
      <c r="G12406" s="32"/>
      <c r="H12406" s="32"/>
      <c r="I12406" s="32"/>
      <c r="J12406" s="32"/>
      <c r="K12406" s="32"/>
      <c r="L12406" s="32"/>
    </row>
    <row r="12407" spans="7:12" x14ac:dyDescent="0.2">
      <c r="G12407" s="32"/>
      <c r="H12407" s="32"/>
      <c r="I12407" s="32"/>
      <c r="J12407" s="32"/>
      <c r="K12407" s="32"/>
      <c r="L12407" s="32"/>
    </row>
    <row r="12408" spans="7:12" x14ac:dyDescent="0.2">
      <c r="G12408" s="32"/>
      <c r="H12408" s="32"/>
      <c r="I12408" s="32"/>
      <c r="J12408" s="32"/>
      <c r="K12408" s="32"/>
      <c r="L12408" s="32"/>
    </row>
    <row r="12409" spans="7:12" x14ac:dyDescent="0.2">
      <c r="G12409" s="32"/>
      <c r="H12409" s="32"/>
      <c r="I12409" s="32"/>
      <c r="J12409" s="32"/>
      <c r="K12409" s="32"/>
      <c r="L12409" s="32"/>
    </row>
    <row r="12410" spans="7:12" x14ac:dyDescent="0.2">
      <c r="G12410" s="32"/>
      <c r="H12410" s="32"/>
      <c r="I12410" s="32"/>
      <c r="J12410" s="32"/>
      <c r="K12410" s="32"/>
      <c r="L12410" s="32"/>
    </row>
    <row r="12411" spans="7:12" x14ac:dyDescent="0.2">
      <c r="G12411" s="32"/>
      <c r="H12411" s="32"/>
      <c r="I12411" s="32"/>
      <c r="J12411" s="32"/>
      <c r="K12411" s="32"/>
      <c r="L12411" s="32"/>
    </row>
    <row r="12412" spans="7:12" x14ac:dyDescent="0.2">
      <c r="G12412" s="32"/>
      <c r="H12412" s="32"/>
      <c r="I12412" s="32"/>
      <c r="J12412" s="32"/>
      <c r="K12412" s="32"/>
      <c r="L12412" s="32"/>
    </row>
    <row r="12413" spans="7:12" x14ac:dyDescent="0.2">
      <c r="G12413" s="32"/>
      <c r="H12413" s="32"/>
      <c r="I12413" s="32"/>
      <c r="J12413" s="32"/>
      <c r="K12413" s="32"/>
      <c r="L12413" s="32"/>
    </row>
    <row r="12414" spans="7:12" x14ac:dyDescent="0.2">
      <c r="G12414" s="32"/>
      <c r="H12414" s="32"/>
      <c r="I12414" s="32"/>
      <c r="J12414" s="32"/>
      <c r="K12414" s="32"/>
      <c r="L12414" s="32"/>
    </row>
    <row r="12415" spans="7:12" x14ac:dyDescent="0.2">
      <c r="G12415" s="32"/>
      <c r="H12415" s="32"/>
      <c r="I12415" s="32"/>
      <c r="J12415" s="32"/>
      <c r="K12415" s="32"/>
      <c r="L12415" s="32"/>
    </row>
    <row r="12416" spans="7:12" x14ac:dyDescent="0.2">
      <c r="G12416" s="32"/>
      <c r="H12416" s="32"/>
      <c r="I12416" s="32"/>
      <c r="J12416" s="32"/>
      <c r="K12416" s="32"/>
      <c r="L12416" s="32"/>
    </row>
    <row r="12417" spans="7:12" x14ac:dyDescent="0.2">
      <c r="G12417" s="32"/>
      <c r="H12417" s="32"/>
      <c r="I12417" s="32"/>
      <c r="J12417" s="32"/>
      <c r="K12417" s="32"/>
      <c r="L12417" s="32"/>
    </row>
    <row r="12418" spans="7:12" x14ac:dyDescent="0.2">
      <c r="G12418" s="32"/>
      <c r="H12418" s="32"/>
      <c r="I12418" s="32"/>
      <c r="J12418" s="32"/>
      <c r="K12418" s="32"/>
      <c r="L12418" s="32"/>
    </row>
    <row r="12419" spans="7:12" x14ac:dyDescent="0.2">
      <c r="G12419" s="32"/>
      <c r="H12419" s="32"/>
      <c r="I12419" s="32"/>
      <c r="J12419" s="32"/>
      <c r="K12419" s="32"/>
      <c r="L12419" s="32"/>
    </row>
    <row r="12420" spans="7:12" x14ac:dyDescent="0.2">
      <c r="G12420" s="32"/>
      <c r="H12420" s="32"/>
      <c r="I12420" s="32"/>
      <c r="J12420" s="32"/>
      <c r="K12420" s="32"/>
      <c r="L12420" s="32"/>
    </row>
    <row r="12421" spans="7:12" x14ac:dyDescent="0.2">
      <c r="G12421" s="32"/>
      <c r="H12421" s="32"/>
      <c r="I12421" s="32"/>
      <c r="J12421" s="32"/>
      <c r="K12421" s="32"/>
      <c r="L12421" s="32"/>
    </row>
    <row r="12422" spans="7:12" x14ac:dyDescent="0.2">
      <c r="G12422" s="32"/>
      <c r="H12422" s="32"/>
      <c r="I12422" s="32"/>
      <c r="J12422" s="32"/>
      <c r="K12422" s="32"/>
      <c r="L12422" s="32"/>
    </row>
    <row r="12423" spans="7:12" x14ac:dyDescent="0.2">
      <c r="G12423" s="32"/>
      <c r="H12423" s="32"/>
      <c r="I12423" s="32"/>
      <c r="J12423" s="32"/>
      <c r="K12423" s="32"/>
      <c r="L12423" s="32"/>
    </row>
    <row r="12424" spans="7:12" x14ac:dyDescent="0.2">
      <c r="G12424" s="32"/>
      <c r="H12424" s="32"/>
      <c r="I12424" s="32"/>
      <c r="J12424" s="32"/>
      <c r="K12424" s="32"/>
      <c r="L12424" s="32"/>
    </row>
    <row r="12425" spans="7:12" x14ac:dyDescent="0.2">
      <c r="G12425" s="32"/>
      <c r="H12425" s="32"/>
      <c r="I12425" s="32"/>
      <c r="J12425" s="32"/>
      <c r="K12425" s="32"/>
      <c r="L12425" s="32"/>
    </row>
    <row r="12426" spans="7:12" x14ac:dyDescent="0.2">
      <c r="G12426" s="32"/>
      <c r="H12426" s="32"/>
      <c r="I12426" s="32"/>
      <c r="J12426" s="32"/>
      <c r="K12426" s="32"/>
      <c r="L12426" s="32"/>
    </row>
    <row r="12427" spans="7:12" x14ac:dyDescent="0.2">
      <c r="G12427" s="32"/>
      <c r="H12427" s="32"/>
      <c r="I12427" s="32"/>
      <c r="J12427" s="32"/>
      <c r="K12427" s="32"/>
      <c r="L12427" s="32"/>
    </row>
    <row r="12428" spans="7:12" x14ac:dyDescent="0.2">
      <c r="G12428" s="32"/>
      <c r="H12428" s="32"/>
      <c r="I12428" s="32"/>
      <c r="J12428" s="32"/>
      <c r="K12428" s="32"/>
      <c r="L12428" s="32"/>
    </row>
    <row r="12429" spans="7:12" x14ac:dyDescent="0.2">
      <c r="G12429" s="32"/>
      <c r="H12429" s="32"/>
      <c r="I12429" s="32"/>
      <c r="J12429" s="32"/>
      <c r="K12429" s="32"/>
      <c r="L12429" s="32"/>
    </row>
    <row r="12430" spans="7:12" x14ac:dyDescent="0.2">
      <c r="G12430" s="32"/>
      <c r="H12430" s="32"/>
      <c r="I12430" s="32"/>
      <c r="J12430" s="32"/>
      <c r="K12430" s="32"/>
      <c r="L12430" s="32"/>
    </row>
    <row r="12431" spans="7:12" x14ac:dyDescent="0.2">
      <c r="G12431" s="32"/>
      <c r="H12431" s="32"/>
      <c r="I12431" s="32"/>
      <c r="J12431" s="32"/>
      <c r="K12431" s="32"/>
      <c r="L12431" s="32"/>
    </row>
    <row r="12432" spans="7:12" x14ac:dyDescent="0.2">
      <c r="G12432" s="32"/>
      <c r="H12432" s="32"/>
      <c r="I12432" s="32"/>
      <c r="J12432" s="32"/>
      <c r="K12432" s="32"/>
      <c r="L12432" s="32"/>
    </row>
    <row r="12433" spans="7:12" x14ac:dyDescent="0.2">
      <c r="G12433" s="32"/>
      <c r="H12433" s="32"/>
      <c r="I12433" s="32"/>
      <c r="J12433" s="32"/>
      <c r="K12433" s="32"/>
      <c r="L12433" s="32"/>
    </row>
    <row r="12434" spans="7:12" x14ac:dyDescent="0.2">
      <c r="G12434" s="32"/>
      <c r="H12434" s="32"/>
      <c r="I12434" s="32"/>
      <c r="J12434" s="32"/>
      <c r="K12434" s="32"/>
      <c r="L12434" s="32"/>
    </row>
    <row r="12435" spans="7:12" x14ac:dyDescent="0.2">
      <c r="G12435" s="32"/>
      <c r="H12435" s="32"/>
      <c r="I12435" s="32"/>
      <c r="J12435" s="32"/>
      <c r="K12435" s="32"/>
      <c r="L12435" s="32"/>
    </row>
    <row r="12436" spans="7:12" x14ac:dyDescent="0.2">
      <c r="G12436" s="32"/>
      <c r="H12436" s="32"/>
      <c r="I12436" s="32"/>
      <c r="J12436" s="32"/>
      <c r="K12436" s="32"/>
      <c r="L12436" s="32"/>
    </row>
    <row r="12437" spans="7:12" x14ac:dyDescent="0.2">
      <c r="G12437" s="32"/>
      <c r="H12437" s="32"/>
      <c r="I12437" s="32"/>
      <c r="J12437" s="32"/>
      <c r="K12437" s="32"/>
      <c r="L12437" s="32"/>
    </row>
    <row r="12438" spans="7:12" x14ac:dyDescent="0.2">
      <c r="G12438" s="32"/>
      <c r="H12438" s="32"/>
      <c r="I12438" s="32"/>
      <c r="J12438" s="32"/>
      <c r="K12438" s="32"/>
      <c r="L12438" s="32"/>
    </row>
    <row r="12439" spans="7:12" x14ac:dyDescent="0.2">
      <c r="G12439" s="32"/>
      <c r="H12439" s="32"/>
      <c r="I12439" s="32"/>
      <c r="J12439" s="32"/>
      <c r="K12439" s="32"/>
      <c r="L12439" s="32"/>
    </row>
    <row r="12440" spans="7:12" x14ac:dyDescent="0.2">
      <c r="G12440" s="32"/>
      <c r="H12440" s="32"/>
      <c r="I12440" s="32"/>
      <c r="J12440" s="32"/>
      <c r="K12440" s="32"/>
      <c r="L12440" s="32"/>
    </row>
    <row r="12441" spans="7:12" x14ac:dyDescent="0.2">
      <c r="G12441" s="32"/>
      <c r="H12441" s="32"/>
      <c r="I12441" s="32"/>
      <c r="J12441" s="32"/>
      <c r="K12441" s="32"/>
      <c r="L12441" s="32"/>
    </row>
    <row r="12442" spans="7:12" x14ac:dyDescent="0.2">
      <c r="G12442" s="32"/>
      <c r="H12442" s="32"/>
      <c r="I12442" s="32"/>
      <c r="J12442" s="32"/>
      <c r="K12442" s="32"/>
      <c r="L12442" s="32"/>
    </row>
    <row r="12443" spans="7:12" x14ac:dyDescent="0.2">
      <c r="G12443" s="32"/>
      <c r="H12443" s="32"/>
      <c r="I12443" s="32"/>
      <c r="J12443" s="32"/>
      <c r="K12443" s="32"/>
      <c r="L12443" s="32"/>
    </row>
    <row r="12444" spans="7:12" x14ac:dyDescent="0.2">
      <c r="G12444" s="32"/>
      <c r="H12444" s="32"/>
      <c r="I12444" s="32"/>
      <c r="J12444" s="32"/>
      <c r="K12444" s="32"/>
      <c r="L12444" s="32"/>
    </row>
    <row r="12445" spans="7:12" x14ac:dyDescent="0.2">
      <c r="G12445" s="32"/>
      <c r="H12445" s="32"/>
      <c r="I12445" s="32"/>
      <c r="J12445" s="32"/>
      <c r="K12445" s="32"/>
      <c r="L12445" s="32"/>
    </row>
    <row r="12446" spans="7:12" x14ac:dyDescent="0.2">
      <c r="G12446" s="32"/>
      <c r="H12446" s="32"/>
      <c r="I12446" s="32"/>
      <c r="J12446" s="32"/>
      <c r="K12446" s="32"/>
      <c r="L12446" s="32"/>
    </row>
    <row r="12447" spans="7:12" x14ac:dyDescent="0.2">
      <c r="G12447" s="32"/>
      <c r="H12447" s="32"/>
      <c r="I12447" s="32"/>
      <c r="J12447" s="32"/>
      <c r="K12447" s="32"/>
      <c r="L12447" s="32"/>
    </row>
    <row r="12448" spans="7:12" x14ac:dyDescent="0.2">
      <c r="G12448" s="32"/>
      <c r="H12448" s="32"/>
      <c r="I12448" s="32"/>
      <c r="J12448" s="32"/>
      <c r="K12448" s="32"/>
      <c r="L12448" s="32"/>
    </row>
    <row r="12449" spans="7:12" x14ac:dyDescent="0.2">
      <c r="G12449" s="32"/>
      <c r="H12449" s="32"/>
      <c r="I12449" s="32"/>
      <c r="J12449" s="32"/>
      <c r="K12449" s="32"/>
      <c r="L12449" s="32"/>
    </row>
    <row r="12450" spans="7:12" x14ac:dyDescent="0.2">
      <c r="G12450" s="32"/>
      <c r="H12450" s="32"/>
      <c r="I12450" s="32"/>
      <c r="J12450" s="32"/>
      <c r="K12450" s="32"/>
      <c r="L12450" s="32"/>
    </row>
    <row r="12451" spans="7:12" x14ac:dyDescent="0.2">
      <c r="G12451" s="32"/>
      <c r="H12451" s="32"/>
      <c r="I12451" s="32"/>
      <c r="J12451" s="32"/>
      <c r="K12451" s="32"/>
      <c r="L12451" s="32"/>
    </row>
    <row r="12452" spans="7:12" x14ac:dyDescent="0.2">
      <c r="G12452" s="32"/>
      <c r="H12452" s="32"/>
      <c r="I12452" s="32"/>
      <c r="J12452" s="32"/>
      <c r="K12452" s="32"/>
      <c r="L12452" s="32"/>
    </row>
    <row r="12453" spans="7:12" x14ac:dyDescent="0.2">
      <c r="G12453" s="32"/>
      <c r="H12453" s="32"/>
      <c r="I12453" s="32"/>
      <c r="J12453" s="32"/>
      <c r="K12453" s="32"/>
      <c r="L12453" s="32"/>
    </row>
    <row r="12454" spans="7:12" x14ac:dyDescent="0.2">
      <c r="G12454" s="32"/>
      <c r="H12454" s="32"/>
      <c r="I12454" s="32"/>
      <c r="J12454" s="32"/>
      <c r="K12454" s="32"/>
      <c r="L12454" s="32"/>
    </row>
    <row r="12455" spans="7:12" x14ac:dyDescent="0.2">
      <c r="G12455" s="32"/>
      <c r="H12455" s="32"/>
      <c r="I12455" s="32"/>
      <c r="J12455" s="32"/>
      <c r="K12455" s="32"/>
      <c r="L12455" s="32"/>
    </row>
    <row r="12456" spans="7:12" x14ac:dyDescent="0.2">
      <c r="G12456" s="32"/>
      <c r="H12456" s="32"/>
      <c r="I12456" s="32"/>
      <c r="J12456" s="32"/>
      <c r="K12456" s="32"/>
      <c r="L12456" s="32"/>
    </row>
    <row r="12457" spans="7:12" x14ac:dyDescent="0.2">
      <c r="G12457" s="32"/>
      <c r="H12457" s="32"/>
      <c r="I12457" s="32"/>
      <c r="J12457" s="32"/>
      <c r="K12457" s="32"/>
      <c r="L12457" s="32"/>
    </row>
    <row r="12458" spans="7:12" x14ac:dyDescent="0.2">
      <c r="G12458" s="32"/>
      <c r="H12458" s="32"/>
      <c r="I12458" s="32"/>
      <c r="J12458" s="32"/>
      <c r="K12458" s="32"/>
      <c r="L12458" s="32"/>
    </row>
    <row r="12459" spans="7:12" x14ac:dyDescent="0.2">
      <c r="G12459" s="32"/>
      <c r="H12459" s="32"/>
      <c r="I12459" s="32"/>
      <c r="J12459" s="32"/>
      <c r="K12459" s="32"/>
      <c r="L12459" s="32"/>
    </row>
    <row r="12460" spans="7:12" x14ac:dyDescent="0.2">
      <c r="G12460" s="32"/>
      <c r="H12460" s="32"/>
      <c r="I12460" s="32"/>
      <c r="J12460" s="32"/>
      <c r="K12460" s="32"/>
      <c r="L12460" s="32"/>
    </row>
    <row r="12461" spans="7:12" x14ac:dyDescent="0.2">
      <c r="G12461" s="32"/>
      <c r="H12461" s="32"/>
      <c r="I12461" s="32"/>
      <c r="J12461" s="32"/>
      <c r="K12461" s="32"/>
      <c r="L12461" s="32"/>
    </row>
    <row r="12462" spans="7:12" x14ac:dyDescent="0.2">
      <c r="G12462" s="32"/>
      <c r="H12462" s="32"/>
      <c r="I12462" s="32"/>
      <c r="J12462" s="32"/>
      <c r="K12462" s="32"/>
      <c r="L12462" s="32"/>
    </row>
    <row r="12463" spans="7:12" x14ac:dyDescent="0.2">
      <c r="G12463" s="32"/>
      <c r="H12463" s="32"/>
      <c r="I12463" s="32"/>
      <c r="J12463" s="32"/>
      <c r="K12463" s="32"/>
      <c r="L12463" s="32"/>
    </row>
    <row r="12464" spans="7:12" x14ac:dyDescent="0.2">
      <c r="G12464" s="32"/>
      <c r="H12464" s="32"/>
      <c r="I12464" s="32"/>
      <c r="J12464" s="32"/>
      <c r="K12464" s="32"/>
      <c r="L12464" s="32"/>
    </row>
    <row r="12465" spans="7:12" x14ac:dyDescent="0.2">
      <c r="G12465" s="32"/>
      <c r="H12465" s="32"/>
      <c r="I12465" s="32"/>
      <c r="J12465" s="32"/>
      <c r="K12465" s="32"/>
      <c r="L12465" s="32"/>
    </row>
    <row r="12466" spans="7:12" x14ac:dyDescent="0.2">
      <c r="G12466" s="32"/>
      <c r="H12466" s="32"/>
      <c r="I12466" s="32"/>
      <c r="J12466" s="32"/>
      <c r="K12466" s="32"/>
      <c r="L12466" s="32"/>
    </row>
    <row r="12467" spans="7:12" x14ac:dyDescent="0.2">
      <c r="G12467" s="32"/>
      <c r="H12467" s="32"/>
      <c r="I12467" s="32"/>
      <c r="J12467" s="32"/>
      <c r="K12467" s="32"/>
      <c r="L12467" s="32"/>
    </row>
    <row r="12468" spans="7:12" x14ac:dyDescent="0.2">
      <c r="G12468" s="32"/>
      <c r="H12468" s="32"/>
      <c r="I12468" s="32"/>
      <c r="J12468" s="32"/>
      <c r="K12468" s="32"/>
      <c r="L12468" s="32"/>
    </row>
    <row r="12469" spans="7:12" x14ac:dyDescent="0.2">
      <c r="G12469" s="32"/>
      <c r="H12469" s="32"/>
      <c r="I12469" s="32"/>
      <c r="J12469" s="32"/>
      <c r="K12469" s="32"/>
      <c r="L12469" s="32"/>
    </row>
    <row r="12470" spans="7:12" x14ac:dyDescent="0.2">
      <c r="G12470" s="32"/>
      <c r="H12470" s="32"/>
      <c r="I12470" s="32"/>
      <c r="J12470" s="32"/>
      <c r="K12470" s="32"/>
      <c r="L12470" s="32"/>
    </row>
    <row r="12471" spans="7:12" x14ac:dyDescent="0.2">
      <c r="G12471" s="32"/>
      <c r="H12471" s="32"/>
      <c r="I12471" s="32"/>
      <c r="J12471" s="32"/>
      <c r="K12471" s="32"/>
      <c r="L12471" s="32"/>
    </row>
    <row r="12472" spans="7:12" x14ac:dyDescent="0.2">
      <c r="G12472" s="32"/>
      <c r="H12472" s="32"/>
      <c r="I12472" s="32"/>
      <c r="J12472" s="32"/>
      <c r="K12472" s="32"/>
      <c r="L12472" s="32"/>
    </row>
    <row r="12473" spans="7:12" x14ac:dyDescent="0.2">
      <c r="G12473" s="32"/>
      <c r="H12473" s="32"/>
      <c r="I12473" s="32"/>
      <c r="J12473" s="32"/>
      <c r="K12473" s="32"/>
      <c r="L12473" s="32"/>
    </row>
    <row r="12474" spans="7:12" x14ac:dyDescent="0.2">
      <c r="G12474" s="32"/>
      <c r="H12474" s="32"/>
      <c r="I12474" s="32"/>
      <c r="J12474" s="32"/>
      <c r="K12474" s="32"/>
      <c r="L12474" s="32"/>
    </row>
    <row r="12475" spans="7:12" x14ac:dyDescent="0.2">
      <c r="G12475" s="32"/>
      <c r="H12475" s="32"/>
      <c r="I12475" s="32"/>
      <c r="J12475" s="32"/>
      <c r="K12475" s="32"/>
      <c r="L12475" s="32"/>
    </row>
    <row r="12476" spans="7:12" x14ac:dyDescent="0.2">
      <c r="G12476" s="32"/>
      <c r="H12476" s="32"/>
      <c r="I12476" s="32"/>
      <c r="J12476" s="32"/>
      <c r="K12476" s="32"/>
      <c r="L12476" s="32"/>
    </row>
    <row r="12477" spans="7:12" x14ac:dyDescent="0.2">
      <c r="G12477" s="32"/>
      <c r="H12477" s="32"/>
      <c r="I12477" s="32"/>
      <c r="J12477" s="32"/>
      <c r="K12477" s="32"/>
      <c r="L12477" s="32"/>
    </row>
    <row r="12478" spans="7:12" x14ac:dyDescent="0.2">
      <c r="G12478" s="32"/>
      <c r="H12478" s="32"/>
      <c r="I12478" s="32"/>
      <c r="J12478" s="32"/>
      <c r="K12478" s="32"/>
      <c r="L12478" s="32"/>
    </row>
    <row r="12479" spans="7:12" x14ac:dyDescent="0.2">
      <c r="G12479" s="32"/>
      <c r="H12479" s="32"/>
      <c r="I12479" s="32"/>
      <c r="J12479" s="32"/>
      <c r="K12479" s="32"/>
      <c r="L12479" s="32"/>
    </row>
    <row r="12480" spans="7:12" x14ac:dyDescent="0.2">
      <c r="G12480" s="32"/>
      <c r="H12480" s="32"/>
      <c r="I12480" s="32"/>
      <c r="J12480" s="32"/>
      <c r="K12480" s="32"/>
      <c r="L12480" s="32"/>
    </row>
    <row r="12481" spans="7:12" x14ac:dyDescent="0.2">
      <c r="G12481" s="32"/>
      <c r="H12481" s="32"/>
      <c r="I12481" s="32"/>
      <c r="J12481" s="32"/>
      <c r="K12481" s="32"/>
      <c r="L12481" s="32"/>
    </row>
    <row r="12482" spans="7:12" x14ac:dyDescent="0.2">
      <c r="G12482" s="32"/>
      <c r="H12482" s="32"/>
      <c r="I12482" s="32"/>
      <c r="J12482" s="32"/>
      <c r="K12482" s="32"/>
      <c r="L12482" s="32"/>
    </row>
    <row r="12483" spans="7:12" x14ac:dyDescent="0.2">
      <c r="G12483" s="32"/>
      <c r="H12483" s="32"/>
      <c r="I12483" s="32"/>
      <c r="J12483" s="32"/>
      <c r="K12483" s="32"/>
      <c r="L12483" s="32"/>
    </row>
    <row r="12484" spans="7:12" x14ac:dyDescent="0.2">
      <c r="G12484" s="32"/>
      <c r="H12484" s="32"/>
      <c r="I12484" s="32"/>
      <c r="J12484" s="32"/>
      <c r="K12484" s="32"/>
      <c r="L12484" s="32"/>
    </row>
    <row r="12485" spans="7:12" x14ac:dyDescent="0.2">
      <c r="G12485" s="32"/>
      <c r="H12485" s="32"/>
      <c r="I12485" s="32"/>
      <c r="J12485" s="32"/>
      <c r="K12485" s="32"/>
      <c r="L12485" s="32"/>
    </row>
    <row r="12486" spans="7:12" x14ac:dyDescent="0.2">
      <c r="G12486" s="32"/>
      <c r="H12486" s="32"/>
      <c r="I12486" s="32"/>
      <c r="J12486" s="32"/>
      <c r="K12486" s="32"/>
      <c r="L12486" s="32"/>
    </row>
    <row r="12487" spans="7:12" x14ac:dyDescent="0.2">
      <c r="G12487" s="32"/>
      <c r="H12487" s="32"/>
      <c r="I12487" s="32"/>
      <c r="J12487" s="32"/>
      <c r="K12487" s="32"/>
      <c r="L12487" s="32"/>
    </row>
    <row r="12488" spans="7:12" x14ac:dyDescent="0.2">
      <c r="G12488" s="32"/>
      <c r="H12488" s="32"/>
      <c r="I12488" s="32"/>
      <c r="J12488" s="32"/>
      <c r="K12488" s="32"/>
      <c r="L12488" s="32"/>
    </row>
    <row r="12489" spans="7:12" x14ac:dyDescent="0.2">
      <c r="G12489" s="32"/>
      <c r="H12489" s="32"/>
      <c r="I12489" s="32"/>
      <c r="J12489" s="32"/>
      <c r="K12489" s="32"/>
      <c r="L12489" s="32"/>
    </row>
    <row r="12490" spans="7:12" x14ac:dyDescent="0.2">
      <c r="G12490" s="32"/>
      <c r="H12490" s="32"/>
      <c r="I12490" s="32"/>
      <c r="J12490" s="32"/>
      <c r="K12490" s="32"/>
      <c r="L12490" s="32"/>
    </row>
    <row r="12491" spans="7:12" x14ac:dyDescent="0.2">
      <c r="G12491" s="32"/>
      <c r="H12491" s="32"/>
      <c r="I12491" s="32"/>
      <c r="J12491" s="32"/>
      <c r="K12491" s="32"/>
      <c r="L12491" s="32"/>
    </row>
    <row r="12492" spans="7:12" x14ac:dyDescent="0.2">
      <c r="G12492" s="32"/>
      <c r="H12492" s="32"/>
      <c r="I12492" s="32"/>
      <c r="J12492" s="32"/>
      <c r="K12492" s="32"/>
      <c r="L12492" s="32"/>
    </row>
    <row r="12493" spans="7:12" x14ac:dyDescent="0.2">
      <c r="G12493" s="32"/>
      <c r="H12493" s="32"/>
      <c r="I12493" s="32"/>
      <c r="J12493" s="32"/>
      <c r="K12493" s="32"/>
      <c r="L12493" s="32"/>
    </row>
    <row r="12494" spans="7:12" x14ac:dyDescent="0.2">
      <c r="G12494" s="32"/>
      <c r="H12494" s="32"/>
      <c r="I12494" s="32"/>
      <c r="J12494" s="32"/>
      <c r="K12494" s="32"/>
      <c r="L12494" s="32"/>
    </row>
    <row r="12495" spans="7:12" x14ac:dyDescent="0.2">
      <c r="G12495" s="32"/>
      <c r="H12495" s="32"/>
      <c r="I12495" s="32"/>
      <c r="J12495" s="32"/>
      <c r="K12495" s="32"/>
      <c r="L12495" s="32"/>
    </row>
    <row r="12496" spans="7:12" x14ac:dyDescent="0.2">
      <c r="G12496" s="32"/>
      <c r="H12496" s="32"/>
      <c r="I12496" s="32"/>
      <c r="J12496" s="32"/>
      <c r="K12496" s="32"/>
      <c r="L12496" s="32"/>
    </row>
    <row r="12497" spans="7:12" x14ac:dyDescent="0.2">
      <c r="G12497" s="32"/>
      <c r="H12497" s="32"/>
      <c r="I12497" s="32"/>
      <c r="J12497" s="32"/>
      <c r="K12497" s="32"/>
      <c r="L12497" s="32"/>
    </row>
    <row r="12498" spans="7:12" x14ac:dyDescent="0.2">
      <c r="G12498" s="32"/>
      <c r="H12498" s="32"/>
      <c r="I12498" s="32"/>
      <c r="J12498" s="32"/>
      <c r="K12498" s="32"/>
      <c r="L12498" s="32"/>
    </row>
    <row r="12499" spans="7:12" x14ac:dyDescent="0.2">
      <c r="G12499" s="32"/>
      <c r="H12499" s="32"/>
      <c r="I12499" s="32"/>
      <c r="J12499" s="32"/>
      <c r="K12499" s="32"/>
      <c r="L12499" s="32"/>
    </row>
    <row r="12500" spans="7:12" x14ac:dyDescent="0.2">
      <c r="G12500" s="32"/>
      <c r="H12500" s="32"/>
      <c r="I12500" s="32"/>
      <c r="J12500" s="32"/>
      <c r="K12500" s="32"/>
      <c r="L12500" s="32"/>
    </row>
    <row r="12501" spans="7:12" x14ac:dyDescent="0.2">
      <c r="G12501" s="32"/>
      <c r="H12501" s="32"/>
      <c r="I12501" s="32"/>
      <c r="J12501" s="32"/>
      <c r="K12501" s="32"/>
      <c r="L12501" s="32"/>
    </row>
    <row r="12502" spans="7:12" x14ac:dyDescent="0.2">
      <c r="G12502" s="32"/>
      <c r="H12502" s="32"/>
      <c r="I12502" s="32"/>
      <c r="J12502" s="32"/>
      <c r="K12502" s="32"/>
      <c r="L12502" s="32"/>
    </row>
    <row r="12503" spans="7:12" x14ac:dyDescent="0.2">
      <c r="G12503" s="32"/>
      <c r="H12503" s="32"/>
      <c r="I12503" s="32"/>
      <c r="J12503" s="32"/>
      <c r="K12503" s="32"/>
      <c r="L12503" s="32"/>
    </row>
    <row r="12504" spans="7:12" x14ac:dyDescent="0.2">
      <c r="G12504" s="32"/>
      <c r="H12504" s="32"/>
      <c r="I12504" s="32"/>
      <c r="J12504" s="32"/>
      <c r="K12504" s="32"/>
      <c r="L12504" s="32"/>
    </row>
    <row r="12505" spans="7:12" x14ac:dyDescent="0.2">
      <c r="G12505" s="32"/>
      <c r="H12505" s="32"/>
      <c r="I12505" s="32"/>
      <c r="J12505" s="32"/>
      <c r="K12505" s="32"/>
      <c r="L12505" s="32"/>
    </row>
    <row r="12506" spans="7:12" x14ac:dyDescent="0.2">
      <c r="G12506" s="32"/>
      <c r="H12506" s="32"/>
      <c r="I12506" s="32"/>
      <c r="J12506" s="32"/>
      <c r="K12506" s="32"/>
      <c r="L12506" s="32"/>
    </row>
    <row r="12507" spans="7:12" x14ac:dyDescent="0.2">
      <c r="G12507" s="32"/>
      <c r="H12507" s="32"/>
      <c r="I12507" s="32"/>
      <c r="J12507" s="32"/>
      <c r="K12507" s="32"/>
      <c r="L12507" s="32"/>
    </row>
    <row r="12508" spans="7:12" x14ac:dyDescent="0.2">
      <c r="G12508" s="32"/>
      <c r="H12508" s="32"/>
      <c r="I12508" s="32"/>
      <c r="J12508" s="32"/>
      <c r="K12508" s="32"/>
      <c r="L12508" s="32"/>
    </row>
    <row r="12509" spans="7:12" x14ac:dyDescent="0.2">
      <c r="G12509" s="32"/>
      <c r="H12509" s="32"/>
      <c r="I12509" s="32"/>
      <c r="J12509" s="32"/>
      <c r="K12509" s="32"/>
      <c r="L12509" s="32"/>
    </row>
    <row r="12510" spans="7:12" x14ac:dyDescent="0.2">
      <c r="G12510" s="32"/>
      <c r="H12510" s="32"/>
      <c r="I12510" s="32"/>
      <c r="J12510" s="32"/>
      <c r="K12510" s="32"/>
      <c r="L12510" s="32"/>
    </row>
    <row r="12511" spans="7:12" x14ac:dyDescent="0.2">
      <c r="G12511" s="32"/>
      <c r="H12511" s="32"/>
      <c r="I12511" s="32"/>
      <c r="J12511" s="32"/>
      <c r="K12511" s="32"/>
      <c r="L12511" s="32"/>
    </row>
    <row r="12512" spans="7:12" x14ac:dyDescent="0.2">
      <c r="G12512" s="32"/>
      <c r="H12512" s="32"/>
      <c r="I12512" s="32"/>
      <c r="J12512" s="32"/>
      <c r="K12512" s="32"/>
      <c r="L12512" s="32"/>
    </row>
    <row r="12513" spans="7:12" x14ac:dyDescent="0.2">
      <c r="G12513" s="32"/>
      <c r="H12513" s="32"/>
      <c r="I12513" s="32"/>
      <c r="J12513" s="32"/>
      <c r="K12513" s="32"/>
      <c r="L12513" s="32"/>
    </row>
    <row r="12514" spans="7:12" x14ac:dyDescent="0.2">
      <c r="G12514" s="32"/>
      <c r="H12514" s="32"/>
      <c r="I12514" s="32"/>
      <c r="J12514" s="32"/>
      <c r="K12514" s="32"/>
      <c r="L12514" s="32"/>
    </row>
    <row r="12515" spans="7:12" x14ac:dyDescent="0.2">
      <c r="G12515" s="32"/>
      <c r="H12515" s="32"/>
      <c r="I12515" s="32"/>
      <c r="J12515" s="32"/>
      <c r="K12515" s="32"/>
      <c r="L12515" s="32"/>
    </row>
    <row r="12516" spans="7:12" x14ac:dyDescent="0.2">
      <c r="G12516" s="32"/>
      <c r="H12516" s="32"/>
      <c r="I12516" s="32"/>
      <c r="J12516" s="32"/>
      <c r="K12516" s="32"/>
      <c r="L12516" s="32"/>
    </row>
    <row r="12517" spans="7:12" x14ac:dyDescent="0.2">
      <c r="G12517" s="32"/>
      <c r="H12517" s="32"/>
      <c r="I12517" s="32"/>
      <c r="J12517" s="32"/>
      <c r="K12517" s="32"/>
      <c r="L12517" s="32"/>
    </row>
    <row r="12518" spans="7:12" x14ac:dyDescent="0.2">
      <c r="G12518" s="32"/>
      <c r="H12518" s="32"/>
      <c r="I12518" s="32"/>
      <c r="J12518" s="32"/>
      <c r="K12518" s="32"/>
      <c r="L12518" s="32"/>
    </row>
    <row r="12519" spans="7:12" x14ac:dyDescent="0.2">
      <c r="G12519" s="32"/>
      <c r="H12519" s="32"/>
      <c r="I12519" s="32"/>
      <c r="J12519" s="32"/>
      <c r="K12519" s="32"/>
      <c r="L12519" s="32"/>
    </row>
    <row r="12520" spans="7:12" x14ac:dyDescent="0.2">
      <c r="G12520" s="32"/>
      <c r="H12520" s="32"/>
      <c r="I12520" s="32"/>
      <c r="J12520" s="32"/>
      <c r="K12520" s="32"/>
      <c r="L12520" s="32"/>
    </row>
    <row r="12521" spans="7:12" x14ac:dyDescent="0.2">
      <c r="G12521" s="32"/>
      <c r="H12521" s="32"/>
      <c r="I12521" s="32"/>
      <c r="J12521" s="32"/>
      <c r="K12521" s="32"/>
      <c r="L12521" s="32"/>
    </row>
    <row r="12522" spans="7:12" x14ac:dyDescent="0.2">
      <c r="G12522" s="32"/>
      <c r="H12522" s="32"/>
      <c r="I12522" s="32"/>
      <c r="J12522" s="32"/>
      <c r="K12522" s="32"/>
      <c r="L12522" s="32"/>
    </row>
    <row r="12523" spans="7:12" x14ac:dyDescent="0.2">
      <c r="G12523" s="32"/>
      <c r="H12523" s="32"/>
      <c r="I12523" s="32"/>
      <c r="J12523" s="32"/>
      <c r="K12523" s="32"/>
      <c r="L12523" s="32"/>
    </row>
    <row r="12524" spans="7:12" x14ac:dyDescent="0.2">
      <c r="G12524" s="32"/>
      <c r="H12524" s="32"/>
      <c r="I12524" s="32"/>
      <c r="J12524" s="32"/>
      <c r="K12524" s="32"/>
      <c r="L12524" s="32"/>
    </row>
    <row r="12525" spans="7:12" x14ac:dyDescent="0.2">
      <c r="G12525" s="32"/>
      <c r="H12525" s="32"/>
      <c r="I12525" s="32"/>
      <c r="J12525" s="32"/>
      <c r="K12525" s="32"/>
      <c r="L12525" s="32"/>
    </row>
    <row r="12526" spans="7:12" x14ac:dyDescent="0.2">
      <c r="G12526" s="32"/>
      <c r="H12526" s="32"/>
      <c r="I12526" s="32"/>
      <c r="J12526" s="32"/>
      <c r="K12526" s="32"/>
      <c r="L12526" s="32"/>
    </row>
    <row r="12527" spans="7:12" x14ac:dyDescent="0.2">
      <c r="G12527" s="32"/>
      <c r="H12527" s="32"/>
      <c r="I12527" s="32"/>
      <c r="J12527" s="32"/>
      <c r="K12527" s="32"/>
      <c r="L12527" s="32"/>
    </row>
    <row r="12528" spans="7:12" x14ac:dyDescent="0.2">
      <c r="G12528" s="32"/>
      <c r="H12528" s="32"/>
      <c r="I12528" s="32"/>
      <c r="J12528" s="32"/>
      <c r="K12528" s="32"/>
      <c r="L12528" s="32"/>
    </row>
    <row r="12529" spans="7:12" x14ac:dyDescent="0.2">
      <c r="G12529" s="32"/>
      <c r="H12529" s="32"/>
      <c r="I12529" s="32"/>
      <c r="J12529" s="32"/>
      <c r="K12529" s="32"/>
      <c r="L12529" s="32"/>
    </row>
    <row r="12530" spans="7:12" x14ac:dyDescent="0.2">
      <c r="G12530" s="32"/>
      <c r="H12530" s="32"/>
      <c r="I12530" s="32"/>
      <c r="J12530" s="32"/>
      <c r="K12530" s="32"/>
      <c r="L12530" s="32"/>
    </row>
    <row r="12531" spans="7:12" x14ac:dyDescent="0.2">
      <c r="G12531" s="32"/>
      <c r="H12531" s="32"/>
      <c r="I12531" s="32"/>
      <c r="J12531" s="32"/>
      <c r="K12531" s="32"/>
      <c r="L12531" s="32"/>
    </row>
    <row r="12532" spans="7:12" x14ac:dyDescent="0.2">
      <c r="G12532" s="32"/>
      <c r="H12532" s="32"/>
      <c r="I12532" s="32"/>
      <c r="J12532" s="32"/>
      <c r="K12532" s="32"/>
      <c r="L12532" s="32"/>
    </row>
    <row r="12533" spans="7:12" x14ac:dyDescent="0.2">
      <c r="G12533" s="32"/>
      <c r="H12533" s="32"/>
      <c r="I12533" s="32"/>
      <c r="J12533" s="32"/>
      <c r="K12533" s="32"/>
      <c r="L12533" s="32"/>
    </row>
    <row r="12534" spans="7:12" x14ac:dyDescent="0.2">
      <c r="G12534" s="32"/>
      <c r="H12534" s="32"/>
      <c r="I12534" s="32"/>
      <c r="J12534" s="32"/>
      <c r="K12534" s="32"/>
      <c r="L12534" s="32"/>
    </row>
    <row r="12535" spans="7:12" x14ac:dyDescent="0.2">
      <c r="G12535" s="32"/>
      <c r="H12535" s="32"/>
      <c r="I12535" s="32"/>
      <c r="J12535" s="32"/>
      <c r="K12535" s="32"/>
      <c r="L12535" s="32"/>
    </row>
    <row r="12536" spans="7:12" x14ac:dyDescent="0.2">
      <c r="G12536" s="32"/>
      <c r="H12536" s="32"/>
      <c r="I12536" s="32"/>
      <c r="J12536" s="32"/>
      <c r="K12536" s="32"/>
      <c r="L12536" s="32"/>
    </row>
    <row r="12537" spans="7:12" x14ac:dyDescent="0.2">
      <c r="G12537" s="32"/>
      <c r="H12537" s="32"/>
      <c r="I12537" s="32"/>
      <c r="J12537" s="32"/>
      <c r="K12537" s="32"/>
      <c r="L12537" s="32"/>
    </row>
    <row r="12538" spans="7:12" x14ac:dyDescent="0.2">
      <c r="G12538" s="32"/>
      <c r="H12538" s="32"/>
      <c r="I12538" s="32"/>
      <c r="J12538" s="32"/>
      <c r="K12538" s="32"/>
      <c r="L12538" s="32"/>
    </row>
    <row r="12539" spans="7:12" x14ac:dyDescent="0.2">
      <c r="G12539" s="32"/>
      <c r="H12539" s="32"/>
      <c r="I12539" s="32"/>
      <c r="J12539" s="32"/>
      <c r="K12539" s="32"/>
      <c r="L12539" s="32"/>
    </row>
    <row r="12540" spans="7:12" x14ac:dyDescent="0.2">
      <c r="G12540" s="32"/>
      <c r="H12540" s="32"/>
      <c r="I12540" s="32"/>
      <c r="J12540" s="32"/>
      <c r="K12540" s="32"/>
      <c r="L12540" s="32"/>
    </row>
    <row r="12541" spans="7:12" x14ac:dyDescent="0.2">
      <c r="G12541" s="32"/>
      <c r="H12541" s="32"/>
      <c r="I12541" s="32"/>
      <c r="J12541" s="32"/>
      <c r="K12541" s="32"/>
      <c r="L12541" s="32"/>
    </row>
    <row r="12542" spans="7:12" x14ac:dyDescent="0.2">
      <c r="G12542" s="32"/>
      <c r="H12542" s="32"/>
      <c r="I12542" s="32"/>
      <c r="J12542" s="32"/>
      <c r="K12542" s="32"/>
      <c r="L12542" s="32"/>
    </row>
    <row r="12543" spans="7:12" x14ac:dyDescent="0.2">
      <c r="G12543" s="32"/>
      <c r="H12543" s="32"/>
      <c r="I12543" s="32"/>
      <c r="J12543" s="32"/>
      <c r="K12543" s="32"/>
      <c r="L12543" s="32"/>
    </row>
    <row r="12544" spans="7:12" x14ac:dyDescent="0.2">
      <c r="G12544" s="32"/>
      <c r="H12544" s="32"/>
      <c r="I12544" s="32"/>
      <c r="J12544" s="32"/>
      <c r="K12544" s="32"/>
      <c r="L12544" s="32"/>
    </row>
    <row r="12545" spans="7:12" x14ac:dyDescent="0.2">
      <c r="G12545" s="32"/>
      <c r="H12545" s="32"/>
      <c r="I12545" s="32"/>
      <c r="J12545" s="32"/>
      <c r="K12545" s="32"/>
      <c r="L12545" s="32"/>
    </row>
    <row r="12546" spans="7:12" x14ac:dyDescent="0.2">
      <c r="G12546" s="32"/>
      <c r="H12546" s="32"/>
      <c r="I12546" s="32"/>
      <c r="J12546" s="32"/>
      <c r="K12546" s="32"/>
      <c r="L12546" s="32"/>
    </row>
    <row r="12547" spans="7:12" x14ac:dyDescent="0.2">
      <c r="G12547" s="32"/>
      <c r="H12547" s="32"/>
      <c r="I12547" s="32"/>
      <c r="J12547" s="32"/>
      <c r="K12547" s="32"/>
      <c r="L12547" s="32"/>
    </row>
    <row r="12548" spans="7:12" x14ac:dyDescent="0.2">
      <c r="G12548" s="32"/>
      <c r="H12548" s="32"/>
      <c r="I12548" s="32"/>
      <c r="J12548" s="32"/>
      <c r="K12548" s="32"/>
      <c r="L12548" s="32"/>
    </row>
    <row r="12549" spans="7:12" x14ac:dyDescent="0.2">
      <c r="G12549" s="32"/>
      <c r="H12549" s="32"/>
      <c r="I12549" s="32"/>
      <c r="J12549" s="32"/>
      <c r="K12549" s="32"/>
      <c r="L12549" s="32"/>
    </row>
    <row r="12550" spans="7:12" x14ac:dyDescent="0.2">
      <c r="G12550" s="32"/>
      <c r="H12550" s="32"/>
      <c r="I12550" s="32"/>
      <c r="J12550" s="32"/>
      <c r="K12550" s="32"/>
      <c r="L12550" s="32"/>
    </row>
    <row r="12551" spans="7:12" x14ac:dyDescent="0.2">
      <c r="G12551" s="32"/>
      <c r="H12551" s="32"/>
      <c r="I12551" s="32"/>
      <c r="J12551" s="32"/>
      <c r="K12551" s="32"/>
      <c r="L12551" s="32"/>
    </row>
    <row r="12552" spans="7:12" x14ac:dyDescent="0.2">
      <c r="G12552" s="32"/>
      <c r="H12552" s="32"/>
      <c r="I12552" s="32"/>
      <c r="J12552" s="32"/>
      <c r="K12552" s="32"/>
      <c r="L12552" s="32"/>
    </row>
    <row r="12553" spans="7:12" x14ac:dyDescent="0.2">
      <c r="G12553" s="32"/>
      <c r="H12553" s="32"/>
      <c r="I12553" s="32"/>
      <c r="J12553" s="32"/>
      <c r="K12553" s="32"/>
      <c r="L12553" s="32"/>
    </row>
    <row r="12554" spans="7:12" x14ac:dyDescent="0.2">
      <c r="G12554" s="32"/>
      <c r="H12554" s="32"/>
      <c r="I12554" s="32"/>
      <c r="J12554" s="32"/>
      <c r="K12554" s="32"/>
      <c r="L12554" s="32"/>
    </row>
    <row r="12555" spans="7:12" x14ac:dyDescent="0.2">
      <c r="G12555" s="32"/>
      <c r="H12555" s="32"/>
      <c r="I12555" s="32"/>
      <c r="J12555" s="32"/>
      <c r="K12555" s="32"/>
      <c r="L12555" s="32"/>
    </row>
    <row r="12556" spans="7:12" x14ac:dyDescent="0.2">
      <c r="G12556" s="32"/>
      <c r="H12556" s="32"/>
      <c r="I12556" s="32"/>
      <c r="J12556" s="32"/>
      <c r="K12556" s="32"/>
      <c r="L12556" s="32"/>
    </row>
    <row r="12557" spans="7:12" x14ac:dyDescent="0.2">
      <c r="G12557" s="32"/>
      <c r="H12557" s="32"/>
      <c r="I12557" s="32"/>
      <c r="J12557" s="32"/>
      <c r="K12557" s="32"/>
      <c r="L12557" s="32"/>
    </row>
    <row r="12558" spans="7:12" x14ac:dyDescent="0.2">
      <c r="G12558" s="32"/>
      <c r="H12558" s="32"/>
      <c r="I12558" s="32"/>
      <c r="J12558" s="32"/>
      <c r="K12558" s="32"/>
      <c r="L12558" s="32"/>
    </row>
    <row r="12559" spans="7:12" x14ac:dyDescent="0.2">
      <c r="G12559" s="32"/>
      <c r="H12559" s="32"/>
      <c r="I12559" s="32"/>
      <c r="J12559" s="32"/>
      <c r="K12559" s="32"/>
      <c r="L12559" s="32"/>
    </row>
    <row r="12560" spans="7:12" x14ac:dyDescent="0.2">
      <c r="G12560" s="32"/>
      <c r="H12560" s="32"/>
      <c r="I12560" s="32"/>
      <c r="J12560" s="32"/>
      <c r="K12560" s="32"/>
      <c r="L12560" s="32"/>
    </row>
    <row r="12561" spans="7:12" x14ac:dyDescent="0.2">
      <c r="G12561" s="32"/>
      <c r="H12561" s="32"/>
      <c r="I12561" s="32"/>
      <c r="J12561" s="32"/>
      <c r="K12561" s="32"/>
      <c r="L12561" s="32"/>
    </row>
    <row r="12562" spans="7:12" x14ac:dyDescent="0.2">
      <c r="G12562" s="32"/>
      <c r="H12562" s="32"/>
      <c r="I12562" s="32"/>
      <c r="J12562" s="32"/>
      <c r="K12562" s="32"/>
      <c r="L12562" s="32"/>
    </row>
    <row r="12563" spans="7:12" x14ac:dyDescent="0.2">
      <c r="G12563" s="32"/>
      <c r="H12563" s="32"/>
      <c r="I12563" s="32"/>
      <c r="J12563" s="32"/>
      <c r="K12563" s="32"/>
      <c r="L12563" s="32"/>
    </row>
    <row r="12564" spans="7:12" x14ac:dyDescent="0.2">
      <c r="G12564" s="32"/>
      <c r="H12564" s="32"/>
      <c r="I12564" s="32"/>
      <c r="J12564" s="32"/>
      <c r="K12564" s="32"/>
      <c r="L12564" s="32"/>
    </row>
    <row r="12565" spans="7:12" x14ac:dyDescent="0.2">
      <c r="G12565" s="32"/>
      <c r="H12565" s="32"/>
      <c r="I12565" s="32"/>
      <c r="J12565" s="32"/>
      <c r="K12565" s="32"/>
      <c r="L12565" s="32"/>
    </row>
    <row r="12566" spans="7:12" x14ac:dyDescent="0.2">
      <c r="G12566" s="32"/>
      <c r="H12566" s="32"/>
      <c r="I12566" s="32"/>
      <c r="J12566" s="32"/>
      <c r="K12566" s="32"/>
      <c r="L12566" s="32"/>
    </row>
    <row r="12567" spans="7:12" x14ac:dyDescent="0.2">
      <c r="G12567" s="32"/>
      <c r="H12567" s="32"/>
      <c r="I12567" s="32"/>
      <c r="J12567" s="32"/>
      <c r="K12567" s="32"/>
      <c r="L12567" s="32"/>
    </row>
    <row r="12568" spans="7:12" x14ac:dyDescent="0.2">
      <c r="G12568" s="32"/>
      <c r="H12568" s="32"/>
      <c r="I12568" s="32"/>
      <c r="J12568" s="32"/>
      <c r="K12568" s="32"/>
      <c r="L12568" s="32"/>
    </row>
    <row r="12569" spans="7:12" x14ac:dyDescent="0.2">
      <c r="G12569" s="32"/>
      <c r="H12569" s="32"/>
      <c r="I12569" s="32"/>
      <c r="J12569" s="32"/>
      <c r="K12569" s="32"/>
      <c r="L12569" s="32"/>
    </row>
    <row r="12570" spans="7:12" x14ac:dyDescent="0.2">
      <c r="G12570" s="32"/>
      <c r="H12570" s="32"/>
      <c r="I12570" s="32"/>
      <c r="J12570" s="32"/>
      <c r="K12570" s="32"/>
      <c r="L12570" s="32"/>
    </row>
    <row r="12571" spans="7:12" x14ac:dyDescent="0.2">
      <c r="G12571" s="32"/>
      <c r="H12571" s="32"/>
      <c r="I12571" s="32"/>
      <c r="J12571" s="32"/>
      <c r="K12571" s="32"/>
      <c r="L12571" s="32"/>
    </row>
    <row r="12572" spans="7:12" x14ac:dyDescent="0.2">
      <c r="G12572" s="32"/>
      <c r="H12572" s="32"/>
      <c r="I12572" s="32"/>
      <c r="J12572" s="32"/>
      <c r="K12572" s="32"/>
      <c r="L12572" s="32"/>
    </row>
    <row r="12573" spans="7:12" x14ac:dyDescent="0.2">
      <c r="G12573" s="32"/>
      <c r="H12573" s="32"/>
      <c r="I12573" s="32"/>
      <c r="J12573" s="32"/>
      <c r="K12573" s="32"/>
      <c r="L12573" s="32"/>
    </row>
    <row r="12574" spans="7:12" x14ac:dyDescent="0.2">
      <c r="G12574" s="32"/>
      <c r="H12574" s="32"/>
      <c r="I12574" s="32"/>
      <c r="J12574" s="32"/>
      <c r="K12574" s="32"/>
      <c r="L12574" s="32"/>
    </row>
    <row r="12575" spans="7:12" x14ac:dyDescent="0.2">
      <c r="G12575" s="32"/>
      <c r="H12575" s="32"/>
      <c r="I12575" s="32"/>
      <c r="J12575" s="32"/>
      <c r="K12575" s="32"/>
      <c r="L12575" s="32"/>
    </row>
    <row r="12576" spans="7:12" x14ac:dyDescent="0.2">
      <c r="G12576" s="32"/>
      <c r="H12576" s="32"/>
      <c r="I12576" s="32"/>
      <c r="J12576" s="32"/>
      <c r="K12576" s="32"/>
      <c r="L12576" s="32"/>
    </row>
    <row r="12577" spans="7:12" x14ac:dyDescent="0.2">
      <c r="G12577" s="32"/>
      <c r="H12577" s="32"/>
      <c r="I12577" s="32"/>
      <c r="J12577" s="32"/>
      <c r="K12577" s="32"/>
      <c r="L12577" s="32"/>
    </row>
    <row r="12578" spans="7:12" x14ac:dyDescent="0.2">
      <c r="G12578" s="32"/>
      <c r="H12578" s="32"/>
      <c r="I12578" s="32"/>
      <c r="J12578" s="32"/>
      <c r="K12578" s="32"/>
      <c r="L12578" s="32"/>
    </row>
    <row r="12579" spans="7:12" x14ac:dyDescent="0.2">
      <c r="G12579" s="32"/>
      <c r="H12579" s="32"/>
      <c r="I12579" s="32"/>
      <c r="J12579" s="32"/>
      <c r="K12579" s="32"/>
      <c r="L12579" s="32"/>
    </row>
    <row r="12580" spans="7:12" x14ac:dyDescent="0.2">
      <c r="G12580" s="32"/>
      <c r="H12580" s="32"/>
      <c r="I12580" s="32"/>
      <c r="J12580" s="32"/>
      <c r="K12580" s="32"/>
      <c r="L12580" s="32"/>
    </row>
    <row r="12581" spans="7:12" x14ac:dyDescent="0.2">
      <c r="G12581" s="32"/>
      <c r="H12581" s="32"/>
      <c r="I12581" s="32"/>
      <c r="J12581" s="32"/>
      <c r="K12581" s="32"/>
      <c r="L12581" s="32"/>
    </row>
    <row r="12582" spans="7:12" x14ac:dyDescent="0.2">
      <c r="G12582" s="32"/>
      <c r="H12582" s="32"/>
      <c r="I12582" s="32"/>
      <c r="J12582" s="32"/>
      <c r="K12582" s="32"/>
      <c r="L12582" s="32"/>
    </row>
    <row r="12583" spans="7:12" x14ac:dyDescent="0.2">
      <c r="G12583" s="32"/>
      <c r="H12583" s="32"/>
      <c r="I12583" s="32"/>
      <c r="J12583" s="32"/>
      <c r="K12583" s="32"/>
      <c r="L12583" s="32"/>
    </row>
    <row r="12584" spans="7:12" x14ac:dyDescent="0.2">
      <c r="G12584" s="32"/>
      <c r="H12584" s="32"/>
      <c r="I12584" s="32"/>
      <c r="J12584" s="32"/>
      <c r="K12584" s="32"/>
      <c r="L12584" s="32"/>
    </row>
    <row r="12585" spans="7:12" x14ac:dyDescent="0.2">
      <c r="G12585" s="32"/>
      <c r="H12585" s="32"/>
      <c r="I12585" s="32"/>
      <c r="J12585" s="32"/>
      <c r="K12585" s="32"/>
      <c r="L12585" s="32"/>
    </row>
    <row r="12586" spans="7:12" x14ac:dyDescent="0.2">
      <c r="G12586" s="32"/>
      <c r="H12586" s="32"/>
      <c r="I12586" s="32"/>
      <c r="J12586" s="32"/>
      <c r="K12586" s="32"/>
      <c r="L12586" s="32"/>
    </row>
    <row r="12587" spans="7:12" x14ac:dyDescent="0.2">
      <c r="G12587" s="32"/>
      <c r="H12587" s="32"/>
      <c r="I12587" s="32"/>
      <c r="J12587" s="32"/>
      <c r="K12587" s="32"/>
      <c r="L12587" s="32"/>
    </row>
    <row r="12588" spans="7:12" x14ac:dyDescent="0.2">
      <c r="G12588" s="32"/>
      <c r="H12588" s="32"/>
      <c r="I12588" s="32"/>
      <c r="J12588" s="32"/>
      <c r="K12588" s="32"/>
      <c r="L12588" s="32"/>
    </row>
    <row r="12589" spans="7:12" x14ac:dyDescent="0.2">
      <c r="G12589" s="32"/>
      <c r="H12589" s="32"/>
      <c r="I12589" s="32"/>
      <c r="J12589" s="32"/>
      <c r="K12589" s="32"/>
      <c r="L12589" s="32"/>
    </row>
    <row r="12590" spans="7:12" x14ac:dyDescent="0.2">
      <c r="G12590" s="32"/>
      <c r="H12590" s="32"/>
      <c r="I12590" s="32"/>
      <c r="J12590" s="32"/>
      <c r="K12590" s="32"/>
      <c r="L12590" s="32"/>
    </row>
    <row r="12591" spans="7:12" x14ac:dyDescent="0.2">
      <c r="G12591" s="32"/>
      <c r="H12591" s="32"/>
      <c r="I12591" s="32"/>
      <c r="J12591" s="32"/>
      <c r="K12591" s="32"/>
      <c r="L12591" s="32"/>
    </row>
    <row r="12592" spans="7:12" x14ac:dyDescent="0.2">
      <c r="G12592" s="32"/>
      <c r="H12592" s="32"/>
      <c r="I12592" s="32"/>
      <c r="J12592" s="32"/>
      <c r="K12592" s="32"/>
      <c r="L12592" s="32"/>
    </row>
    <row r="12593" spans="7:12" x14ac:dyDescent="0.2">
      <c r="G12593" s="32"/>
      <c r="H12593" s="32"/>
      <c r="I12593" s="32"/>
      <c r="J12593" s="32"/>
      <c r="K12593" s="32"/>
      <c r="L12593" s="32"/>
    </row>
    <row r="12594" spans="7:12" x14ac:dyDescent="0.2">
      <c r="G12594" s="32"/>
      <c r="H12594" s="32"/>
      <c r="I12594" s="32"/>
      <c r="J12594" s="32"/>
      <c r="K12594" s="32"/>
      <c r="L12594" s="32"/>
    </row>
    <row r="12595" spans="7:12" x14ac:dyDescent="0.2">
      <c r="G12595" s="32"/>
      <c r="H12595" s="32"/>
      <c r="I12595" s="32"/>
      <c r="J12595" s="32"/>
      <c r="K12595" s="32"/>
      <c r="L12595" s="32"/>
    </row>
    <row r="12596" spans="7:12" x14ac:dyDescent="0.2">
      <c r="G12596" s="32"/>
      <c r="H12596" s="32"/>
      <c r="I12596" s="32"/>
      <c r="J12596" s="32"/>
      <c r="K12596" s="32"/>
      <c r="L12596" s="32"/>
    </row>
    <row r="12597" spans="7:12" x14ac:dyDescent="0.2">
      <c r="G12597" s="32"/>
      <c r="H12597" s="32"/>
      <c r="I12597" s="32"/>
      <c r="J12597" s="32"/>
      <c r="K12597" s="32"/>
      <c r="L12597" s="32"/>
    </row>
    <row r="12598" spans="7:12" x14ac:dyDescent="0.2">
      <c r="G12598" s="32"/>
      <c r="H12598" s="32"/>
      <c r="I12598" s="32"/>
      <c r="J12598" s="32"/>
      <c r="K12598" s="32"/>
      <c r="L12598" s="32"/>
    </row>
    <row r="12599" spans="7:12" x14ac:dyDescent="0.2">
      <c r="G12599" s="32"/>
      <c r="H12599" s="32"/>
      <c r="I12599" s="32"/>
      <c r="J12599" s="32"/>
      <c r="K12599" s="32"/>
      <c r="L12599" s="32"/>
    </row>
    <row r="12600" spans="7:12" x14ac:dyDescent="0.2">
      <c r="G12600" s="32"/>
      <c r="H12600" s="32"/>
      <c r="I12600" s="32"/>
      <c r="J12600" s="32"/>
      <c r="K12600" s="32"/>
      <c r="L12600" s="32"/>
    </row>
    <row r="12601" spans="7:12" x14ac:dyDescent="0.2">
      <c r="G12601" s="32"/>
      <c r="H12601" s="32"/>
      <c r="I12601" s="32"/>
      <c r="J12601" s="32"/>
      <c r="K12601" s="32"/>
      <c r="L12601" s="32"/>
    </row>
    <row r="12602" spans="7:12" x14ac:dyDescent="0.2">
      <c r="G12602" s="32"/>
      <c r="H12602" s="32"/>
      <c r="I12602" s="32"/>
      <c r="J12602" s="32"/>
      <c r="K12602" s="32"/>
      <c r="L12602" s="32"/>
    </row>
    <row r="12603" spans="7:12" x14ac:dyDescent="0.2">
      <c r="G12603" s="32"/>
      <c r="H12603" s="32"/>
      <c r="I12603" s="32"/>
      <c r="J12603" s="32"/>
      <c r="K12603" s="32"/>
      <c r="L12603" s="32"/>
    </row>
    <row r="12604" spans="7:12" x14ac:dyDescent="0.2">
      <c r="G12604" s="32"/>
      <c r="H12604" s="32"/>
      <c r="I12604" s="32"/>
      <c r="J12604" s="32"/>
      <c r="K12604" s="32"/>
      <c r="L12604" s="32"/>
    </row>
    <row r="12605" spans="7:12" x14ac:dyDescent="0.2">
      <c r="G12605" s="32"/>
      <c r="H12605" s="32"/>
      <c r="I12605" s="32"/>
      <c r="J12605" s="32"/>
      <c r="K12605" s="32"/>
      <c r="L12605" s="32"/>
    </row>
    <row r="12606" spans="7:12" x14ac:dyDescent="0.2">
      <c r="G12606" s="32"/>
      <c r="H12606" s="32"/>
      <c r="I12606" s="32"/>
      <c r="J12606" s="32"/>
      <c r="K12606" s="32"/>
      <c r="L12606" s="32"/>
    </row>
    <row r="12607" spans="7:12" x14ac:dyDescent="0.2">
      <c r="G12607" s="32"/>
      <c r="H12607" s="32"/>
      <c r="I12607" s="32"/>
      <c r="J12607" s="32"/>
      <c r="K12607" s="32"/>
      <c r="L12607" s="32"/>
    </row>
    <row r="12608" spans="7:12" x14ac:dyDescent="0.2">
      <c r="G12608" s="32"/>
      <c r="H12608" s="32"/>
      <c r="I12608" s="32"/>
      <c r="J12608" s="32"/>
      <c r="K12608" s="32"/>
      <c r="L12608" s="32"/>
    </row>
    <row r="12609" spans="7:12" x14ac:dyDescent="0.2">
      <c r="G12609" s="32"/>
      <c r="H12609" s="32"/>
      <c r="I12609" s="32"/>
      <c r="J12609" s="32"/>
      <c r="K12609" s="32"/>
      <c r="L12609" s="32"/>
    </row>
    <row r="12610" spans="7:12" x14ac:dyDescent="0.2">
      <c r="G12610" s="32"/>
      <c r="H12610" s="32"/>
      <c r="I12610" s="32"/>
      <c r="J12610" s="32"/>
      <c r="K12610" s="32"/>
      <c r="L12610" s="32"/>
    </row>
    <row r="12611" spans="7:12" x14ac:dyDescent="0.2">
      <c r="G12611" s="32"/>
      <c r="H12611" s="32"/>
      <c r="I12611" s="32"/>
      <c r="J12611" s="32"/>
      <c r="K12611" s="32"/>
      <c r="L12611" s="32"/>
    </row>
    <row r="12612" spans="7:12" x14ac:dyDescent="0.2">
      <c r="G12612" s="32"/>
      <c r="H12612" s="32"/>
      <c r="I12612" s="32"/>
      <c r="J12612" s="32"/>
      <c r="K12612" s="32"/>
      <c r="L12612" s="32"/>
    </row>
    <row r="12613" spans="7:12" x14ac:dyDescent="0.2">
      <c r="G12613" s="32"/>
      <c r="H12613" s="32"/>
      <c r="I12613" s="32"/>
      <c r="J12613" s="32"/>
      <c r="K12613" s="32"/>
      <c r="L12613" s="32"/>
    </row>
    <row r="12614" spans="7:12" x14ac:dyDescent="0.2">
      <c r="G12614" s="32"/>
      <c r="H12614" s="32"/>
      <c r="I12614" s="32"/>
      <c r="J12614" s="32"/>
      <c r="K12614" s="32"/>
      <c r="L12614" s="32"/>
    </row>
    <row r="12615" spans="7:12" x14ac:dyDescent="0.2">
      <c r="G12615" s="32"/>
      <c r="H12615" s="32"/>
      <c r="I12615" s="32"/>
      <c r="J12615" s="32"/>
      <c r="K12615" s="32"/>
      <c r="L12615" s="32"/>
    </row>
    <row r="12616" spans="7:12" x14ac:dyDescent="0.2">
      <c r="G12616" s="32"/>
      <c r="H12616" s="32"/>
      <c r="I12616" s="32"/>
      <c r="J12616" s="32"/>
      <c r="K12616" s="32"/>
      <c r="L12616" s="32"/>
    </row>
    <row r="12617" spans="7:12" x14ac:dyDescent="0.2">
      <c r="G12617" s="32"/>
      <c r="H12617" s="32"/>
      <c r="I12617" s="32"/>
      <c r="J12617" s="32"/>
      <c r="K12617" s="32"/>
      <c r="L12617" s="32"/>
    </row>
    <row r="12618" spans="7:12" x14ac:dyDescent="0.2">
      <c r="G12618" s="32"/>
      <c r="H12618" s="32"/>
      <c r="I12618" s="32"/>
      <c r="J12618" s="32"/>
      <c r="K12618" s="32"/>
      <c r="L12618" s="32"/>
    </row>
    <row r="12619" spans="7:12" x14ac:dyDescent="0.2">
      <c r="G12619" s="32"/>
      <c r="H12619" s="32"/>
      <c r="I12619" s="32"/>
      <c r="J12619" s="32"/>
      <c r="K12619" s="32"/>
      <c r="L12619" s="32"/>
    </row>
    <row r="12620" spans="7:12" x14ac:dyDescent="0.2">
      <c r="G12620" s="32"/>
      <c r="H12620" s="32"/>
      <c r="I12620" s="32"/>
      <c r="J12620" s="32"/>
      <c r="K12620" s="32"/>
      <c r="L12620" s="32"/>
    </row>
    <row r="12621" spans="7:12" x14ac:dyDescent="0.2">
      <c r="G12621" s="32"/>
      <c r="H12621" s="32"/>
      <c r="I12621" s="32"/>
      <c r="J12621" s="32"/>
      <c r="K12621" s="32"/>
      <c r="L12621" s="32"/>
    </row>
    <row r="12622" spans="7:12" x14ac:dyDescent="0.2">
      <c r="G12622" s="32"/>
      <c r="H12622" s="32"/>
      <c r="I12622" s="32"/>
      <c r="J12622" s="32"/>
      <c r="K12622" s="32"/>
      <c r="L12622" s="32"/>
    </row>
    <row r="12623" spans="7:12" x14ac:dyDescent="0.2">
      <c r="G12623" s="32"/>
      <c r="H12623" s="32"/>
      <c r="I12623" s="32"/>
      <c r="J12623" s="32"/>
      <c r="K12623" s="32"/>
      <c r="L12623" s="32"/>
    </row>
    <row r="12624" spans="7:12" x14ac:dyDescent="0.2">
      <c r="G12624" s="32"/>
      <c r="H12624" s="32"/>
      <c r="I12624" s="32"/>
      <c r="J12624" s="32"/>
      <c r="K12624" s="32"/>
      <c r="L12624" s="32"/>
    </row>
    <row r="12625" spans="7:12" x14ac:dyDescent="0.2">
      <c r="G12625" s="32"/>
      <c r="H12625" s="32"/>
      <c r="I12625" s="32"/>
      <c r="J12625" s="32"/>
      <c r="K12625" s="32"/>
      <c r="L12625" s="32"/>
    </row>
    <row r="12626" spans="7:12" x14ac:dyDescent="0.2">
      <c r="G12626" s="32"/>
      <c r="H12626" s="32"/>
      <c r="I12626" s="32"/>
      <c r="J12626" s="32"/>
      <c r="K12626" s="32"/>
      <c r="L12626" s="32"/>
    </row>
    <row r="12627" spans="7:12" x14ac:dyDescent="0.2">
      <c r="G12627" s="32"/>
      <c r="H12627" s="32"/>
      <c r="I12627" s="32"/>
      <c r="J12627" s="32"/>
      <c r="K12627" s="32"/>
      <c r="L12627" s="32"/>
    </row>
    <row r="12628" spans="7:12" x14ac:dyDescent="0.2">
      <c r="G12628" s="32"/>
      <c r="H12628" s="32"/>
      <c r="I12628" s="32"/>
      <c r="J12628" s="32"/>
      <c r="K12628" s="32"/>
      <c r="L12628" s="32"/>
    </row>
    <row r="12629" spans="7:12" x14ac:dyDescent="0.2">
      <c r="G12629" s="32"/>
      <c r="H12629" s="32"/>
      <c r="I12629" s="32"/>
      <c r="J12629" s="32"/>
      <c r="K12629" s="32"/>
      <c r="L12629" s="32"/>
    </row>
    <row r="12630" spans="7:12" x14ac:dyDescent="0.2">
      <c r="G12630" s="32"/>
      <c r="H12630" s="32"/>
      <c r="I12630" s="32"/>
      <c r="J12630" s="32"/>
      <c r="K12630" s="32"/>
      <c r="L12630" s="32"/>
    </row>
    <row r="12631" spans="7:12" x14ac:dyDescent="0.2">
      <c r="G12631" s="32"/>
      <c r="H12631" s="32"/>
      <c r="I12631" s="32"/>
      <c r="J12631" s="32"/>
      <c r="K12631" s="32"/>
      <c r="L12631" s="32"/>
    </row>
    <row r="12632" spans="7:12" x14ac:dyDescent="0.2">
      <c r="G12632" s="32"/>
      <c r="H12632" s="32"/>
      <c r="I12632" s="32"/>
      <c r="J12632" s="32"/>
      <c r="K12632" s="32"/>
      <c r="L12632" s="32"/>
    </row>
    <row r="12633" spans="7:12" x14ac:dyDescent="0.2">
      <c r="G12633" s="32"/>
      <c r="H12633" s="32"/>
      <c r="I12633" s="32"/>
      <c r="J12633" s="32"/>
      <c r="K12633" s="32"/>
      <c r="L12633" s="32"/>
    </row>
    <row r="12634" spans="7:12" x14ac:dyDescent="0.2">
      <c r="G12634" s="32"/>
      <c r="H12634" s="32"/>
      <c r="I12634" s="32"/>
      <c r="J12634" s="32"/>
      <c r="K12634" s="32"/>
      <c r="L12634" s="32"/>
    </row>
    <row r="12635" spans="7:12" x14ac:dyDescent="0.2">
      <c r="G12635" s="32"/>
      <c r="H12635" s="32"/>
      <c r="I12635" s="32"/>
      <c r="J12635" s="32"/>
      <c r="K12635" s="32"/>
      <c r="L12635" s="32"/>
    </row>
    <row r="12636" spans="7:12" x14ac:dyDescent="0.2">
      <c r="G12636" s="32"/>
      <c r="H12636" s="32"/>
      <c r="I12636" s="32"/>
      <c r="J12636" s="32"/>
      <c r="K12636" s="32"/>
      <c r="L12636" s="32"/>
    </row>
    <row r="12637" spans="7:12" x14ac:dyDescent="0.2">
      <c r="G12637" s="32"/>
      <c r="H12637" s="32"/>
      <c r="I12637" s="32"/>
      <c r="J12637" s="32"/>
      <c r="K12637" s="32"/>
      <c r="L12637" s="32"/>
    </row>
    <row r="12638" spans="7:12" x14ac:dyDescent="0.2">
      <c r="G12638" s="32"/>
      <c r="H12638" s="32"/>
      <c r="I12638" s="32"/>
      <c r="J12638" s="32"/>
      <c r="K12638" s="32"/>
      <c r="L12638" s="32"/>
    </row>
    <row r="12639" spans="7:12" x14ac:dyDescent="0.2">
      <c r="G12639" s="32"/>
      <c r="H12639" s="32"/>
      <c r="I12639" s="32"/>
      <c r="J12639" s="32"/>
      <c r="K12639" s="32"/>
      <c r="L12639" s="32"/>
    </row>
    <row r="12640" spans="7:12" x14ac:dyDescent="0.2">
      <c r="G12640" s="32"/>
      <c r="H12640" s="32"/>
      <c r="I12640" s="32"/>
      <c r="J12640" s="32"/>
      <c r="K12640" s="32"/>
      <c r="L12640" s="32"/>
    </row>
    <row r="12641" spans="7:12" x14ac:dyDescent="0.2">
      <c r="G12641" s="32"/>
      <c r="H12641" s="32"/>
      <c r="I12641" s="32"/>
      <c r="J12641" s="32"/>
      <c r="K12641" s="32"/>
      <c r="L12641" s="32"/>
    </row>
    <row r="12642" spans="7:12" x14ac:dyDescent="0.2">
      <c r="G12642" s="32"/>
      <c r="H12642" s="32"/>
      <c r="I12642" s="32"/>
      <c r="J12642" s="32"/>
      <c r="K12642" s="32"/>
      <c r="L12642" s="32"/>
    </row>
    <row r="12643" spans="7:12" x14ac:dyDescent="0.2">
      <c r="G12643" s="32"/>
      <c r="H12643" s="32"/>
      <c r="I12643" s="32"/>
      <c r="J12643" s="32"/>
      <c r="K12643" s="32"/>
      <c r="L12643" s="32"/>
    </row>
    <row r="12644" spans="7:12" x14ac:dyDescent="0.2">
      <c r="G12644" s="32"/>
      <c r="H12644" s="32"/>
      <c r="I12644" s="32"/>
      <c r="J12644" s="32"/>
      <c r="K12644" s="32"/>
      <c r="L12644" s="32"/>
    </row>
    <row r="12645" spans="7:12" x14ac:dyDescent="0.2">
      <c r="G12645" s="32"/>
      <c r="H12645" s="32"/>
      <c r="I12645" s="32"/>
      <c r="J12645" s="32"/>
      <c r="K12645" s="32"/>
      <c r="L12645" s="32"/>
    </row>
    <row r="12646" spans="7:12" x14ac:dyDescent="0.2">
      <c r="G12646" s="32"/>
      <c r="H12646" s="32"/>
      <c r="I12646" s="32"/>
      <c r="J12646" s="32"/>
      <c r="K12646" s="32"/>
      <c r="L12646" s="32"/>
    </row>
    <row r="12647" spans="7:12" x14ac:dyDescent="0.2">
      <c r="G12647" s="32"/>
      <c r="H12647" s="32"/>
      <c r="I12647" s="32"/>
      <c r="J12647" s="32"/>
      <c r="K12647" s="32"/>
      <c r="L12647" s="32"/>
    </row>
    <row r="12648" spans="7:12" x14ac:dyDescent="0.2">
      <c r="G12648" s="32"/>
      <c r="H12648" s="32"/>
      <c r="I12648" s="32"/>
      <c r="J12648" s="32"/>
      <c r="K12648" s="32"/>
      <c r="L12648" s="32"/>
    </row>
    <row r="12649" spans="7:12" x14ac:dyDescent="0.2">
      <c r="G12649" s="32"/>
      <c r="H12649" s="32"/>
      <c r="I12649" s="32"/>
      <c r="J12649" s="32"/>
      <c r="K12649" s="32"/>
      <c r="L12649" s="32"/>
    </row>
    <row r="12650" spans="7:12" x14ac:dyDescent="0.2">
      <c r="G12650" s="32"/>
      <c r="H12650" s="32"/>
      <c r="I12650" s="32"/>
      <c r="J12650" s="32"/>
      <c r="K12650" s="32"/>
      <c r="L12650" s="32"/>
    </row>
    <row r="12651" spans="7:12" x14ac:dyDescent="0.2">
      <c r="G12651" s="32"/>
      <c r="H12651" s="32"/>
      <c r="I12651" s="32"/>
      <c r="J12651" s="32"/>
      <c r="K12651" s="32"/>
      <c r="L12651" s="32"/>
    </row>
    <row r="12652" spans="7:12" x14ac:dyDescent="0.2">
      <c r="G12652" s="32"/>
      <c r="H12652" s="32"/>
      <c r="I12652" s="32"/>
      <c r="J12652" s="32"/>
      <c r="K12652" s="32"/>
      <c r="L12652" s="32"/>
    </row>
    <row r="12653" spans="7:12" x14ac:dyDescent="0.2">
      <c r="G12653" s="32"/>
      <c r="H12653" s="32"/>
      <c r="I12653" s="32"/>
      <c r="J12653" s="32"/>
      <c r="K12653" s="32"/>
      <c r="L12653" s="32"/>
    </row>
    <row r="12654" spans="7:12" x14ac:dyDescent="0.2">
      <c r="G12654" s="32"/>
      <c r="H12654" s="32"/>
      <c r="I12654" s="32"/>
      <c r="J12654" s="32"/>
      <c r="K12654" s="32"/>
      <c r="L12654" s="32"/>
    </row>
    <row r="12655" spans="7:12" x14ac:dyDescent="0.2">
      <c r="G12655" s="32"/>
      <c r="H12655" s="32"/>
      <c r="I12655" s="32"/>
      <c r="J12655" s="32"/>
      <c r="K12655" s="32"/>
      <c r="L12655" s="32"/>
    </row>
    <row r="12656" spans="7:12" x14ac:dyDescent="0.2">
      <c r="G12656" s="32"/>
      <c r="H12656" s="32"/>
      <c r="I12656" s="32"/>
      <c r="J12656" s="32"/>
      <c r="K12656" s="32"/>
      <c r="L12656" s="32"/>
    </row>
    <row r="12657" spans="7:12" x14ac:dyDescent="0.2">
      <c r="G12657" s="32"/>
      <c r="H12657" s="32"/>
      <c r="I12657" s="32"/>
      <c r="J12657" s="32"/>
      <c r="K12657" s="32"/>
      <c r="L12657" s="32"/>
    </row>
    <row r="12658" spans="7:12" x14ac:dyDescent="0.2">
      <c r="G12658" s="32"/>
      <c r="H12658" s="32"/>
      <c r="I12658" s="32"/>
      <c r="J12658" s="32"/>
      <c r="K12658" s="32"/>
      <c r="L12658" s="32"/>
    </row>
    <row r="12659" spans="7:12" x14ac:dyDescent="0.2">
      <c r="G12659" s="32"/>
      <c r="H12659" s="32"/>
      <c r="I12659" s="32"/>
      <c r="J12659" s="32"/>
      <c r="K12659" s="32"/>
      <c r="L12659" s="32"/>
    </row>
    <row r="12660" spans="7:12" x14ac:dyDescent="0.2">
      <c r="G12660" s="32"/>
      <c r="H12660" s="32"/>
      <c r="I12660" s="32"/>
      <c r="J12660" s="32"/>
      <c r="K12660" s="32"/>
      <c r="L12660" s="32"/>
    </row>
    <row r="12661" spans="7:12" x14ac:dyDescent="0.2">
      <c r="G12661" s="32"/>
      <c r="H12661" s="32"/>
      <c r="I12661" s="32"/>
      <c r="J12661" s="32"/>
      <c r="K12661" s="32"/>
      <c r="L12661" s="32"/>
    </row>
    <row r="12662" spans="7:12" x14ac:dyDescent="0.2">
      <c r="G12662" s="32"/>
      <c r="H12662" s="32"/>
      <c r="I12662" s="32"/>
      <c r="J12662" s="32"/>
      <c r="K12662" s="32"/>
      <c r="L12662" s="32"/>
    </row>
    <row r="12663" spans="7:12" x14ac:dyDescent="0.2">
      <c r="G12663" s="32"/>
      <c r="H12663" s="32"/>
      <c r="I12663" s="32"/>
      <c r="J12663" s="32"/>
      <c r="K12663" s="32"/>
      <c r="L12663" s="32"/>
    </row>
    <row r="12664" spans="7:12" x14ac:dyDescent="0.2">
      <c r="G12664" s="32"/>
      <c r="H12664" s="32"/>
      <c r="I12664" s="32"/>
      <c r="J12664" s="32"/>
      <c r="K12664" s="32"/>
      <c r="L12664" s="32"/>
    </row>
    <row r="12665" spans="7:12" x14ac:dyDescent="0.2">
      <c r="G12665" s="32"/>
      <c r="H12665" s="32"/>
      <c r="I12665" s="32"/>
      <c r="J12665" s="32"/>
      <c r="K12665" s="32"/>
      <c r="L12665" s="32"/>
    </row>
    <row r="12666" spans="7:12" x14ac:dyDescent="0.2">
      <c r="G12666" s="32"/>
      <c r="H12666" s="32"/>
      <c r="I12666" s="32"/>
      <c r="J12666" s="32"/>
      <c r="K12666" s="32"/>
      <c r="L12666" s="32"/>
    </row>
    <row r="12667" spans="7:12" x14ac:dyDescent="0.2">
      <c r="G12667" s="32"/>
      <c r="H12667" s="32"/>
      <c r="I12667" s="32"/>
      <c r="J12667" s="32"/>
      <c r="K12667" s="32"/>
      <c r="L12667" s="32"/>
    </row>
    <row r="12668" spans="7:12" x14ac:dyDescent="0.2">
      <c r="G12668" s="32"/>
      <c r="H12668" s="32"/>
      <c r="I12668" s="32"/>
      <c r="J12668" s="32"/>
      <c r="K12668" s="32"/>
      <c r="L12668" s="32"/>
    </row>
    <row r="12669" spans="7:12" x14ac:dyDescent="0.2">
      <c r="G12669" s="32"/>
      <c r="H12669" s="32"/>
      <c r="I12669" s="32"/>
      <c r="J12669" s="32"/>
      <c r="K12669" s="32"/>
      <c r="L12669" s="32"/>
    </row>
    <row r="12670" spans="7:12" x14ac:dyDescent="0.2">
      <c r="G12670" s="32"/>
      <c r="H12670" s="32"/>
      <c r="I12670" s="32"/>
      <c r="J12670" s="32"/>
      <c r="K12670" s="32"/>
      <c r="L12670" s="32"/>
    </row>
    <row r="12671" spans="7:12" x14ac:dyDescent="0.2">
      <c r="G12671" s="32"/>
      <c r="H12671" s="32"/>
      <c r="I12671" s="32"/>
      <c r="J12671" s="32"/>
      <c r="K12671" s="32"/>
      <c r="L12671" s="32"/>
    </row>
    <row r="12672" spans="7:12" x14ac:dyDescent="0.2">
      <c r="G12672" s="32"/>
      <c r="H12672" s="32"/>
      <c r="I12672" s="32"/>
      <c r="J12672" s="32"/>
      <c r="K12672" s="32"/>
      <c r="L12672" s="32"/>
    </row>
    <row r="12673" spans="7:12" x14ac:dyDescent="0.2">
      <c r="G12673" s="32"/>
      <c r="H12673" s="32"/>
      <c r="I12673" s="32"/>
      <c r="J12673" s="32"/>
      <c r="K12673" s="32"/>
      <c r="L12673" s="32"/>
    </row>
    <row r="12674" spans="7:12" x14ac:dyDescent="0.2">
      <c r="G12674" s="32"/>
      <c r="H12674" s="32"/>
      <c r="I12674" s="32"/>
      <c r="J12674" s="32"/>
      <c r="K12674" s="32"/>
      <c r="L12674" s="32"/>
    </row>
    <row r="12675" spans="7:12" x14ac:dyDescent="0.2">
      <c r="G12675" s="32"/>
      <c r="H12675" s="32"/>
      <c r="I12675" s="32"/>
      <c r="J12675" s="32"/>
      <c r="K12675" s="32"/>
      <c r="L12675" s="32"/>
    </row>
    <row r="12676" spans="7:12" x14ac:dyDescent="0.2">
      <c r="G12676" s="32"/>
      <c r="H12676" s="32"/>
      <c r="I12676" s="32"/>
      <c r="J12676" s="32"/>
      <c r="K12676" s="32"/>
      <c r="L12676" s="32"/>
    </row>
    <row r="12677" spans="7:12" x14ac:dyDescent="0.2">
      <c r="G12677" s="32"/>
      <c r="H12677" s="32"/>
      <c r="I12677" s="32"/>
      <c r="J12677" s="32"/>
      <c r="K12677" s="32"/>
      <c r="L12677" s="32"/>
    </row>
    <row r="12678" spans="7:12" x14ac:dyDescent="0.2">
      <c r="G12678" s="32"/>
      <c r="H12678" s="32"/>
      <c r="I12678" s="32"/>
      <c r="J12678" s="32"/>
      <c r="K12678" s="32"/>
      <c r="L12678" s="32"/>
    </row>
    <row r="12679" spans="7:12" x14ac:dyDescent="0.2">
      <c r="G12679" s="32"/>
      <c r="H12679" s="32"/>
      <c r="I12679" s="32"/>
      <c r="J12679" s="32"/>
      <c r="K12679" s="32"/>
      <c r="L12679" s="32"/>
    </row>
    <row r="12680" spans="7:12" x14ac:dyDescent="0.2">
      <c r="G12680" s="32"/>
      <c r="H12680" s="32"/>
      <c r="I12680" s="32"/>
      <c r="J12680" s="32"/>
      <c r="K12680" s="32"/>
      <c r="L12680" s="32"/>
    </row>
    <row r="12681" spans="7:12" x14ac:dyDescent="0.2">
      <c r="G12681" s="32"/>
      <c r="H12681" s="32"/>
      <c r="I12681" s="32"/>
      <c r="J12681" s="32"/>
      <c r="K12681" s="32"/>
      <c r="L12681" s="32"/>
    </row>
    <row r="12682" spans="7:12" x14ac:dyDescent="0.2">
      <c r="G12682" s="32"/>
      <c r="H12682" s="32"/>
      <c r="I12682" s="32"/>
      <c r="J12682" s="32"/>
      <c r="K12682" s="32"/>
      <c r="L12682" s="32"/>
    </row>
    <row r="12683" spans="7:12" x14ac:dyDescent="0.2">
      <c r="G12683" s="32"/>
      <c r="H12683" s="32"/>
      <c r="I12683" s="32"/>
      <c r="J12683" s="32"/>
      <c r="K12683" s="32"/>
      <c r="L12683" s="32"/>
    </row>
    <row r="12684" spans="7:12" x14ac:dyDescent="0.2">
      <c r="G12684" s="32"/>
      <c r="H12684" s="32"/>
      <c r="I12684" s="32"/>
      <c r="J12684" s="32"/>
      <c r="K12684" s="32"/>
      <c r="L12684" s="32"/>
    </row>
    <row r="12685" spans="7:12" x14ac:dyDescent="0.2">
      <c r="G12685" s="32"/>
      <c r="H12685" s="32"/>
      <c r="I12685" s="32"/>
      <c r="J12685" s="32"/>
      <c r="K12685" s="32"/>
      <c r="L12685" s="32"/>
    </row>
    <row r="12686" spans="7:12" x14ac:dyDescent="0.2">
      <c r="G12686" s="32"/>
      <c r="H12686" s="32"/>
      <c r="I12686" s="32"/>
      <c r="J12686" s="32"/>
      <c r="K12686" s="32"/>
      <c r="L12686" s="32"/>
    </row>
    <row r="12687" spans="7:12" x14ac:dyDescent="0.2">
      <c r="G12687" s="32"/>
      <c r="H12687" s="32"/>
      <c r="I12687" s="32"/>
      <c r="J12687" s="32"/>
      <c r="K12687" s="32"/>
      <c r="L12687" s="32"/>
    </row>
    <row r="12688" spans="7:12" x14ac:dyDescent="0.2">
      <c r="G12688" s="32"/>
      <c r="H12688" s="32"/>
      <c r="I12688" s="32"/>
      <c r="J12688" s="32"/>
      <c r="K12688" s="32"/>
      <c r="L12688" s="32"/>
    </row>
    <row r="12689" spans="7:12" x14ac:dyDescent="0.2">
      <c r="G12689" s="32"/>
      <c r="H12689" s="32"/>
      <c r="I12689" s="32"/>
      <c r="J12689" s="32"/>
      <c r="K12689" s="32"/>
      <c r="L12689" s="32"/>
    </row>
    <row r="12690" spans="7:12" x14ac:dyDescent="0.2">
      <c r="G12690" s="32"/>
      <c r="H12690" s="32"/>
      <c r="I12690" s="32"/>
      <c r="J12690" s="32"/>
      <c r="K12690" s="32"/>
      <c r="L12690" s="32"/>
    </row>
    <row r="12691" spans="7:12" x14ac:dyDescent="0.2">
      <c r="G12691" s="32"/>
      <c r="H12691" s="32"/>
      <c r="I12691" s="32"/>
      <c r="J12691" s="32"/>
      <c r="K12691" s="32"/>
      <c r="L12691" s="32"/>
    </row>
    <row r="12692" spans="7:12" x14ac:dyDescent="0.2">
      <c r="G12692" s="32"/>
      <c r="H12692" s="32"/>
      <c r="I12692" s="32"/>
      <c r="J12692" s="32"/>
      <c r="K12692" s="32"/>
      <c r="L12692" s="32"/>
    </row>
    <row r="12693" spans="7:12" x14ac:dyDescent="0.2">
      <c r="G12693" s="32"/>
      <c r="H12693" s="32"/>
      <c r="I12693" s="32"/>
      <c r="J12693" s="32"/>
      <c r="K12693" s="32"/>
      <c r="L12693" s="32"/>
    </row>
    <row r="12694" spans="7:12" x14ac:dyDescent="0.2">
      <c r="G12694" s="32"/>
      <c r="H12694" s="32"/>
      <c r="I12694" s="32"/>
      <c r="J12694" s="32"/>
      <c r="K12694" s="32"/>
      <c r="L12694" s="32"/>
    </row>
    <row r="12695" spans="7:12" x14ac:dyDescent="0.2">
      <c r="G12695" s="32"/>
      <c r="H12695" s="32"/>
      <c r="I12695" s="32"/>
      <c r="J12695" s="32"/>
      <c r="K12695" s="32"/>
      <c r="L12695" s="32"/>
    </row>
    <row r="12696" spans="7:12" x14ac:dyDescent="0.2">
      <c r="G12696" s="32"/>
      <c r="H12696" s="32"/>
      <c r="I12696" s="32"/>
      <c r="J12696" s="32"/>
      <c r="K12696" s="32"/>
      <c r="L12696" s="32"/>
    </row>
    <row r="12697" spans="7:12" x14ac:dyDescent="0.2">
      <c r="G12697" s="32"/>
      <c r="H12697" s="32"/>
      <c r="I12697" s="32"/>
      <c r="J12697" s="32"/>
      <c r="K12697" s="32"/>
      <c r="L12697" s="32"/>
    </row>
    <row r="12698" spans="7:12" x14ac:dyDescent="0.2">
      <c r="G12698" s="32"/>
      <c r="H12698" s="32"/>
      <c r="I12698" s="32"/>
      <c r="J12698" s="32"/>
      <c r="K12698" s="32"/>
      <c r="L12698" s="32"/>
    </row>
    <row r="12699" spans="7:12" x14ac:dyDescent="0.2">
      <c r="G12699" s="32"/>
      <c r="H12699" s="32"/>
      <c r="I12699" s="32"/>
      <c r="J12699" s="32"/>
      <c r="K12699" s="32"/>
      <c r="L12699" s="32"/>
    </row>
    <row r="12700" spans="7:12" x14ac:dyDescent="0.2">
      <c r="G12700" s="32"/>
      <c r="H12700" s="32"/>
      <c r="I12700" s="32"/>
      <c r="J12700" s="32"/>
      <c r="K12700" s="32"/>
      <c r="L12700" s="32"/>
    </row>
    <row r="12701" spans="7:12" x14ac:dyDescent="0.2">
      <c r="G12701" s="32"/>
      <c r="H12701" s="32"/>
      <c r="I12701" s="32"/>
      <c r="J12701" s="32"/>
      <c r="K12701" s="32"/>
      <c r="L12701" s="32"/>
    </row>
    <row r="12702" spans="7:12" x14ac:dyDescent="0.2">
      <c r="G12702" s="32"/>
      <c r="H12702" s="32"/>
      <c r="I12702" s="32"/>
      <c r="J12702" s="32"/>
      <c r="K12702" s="32"/>
      <c r="L12702" s="32"/>
    </row>
    <row r="12703" spans="7:12" x14ac:dyDescent="0.2">
      <c r="G12703" s="32"/>
      <c r="H12703" s="32"/>
      <c r="I12703" s="32"/>
      <c r="J12703" s="32"/>
      <c r="K12703" s="32"/>
      <c r="L12703" s="32"/>
    </row>
    <row r="12704" spans="7:12" x14ac:dyDescent="0.2">
      <c r="G12704" s="32"/>
      <c r="H12704" s="32"/>
      <c r="I12704" s="32"/>
      <c r="J12704" s="32"/>
      <c r="K12704" s="32"/>
      <c r="L12704" s="32"/>
    </row>
    <row r="12705" spans="7:12" x14ac:dyDescent="0.2">
      <c r="G12705" s="32"/>
      <c r="H12705" s="32"/>
      <c r="I12705" s="32"/>
      <c r="J12705" s="32"/>
      <c r="K12705" s="32"/>
      <c r="L12705" s="32"/>
    </row>
    <row r="12706" spans="7:12" x14ac:dyDescent="0.2">
      <c r="G12706" s="32"/>
      <c r="H12706" s="32"/>
      <c r="I12706" s="32"/>
      <c r="J12706" s="32"/>
      <c r="K12706" s="32"/>
      <c r="L12706" s="32"/>
    </row>
    <row r="12707" spans="7:12" x14ac:dyDescent="0.2">
      <c r="G12707" s="32"/>
      <c r="H12707" s="32"/>
      <c r="I12707" s="32"/>
      <c r="J12707" s="32"/>
      <c r="K12707" s="32"/>
      <c r="L12707" s="32"/>
    </row>
    <row r="12708" spans="7:12" x14ac:dyDescent="0.2">
      <c r="G12708" s="32"/>
      <c r="H12708" s="32"/>
      <c r="I12708" s="32"/>
      <c r="J12708" s="32"/>
      <c r="K12708" s="32"/>
      <c r="L12708" s="32"/>
    </row>
    <row r="12709" spans="7:12" x14ac:dyDescent="0.2">
      <c r="G12709" s="32"/>
      <c r="H12709" s="32"/>
      <c r="I12709" s="32"/>
      <c r="J12709" s="32"/>
      <c r="K12709" s="32"/>
      <c r="L12709" s="32"/>
    </row>
    <row r="12710" spans="7:12" x14ac:dyDescent="0.2">
      <c r="G12710" s="32"/>
      <c r="H12710" s="32"/>
      <c r="I12710" s="32"/>
      <c r="J12710" s="32"/>
      <c r="K12710" s="32"/>
      <c r="L12710" s="32"/>
    </row>
    <row r="12711" spans="7:12" x14ac:dyDescent="0.2">
      <c r="G12711" s="32"/>
      <c r="H12711" s="32"/>
      <c r="I12711" s="32"/>
      <c r="J12711" s="32"/>
      <c r="K12711" s="32"/>
      <c r="L12711" s="32"/>
    </row>
    <row r="12712" spans="7:12" x14ac:dyDescent="0.2">
      <c r="G12712" s="32"/>
      <c r="H12712" s="32"/>
      <c r="I12712" s="32"/>
      <c r="J12712" s="32"/>
      <c r="K12712" s="32"/>
      <c r="L12712" s="32"/>
    </row>
    <row r="12713" spans="7:12" x14ac:dyDescent="0.2">
      <c r="G12713" s="32"/>
      <c r="H12713" s="32"/>
      <c r="I12713" s="32"/>
      <c r="J12713" s="32"/>
      <c r="K12713" s="32"/>
      <c r="L12713" s="32"/>
    </row>
    <row r="12714" spans="7:12" x14ac:dyDescent="0.2">
      <c r="G12714" s="32"/>
      <c r="H12714" s="32"/>
      <c r="I12714" s="32"/>
      <c r="J12714" s="32"/>
      <c r="K12714" s="32"/>
      <c r="L12714" s="32"/>
    </row>
    <row r="12715" spans="7:12" x14ac:dyDescent="0.2">
      <c r="G12715" s="32"/>
      <c r="H12715" s="32"/>
      <c r="I12715" s="32"/>
      <c r="J12715" s="32"/>
      <c r="K12715" s="32"/>
      <c r="L12715" s="32"/>
    </row>
    <row r="12716" spans="7:12" x14ac:dyDescent="0.2">
      <c r="G12716" s="32"/>
      <c r="H12716" s="32"/>
      <c r="I12716" s="32"/>
      <c r="J12716" s="32"/>
      <c r="K12716" s="32"/>
      <c r="L12716" s="32"/>
    </row>
    <row r="12717" spans="7:12" x14ac:dyDescent="0.2">
      <c r="G12717" s="32"/>
      <c r="H12717" s="32"/>
      <c r="I12717" s="32"/>
      <c r="J12717" s="32"/>
      <c r="K12717" s="32"/>
      <c r="L12717" s="32"/>
    </row>
    <row r="12718" spans="7:12" x14ac:dyDescent="0.2">
      <c r="G12718" s="32"/>
      <c r="H12718" s="32"/>
      <c r="I12718" s="32"/>
      <c r="J12718" s="32"/>
      <c r="K12718" s="32"/>
      <c r="L12718" s="32"/>
    </row>
    <row r="12719" spans="7:12" x14ac:dyDescent="0.2">
      <c r="G12719" s="32"/>
      <c r="H12719" s="32"/>
      <c r="I12719" s="32"/>
      <c r="J12719" s="32"/>
      <c r="K12719" s="32"/>
      <c r="L12719" s="32"/>
    </row>
    <row r="12720" spans="7:12" x14ac:dyDescent="0.2">
      <c r="G12720" s="32"/>
      <c r="H12720" s="32"/>
      <c r="I12720" s="32"/>
      <c r="J12720" s="32"/>
      <c r="K12720" s="32"/>
      <c r="L12720" s="32"/>
    </row>
    <row r="12721" spans="7:12" x14ac:dyDescent="0.2">
      <c r="G12721" s="32"/>
      <c r="H12721" s="32"/>
      <c r="I12721" s="32"/>
      <c r="J12721" s="32"/>
      <c r="K12721" s="32"/>
      <c r="L12721" s="32"/>
    </row>
    <row r="12722" spans="7:12" x14ac:dyDescent="0.2">
      <c r="G12722" s="32"/>
      <c r="H12722" s="32"/>
      <c r="I12722" s="32"/>
      <c r="J12722" s="32"/>
      <c r="K12722" s="32"/>
      <c r="L12722" s="32"/>
    </row>
    <row r="12723" spans="7:12" x14ac:dyDescent="0.2">
      <c r="G12723" s="32"/>
      <c r="H12723" s="32"/>
      <c r="I12723" s="32"/>
      <c r="J12723" s="32"/>
      <c r="K12723" s="32"/>
      <c r="L12723" s="32"/>
    </row>
    <row r="12724" spans="7:12" x14ac:dyDescent="0.2">
      <c r="G12724" s="32"/>
      <c r="H12724" s="32"/>
      <c r="I12724" s="32"/>
      <c r="J12724" s="32"/>
      <c r="K12724" s="32"/>
      <c r="L12724" s="32"/>
    </row>
    <row r="12725" spans="7:12" x14ac:dyDescent="0.2">
      <c r="G12725" s="32"/>
      <c r="H12725" s="32"/>
      <c r="I12725" s="32"/>
      <c r="J12725" s="32"/>
      <c r="K12725" s="32"/>
      <c r="L12725" s="32"/>
    </row>
    <row r="12726" spans="7:12" x14ac:dyDescent="0.2">
      <c r="G12726" s="32"/>
      <c r="H12726" s="32"/>
      <c r="I12726" s="32"/>
      <c r="J12726" s="32"/>
      <c r="K12726" s="32"/>
      <c r="L12726" s="32"/>
    </row>
    <row r="12727" spans="7:12" x14ac:dyDescent="0.2">
      <c r="G12727" s="32"/>
      <c r="H12727" s="32"/>
      <c r="I12727" s="32"/>
      <c r="J12727" s="32"/>
      <c r="K12727" s="32"/>
      <c r="L12727" s="32"/>
    </row>
    <row r="12728" spans="7:12" x14ac:dyDescent="0.2">
      <c r="G12728" s="32"/>
      <c r="H12728" s="32"/>
      <c r="I12728" s="32"/>
      <c r="J12728" s="32"/>
      <c r="K12728" s="32"/>
      <c r="L12728" s="32"/>
    </row>
    <row r="12729" spans="7:12" x14ac:dyDescent="0.2">
      <c r="G12729" s="32"/>
      <c r="H12729" s="32"/>
      <c r="I12729" s="32"/>
      <c r="J12729" s="32"/>
      <c r="K12729" s="32"/>
      <c r="L12729" s="32"/>
    </row>
    <row r="12730" spans="7:12" x14ac:dyDescent="0.2">
      <c r="G12730" s="32"/>
      <c r="H12730" s="32"/>
      <c r="I12730" s="32"/>
      <c r="J12730" s="32"/>
      <c r="K12730" s="32"/>
      <c r="L12730" s="32"/>
    </row>
    <row r="12731" spans="7:12" x14ac:dyDescent="0.2">
      <c r="G12731" s="32"/>
      <c r="H12731" s="32"/>
      <c r="I12731" s="32"/>
      <c r="J12731" s="32"/>
      <c r="K12731" s="32"/>
      <c r="L12731" s="32"/>
    </row>
    <row r="12732" spans="7:12" x14ac:dyDescent="0.2">
      <c r="G12732" s="32"/>
      <c r="H12732" s="32"/>
      <c r="I12732" s="32"/>
      <c r="J12732" s="32"/>
      <c r="K12732" s="32"/>
      <c r="L12732" s="32"/>
    </row>
    <row r="12733" spans="7:12" x14ac:dyDescent="0.2">
      <c r="G12733" s="32"/>
      <c r="H12733" s="32"/>
      <c r="I12733" s="32"/>
      <c r="J12733" s="32"/>
      <c r="K12733" s="32"/>
      <c r="L12733" s="32"/>
    </row>
    <row r="12734" spans="7:12" x14ac:dyDescent="0.2">
      <c r="G12734" s="32"/>
      <c r="H12734" s="32"/>
      <c r="I12734" s="32"/>
      <c r="J12734" s="32"/>
      <c r="K12734" s="32"/>
      <c r="L12734" s="32"/>
    </row>
    <row r="12735" spans="7:12" x14ac:dyDescent="0.2">
      <c r="G12735" s="32"/>
      <c r="H12735" s="32"/>
      <c r="I12735" s="32"/>
      <c r="J12735" s="32"/>
      <c r="K12735" s="32"/>
      <c r="L12735" s="32"/>
    </row>
    <row r="12736" spans="7:12" x14ac:dyDescent="0.2">
      <c r="G12736" s="32"/>
      <c r="H12736" s="32"/>
      <c r="I12736" s="32"/>
      <c r="J12736" s="32"/>
      <c r="K12736" s="32"/>
      <c r="L12736" s="32"/>
    </row>
    <row r="12737" spans="7:12" x14ac:dyDescent="0.2">
      <c r="G12737" s="32"/>
      <c r="H12737" s="32"/>
      <c r="I12737" s="32"/>
      <c r="J12737" s="32"/>
      <c r="K12737" s="32"/>
      <c r="L12737" s="32"/>
    </row>
    <row r="12738" spans="7:12" x14ac:dyDescent="0.2">
      <c r="G12738" s="32"/>
      <c r="H12738" s="32"/>
      <c r="I12738" s="32"/>
      <c r="J12738" s="32"/>
      <c r="K12738" s="32"/>
      <c r="L12738" s="32"/>
    </row>
    <row r="12739" spans="7:12" x14ac:dyDescent="0.2">
      <c r="G12739" s="32"/>
      <c r="H12739" s="32"/>
      <c r="I12739" s="32"/>
      <c r="J12739" s="32"/>
      <c r="K12739" s="32"/>
      <c r="L12739" s="32"/>
    </row>
    <row r="12740" spans="7:12" x14ac:dyDescent="0.2">
      <c r="G12740" s="32"/>
      <c r="H12740" s="32"/>
      <c r="I12740" s="32"/>
      <c r="J12740" s="32"/>
      <c r="K12740" s="32"/>
      <c r="L12740" s="32"/>
    </row>
    <row r="12741" spans="7:12" x14ac:dyDescent="0.2">
      <c r="G12741" s="32"/>
      <c r="H12741" s="32"/>
      <c r="I12741" s="32"/>
      <c r="J12741" s="32"/>
      <c r="K12741" s="32"/>
      <c r="L12741" s="32"/>
    </row>
    <row r="12742" spans="7:12" x14ac:dyDescent="0.2">
      <c r="G12742" s="32"/>
      <c r="H12742" s="32"/>
      <c r="I12742" s="32"/>
      <c r="J12742" s="32"/>
      <c r="K12742" s="32"/>
      <c r="L12742" s="32"/>
    </row>
    <row r="12743" spans="7:12" x14ac:dyDescent="0.2">
      <c r="G12743" s="32"/>
      <c r="H12743" s="32"/>
      <c r="I12743" s="32"/>
      <c r="J12743" s="32"/>
      <c r="K12743" s="32"/>
      <c r="L12743" s="32"/>
    </row>
    <row r="12744" spans="7:12" x14ac:dyDescent="0.2">
      <c r="G12744" s="32"/>
      <c r="H12744" s="32"/>
      <c r="I12744" s="32"/>
      <c r="J12744" s="32"/>
      <c r="K12744" s="32"/>
      <c r="L12744" s="32"/>
    </row>
    <row r="12745" spans="7:12" x14ac:dyDescent="0.2">
      <c r="G12745" s="32"/>
      <c r="H12745" s="32"/>
      <c r="I12745" s="32"/>
      <c r="J12745" s="32"/>
      <c r="K12745" s="32"/>
      <c r="L12745" s="32"/>
    </row>
    <row r="12746" spans="7:12" x14ac:dyDescent="0.2">
      <c r="G12746" s="32"/>
      <c r="H12746" s="32"/>
      <c r="I12746" s="32"/>
      <c r="J12746" s="32"/>
      <c r="K12746" s="32"/>
      <c r="L12746" s="32"/>
    </row>
    <row r="12747" spans="7:12" x14ac:dyDescent="0.2">
      <c r="G12747" s="32"/>
      <c r="H12747" s="32"/>
      <c r="I12747" s="32"/>
      <c r="J12747" s="32"/>
      <c r="K12747" s="32"/>
      <c r="L12747" s="32"/>
    </row>
    <row r="12748" spans="7:12" x14ac:dyDescent="0.2">
      <c r="G12748" s="32"/>
      <c r="H12748" s="32"/>
      <c r="I12748" s="32"/>
      <c r="J12748" s="32"/>
      <c r="K12748" s="32"/>
      <c r="L12748" s="32"/>
    </row>
    <row r="12749" spans="7:12" x14ac:dyDescent="0.2">
      <c r="G12749" s="32"/>
      <c r="H12749" s="32"/>
      <c r="I12749" s="32"/>
      <c r="J12749" s="32"/>
      <c r="K12749" s="32"/>
      <c r="L12749" s="32"/>
    </row>
    <row r="12750" spans="7:12" x14ac:dyDescent="0.2">
      <c r="G12750" s="32"/>
      <c r="H12750" s="32"/>
      <c r="I12750" s="32"/>
      <c r="J12750" s="32"/>
      <c r="K12750" s="32"/>
      <c r="L12750" s="32"/>
    </row>
    <row r="12751" spans="7:12" x14ac:dyDescent="0.2">
      <c r="G12751" s="32"/>
      <c r="H12751" s="32"/>
      <c r="I12751" s="32"/>
      <c r="J12751" s="32"/>
      <c r="K12751" s="32"/>
      <c r="L12751" s="32"/>
    </row>
    <row r="12752" spans="7:12" x14ac:dyDescent="0.2">
      <c r="G12752" s="32"/>
      <c r="H12752" s="32"/>
      <c r="I12752" s="32"/>
      <c r="J12752" s="32"/>
      <c r="K12752" s="32"/>
      <c r="L12752" s="32"/>
    </row>
    <row r="12753" spans="7:12" x14ac:dyDescent="0.2">
      <c r="G12753" s="32"/>
      <c r="H12753" s="32"/>
      <c r="I12753" s="32"/>
      <c r="J12753" s="32"/>
      <c r="K12753" s="32"/>
      <c r="L12753" s="32"/>
    </row>
    <row r="12754" spans="7:12" x14ac:dyDescent="0.2">
      <c r="G12754" s="32"/>
      <c r="H12754" s="32"/>
      <c r="I12754" s="32"/>
      <c r="J12754" s="32"/>
      <c r="K12754" s="32"/>
      <c r="L12754" s="32"/>
    </row>
    <row r="12755" spans="7:12" x14ac:dyDescent="0.2">
      <c r="G12755" s="32"/>
      <c r="H12755" s="32"/>
      <c r="I12755" s="32"/>
      <c r="J12755" s="32"/>
      <c r="K12755" s="32"/>
      <c r="L12755" s="32"/>
    </row>
    <row r="12756" spans="7:12" x14ac:dyDescent="0.2">
      <c r="G12756" s="32"/>
      <c r="H12756" s="32"/>
      <c r="I12756" s="32"/>
      <c r="J12756" s="32"/>
      <c r="K12756" s="32"/>
      <c r="L12756" s="32"/>
    </row>
    <row r="12757" spans="7:12" x14ac:dyDescent="0.2">
      <c r="G12757" s="32"/>
      <c r="H12757" s="32"/>
      <c r="I12757" s="32"/>
      <c r="J12757" s="32"/>
      <c r="K12757" s="32"/>
      <c r="L12757" s="32"/>
    </row>
    <row r="12758" spans="7:12" x14ac:dyDescent="0.2">
      <c r="G12758" s="32"/>
      <c r="H12758" s="32"/>
      <c r="I12758" s="32"/>
      <c r="J12758" s="32"/>
      <c r="K12758" s="32"/>
      <c r="L12758" s="32"/>
    </row>
    <row r="12759" spans="7:12" x14ac:dyDescent="0.2">
      <c r="G12759" s="32"/>
      <c r="H12759" s="32"/>
      <c r="I12759" s="32"/>
      <c r="J12759" s="32"/>
      <c r="K12759" s="32"/>
      <c r="L12759" s="32"/>
    </row>
    <row r="12760" spans="7:12" x14ac:dyDescent="0.2">
      <c r="G12760" s="32"/>
      <c r="H12760" s="32"/>
      <c r="I12760" s="32"/>
      <c r="J12760" s="32"/>
      <c r="K12760" s="32"/>
      <c r="L12760" s="32"/>
    </row>
    <row r="12761" spans="7:12" x14ac:dyDescent="0.2">
      <c r="G12761" s="32"/>
      <c r="H12761" s="32"/>
      <c r="I12761" s="32"/>
      <c r="J12761" s="32"/>
      <c r="K12761" s="32"/>
      <c r="L12761" s="32"/>
    </row>
    <row r="12762" spans="7:12" x14ac:dyDescent="0.2">
      <c r="G12762" s="32"/>
      <c r="H12762" s="32"/>
      <c r="I12762" s="32"/>
      <c r="J12762" s="32"/>
      <c r="K12762" s="32"/>
      <c r="L12762" s="32"/>
    </row>
    <row r="12763" spans="7:12" x14ac:dyDescent="0.2">
      <c r="G12763" s="32"/>
      <c r="H12763" s="32"/>
      <c r="I12763" s="32"/>
      <c r="J12763" s="32"/>
      <c r="K12763" s="32"/>
      <c r="L12763" s="32"/>
    </row>
    <row r="12764" spans="7:12" x14ac:dyDescent="0.2">
      <c r="G12764" s="32"/>
      <c r="H12764" s="32"/>
      <c r="I12764" s="32"/>
      <c r="J12764" s="32"/>
      <c r="K12764" s="32"/>
      <c r="L12764" s="32"/>
    </row>
    <row r="12765" spans="7:12" x14ac:dyDescent="0.2">
      <c r="G12765" s="32"/>
      <c r="H12765" s="32"/>
      <c r="I12765" s="32"/>
      <c r="J12765" s="32"/>
      <c r="K12765" s="32"/>
      <c r="L12765" s="32"/>
    </row>
    <row r="12766" spans="7:12" x14ac:dyDescent="0.2">
      <c r="G12766" s="32"/>
      <c r="H12766" s="32"/>
      <c r="I12766" s="32"/>
      <c r="J12766" s="32"/>
      <c r="K12766" s="32"/>
      <c r="L12766" s="32"/>
    </row>
    <row r="12767" spans="7:12" x14ac:dyDescent="0.2">
      <c r="G12767" s="32"/>
      <c r="H12767" s="32"/>
      <c r="I12767" s="32"/>
      <c r="J12767" s="32"/>
      <c r="K12767" s="32"/>
      <c r="L12767" s="32"/>
    </row>
    <row r="12768" spans="7:12" x14ac:dyDescent="0.2">
      <c r="G12768" s="32"/>
      <c r="H12768" s="32"/>
      <c r="I12768" s="32"/>
      <c r="J12768" s="32"/>
      <c r="K12768" s="32"/>
      <c r="L12768" s="32"/>
    </row>
    <row r="12769" spans="7:12" x14ac:dyDescent="0.2">
      <c r="G12769" s="32"/>
      <c r="H12769" s="32"/>
      <c r="I12769" s="32"/>
      <c r="J12769" s="32"/>
      <c r="K12769" s="32"/>
      <c r="L12769" s="32"/>
    </row>
    <row r="12770" spans="7:12" x14ac:dyDescent="0.2">
      <c r="G12770" s="32"/>
      <c r="H12770" s="32"/>
      <c r="I12770" s="32"/>
      <c r="J12770" s="32"/>
      <c r="K12770" s="32"/>
      <c r="L12770" s="32"/>
    </row>
    <row r="12771" spans="7:12" x14ac:dyDescent="0.2">
      <c r="G12771" s="32"/>
      <c r="H12771" s="32"/>
      <c r="I12771" s="32"/>
      <c r="J12771" s="32"/>
      <c r="K12771" s="32"/>
      <c r="L12771" s="32"/>
    </row>
    <row r="12772" spans="7:12" x14ac:dyDescent="0.2">
      <c r="G12772" s="32"/>
      <c r="H12772" s="32"/>
      <c r="I12772" s="32"/>
      <c r="J12772" s="32"/>
      <c r="K12772" s="32"/>
      <c r="L12772" s="32"/>
    </row>
    <row r="12773" spans="7:12" x14ac:dyDescent="0.2">
      <c r="G12773" s="32"/>
      <c r="H12773" s="32"/>
      <c r="I12773" s="32"/>
      <c r="J12773" s="32"/>
      <c r="K12773" s="32"/>
      <c r="L12773" s="32"/>
    </row>
    <row r="12774" spans="7:12" x14ac:dyDescent="0.2">
      <c r="G12774" s="32"/>
      <c r="H12774" s="32"/>
      <c r="I12774" s="32"/>
      <c r="J12774" s="32"/>
      <c r="K12774" s="32"/>
      <c r="L12774" s="32"/>
    </row>
    <row r="12775" spans="7:12" x14ac:dyDescent="0.2">
      <c r="G12775" s="32"/>
      <c r="H12775" s="32"/>
      <c r="I12775" s="32"/>
      <c r="J12775" s="32"/>
      <c r="K12775" s="32"/>
      <c r="L12775" s="32"/>
    </row>
    <row r="12776" spans="7:12" x14ac:dyDescent="0.2">
      <c r="G12776" s="32"/>
      <c r="H12776" s="32"/>
      <c r="I12776" s="32"/>
      <c r="J12776" s="32"/>
      <c r="K12776" s="32"/>
      <c r="L12776" s="32"/>
    </row>
    <row r="12777" spans="7:12" x14ac:dyDescent="0.2">
      <c r="G12777" s="32"/>
      <c r="H12777" s="32"/>
      <c r="I12777" s="32"/>
      <c r="J12777" s="32"/>
      <c r="K12777" s="32"/>
      <c r="L12777" s="32"/>
    </row>
    <row r="12778" spans="7:12" x14ac:dyDescent="0.2">
      <c r="G12778" s="32"/>
      <c r="H12778" s="32"/>
      <c r="I12778" s="32"/>
      <c r="J12778" s="32"/>
      <c r="K12778" s="32"/>
      <c r="L12778" s="32"/>
    </row>
    <row r="12779" spans="7:12" x14ac:dyDescent="0.2">
      <c r="G12779" s="32"/>
      <c r="H12779" s="32"/>
      <c r="I12779" s="32"/>
      <c r="J12779" s="32"/>
      <c r="K12779" s="32"/>
      <c r="L12779" s="32"/>
    </row>
    <row r="12780" spans="7:12" x14ac:dyDescent="0.2">
      <c r="G12780" s="32"/>
      <c r="H12780" s="32"/>
      <c r="I12780" s="32"/>
      <c r="J12780" s="32"/>
      <c r="K12780" s="32"/>
      <c r="L12780" s="32"/>
    </row>
    <row r="12781" spans="7:12" x14ac:dyDescent="0.2">
      <c r="G12781" s="32"/>
      <c r="H12781" s="32"/>
      <c r="I12781" s="32"/>
      <c r="J12781" s="32"/>
      <c r="K12781" s="32"/>
      <c r="L12781" s="32"/>
    </row>
    <row r="12782" spans="7:12" x14ac:dyDescent="0.2">
      <c r="G12782" s="32"/>
      <c r="H12782" s="32"/>
      <c r="I12782" s="32"/>
      <c r="J12782" s="32"/>
      <c r="K12782" s="32"/>
      <c r="L12782" s="32"/>
    </row>
    <row r="12783" spans="7:12" x14ac:dyDescent="0.2">
      <c r="G12783" s="32"/>
      <c r="H12783" s="32"/>
      <c r="I12783" s="32"/>
      <c r="J12783" s="32"/>
      <c r="K12783" s="32"/>
      <c r="L12783" s="32"/>
    </row>
    <row r="12784" spans="7:12" x14ac:dyDescent="0.2">
      <c r="G12784" s="32"/>
      <c r="H12784" s="32"/>
      <c r="I12784" s="32"/>
      <c r="J12784" s="32"/>
      <c r="K12784" s="32"/>
      <c r="L12784" s="32"/>
    </row>
    <row r="12785" spans="7:12" x14ac:dyDescent="0.2">
      <c r="G12785" s="32"/>
      <c r="H12785" s="32"/>
      <c r="I12785" s="32"/>
      <c r="J12785" s="32"/>
      <c r="K12785" s="32"/>
      <c r="L12785" s="32"/>
    </row>
    <row r="12786" spans="7:12" x14ac:dyDescent="0.2">
      <c r="G12786" s="32"/>
      <c r="H12786" s="32"/>
      <c r="I12786" s="32"/>
      <c r="J12786" s="32"/>
      <c r="K12786" s="32"/>
      <c r="L12786" s="32"/>
    </row>
    <row r="12787" spans="7:12" x14ac:dyDescent="0.2">
      <c r="G12787" s="32"/>
      <c r="H12787" s="32"/>
      <c r="I12787" s="32"/>
      <c r="J12787" s="32"/>
      <c r="K12787" s="32"/>
      <c r="L12787" s="32"/>
    </row>
    <row r="12788" spans="7:12" x14ac:dyDescent="0.2">
      <c r="G12788" s="32"/>
      <c r="H12788" s="32"/>
      <c r="I12788" s="32"/>
      <c r="J12788" s="32"/>
      <c r="K12788" s="32"/>
      <c r="L12788" s="32"/>
    </row>
    <row r="12789" spans="7:12" x14ac:dyDescent="0.2">
      <c r="G12789" s="32"/>
      <c r="H12789" s="32"/>
      <c r="I12789" s="32"/>
      <c r="J12789" s="32"/>
      <c r="K12789" s="32"/>
      <c r="L12789" s="32"/>
    </row>
    <row r="12790" spans="7:12" x14ac:dyDescent="0.2">
      <c r="G12790" s="32"/>
      <c r="H12790" s="32"/>
      <c r="I12790" s="32"/>
      <c r="J12790" s="32"/>
      <c r="K12790" s="32"/>
      <c r="L12790" s="32"/>
    </row>
    <row r="12791" spans="7:12" x14ac:dyDescent="0.2">
      <c r="G12791" s="32"/>
      <c r="H12791" s="32"/>
      <c r="I12791" s="32"/>
      <c r="J12791" s="32"/>
      <c r="K12791" s="32"/>
      <c r="L12791" s="32"/>
    </row>
    <row r="12792" spans="7:12" x14ac:dyDescent="0.2">
      <c r="G12792" s="32"/>
      <c r="H12792" s="32"/>
      <c r="I12792" s="32"/>
      <c r="J12792" s="32"/>
      <c r="K12792" s="32"/>
      <c r="L12792" s="32"/>
    </row>
    <row r="12793" spans="7:12" x14ac:dyDescent="0.2">
      <c r="G12793" s="32"/>
      <c r="H12793" s="32"/>
      <c r="I12793" s="32"/>
      <c r="J12793" s="32"/>
      <c r="K12793" s="32"/>
      <c r="L12793" s="32"/>
    </row>
    <row r="12794" spans="7:12" x14ac:dyDescent="0.2">
      <c r="G12794" s="32"/>
      <c r="H12794" s="32"/>
      <c r="I12794" s="32"/>
      <c r="J12794" s="32"/>
      <c r="K12794" s="32"/>
      <c r="L12794" s="32"/>
    </row>
    <row r="12795" spans="7:12" x14ac:dyDescent="0.2">
      <c r="G12795" s="32"/>
      <c r="H12795" s="32"/>
      <c r="I12795" s="32"/>
      <c r="J12795" s="32"/>
      <c r="K12795" s="32"/>
      <c r="L12795" s="32"/>
    </row>
    <row r="12796" spans="7:12" x14ac:dyDescent="0.2">
      <c r="G12796" s="32"/>
      <c r="H12796" s="32"/>
      <c r="I12796" s="32"/>
      <c r="J12796" s="32"/>
      <c r="K12796" s="32"/>
      <c r="L12796" s="32"/>
    </row>
    <row r="12797" spans="7:12" x14ac:dyDescent="0.2">
      <c r="G12797" s="32"/>
      <c r="H12797" s="32"/>
      <c r="I12797" s="32"/>
      <c r="J12797" s="32"/>
      <c r="K12797" s="32"/>
      <c r="L12797" s="32"/>
    </row>
    <row r="12798" spans="7:12" x14ac:dyDescent="0.2">
      <c r="G12798" s="32"/>
      <c r="H12798" s="32"/>
      <c r="I12798" s="32"/>
      <c r="J12798" s="32"/>
      <c r="K12798" s="32"/>
      <c r="L12798" s="32"/>
    </row>
    <row r="12799" spans="7:12" x14ac:dyDescent="0.2">
      <c r="G12799" s="32"/>
      <c r="H12799" s="32"/>
      <c r="I12799" s="32"/>
      <c r="J12799" s="32"/>
      <c r="K12799" s="32"/>
      <c r="L12799" s="32"/>
    </row>
    <row r="12800" spans="7:12" x14ac:dyDescent="0.2">
      <c r="G12800" s="32"/>
      <c r="H12800" s="32"/>
      <c r="I12800" s="32"/>
      <c r="J12800" s="32"/>
      <c r="K12800" s="32"/>
      <c r="L12800" s="32"/>
    </row>
    <row r="12801" spans="7:12" x14ac:dyDescent="0.2">
      <c r="G12801" s="32"/>
      <c r="H12801" s="32"/>
      <c r="I12801" s="32"/>
      <c r="J12801" s="32"/>
      <c r="K12801" s="32"/>
      <c r="L12801" s="32"/>
    </row>
    <row r="12802" spans="7:12" x14ac:dyDescent="0.2">
      <c r="G12802" s="32"/>
      <c r="H12802" s="32"/>
      <c r="I12802" s="32"/>
      <c r="J12802" s="32"/>
      <c r="K12802" s="32"/>
      <c r="L12802" s="32"/>
    </row>
    <row r="12803" spans="7:12" x14ac:dyDescent="0.2">
      <c r="G12803" s="32"/>
      <c r="H12803" s="32"/>
      <c r="I12803" s="32"/>
      <c r="J12803" s="32"/>
      <c r="K12803" s="32"/>
      <c r="L12803" s="32"/>
    </row>
    <row r="12804" spans="7:12" x14ac:dyDescent="0.2">
      <c r="G12804" s="32"/>
      <c r="H12804" s="32"/>
      <c r="I12804" s="32"/>
      <c r="J12804" s="32"/>
      <c r="K12804" s="32"/>
      <c r="L12804" s="32"/>
    </row>
    <row r="12805" spans="7:12" x14ac:dyDescent="0.2">
      <c r="G12805" s="32"/>
      <c r="H12805" s="32"/>
      <c r="I12805" s="32"/>
      <c r="J12805" s="32"/>
      <c r="K12805" s="32"/>
      <c r="L12805" s="32"/>
    </row>
    <row r="12806" spans="7:12" x14ac:dyDescent="0.2">
      <c r="G12806" s="32"/>
      <c r="H12806" s="32"/>
      <c r="I12806" s="32"/>
      <c r="J12806" s="32"/>
      <c r="K12806" s="32"/>
      <c r="L12806" s="32"/>
    </row>
    <row r="12807" spans="7:12" x14ac:dyDescent="0.2">
      <c r="G12807" s="32"/>
      <c r="H12807" s="32"/>
      <c r="I12807" s="32"/>
      <c r="J12807" s="32"/>
      <c r="K12807" s="32"/>
      <c r="L12807" s="32"/>
    </row>
    <row r="12808" spans="7:12" x14ac:dyDescent="0.2">
      <c r="G12808" s="32"/>
      <c r="H12808" s="32"/>
      <c r="I12808" s="32"/>
      <c r="J12808" s="32"/>
      <c r="K12808" s="32"/>
      <c r="L12808" s="32"/>
    </row>
    <row r="12809" spans="7:12" x14ac:dyDescent="0.2">
      <c r="G12809" s="32"/>
      <c r="H12809" s="32"/>
      <c r="I12809" s="32"/>
      <c r="J12809" s="32"/>
      <c r="K12809" s="32"/>
      <c r="L12809" s="32"/>
    </row>
    <row r="12810" spans="7:12" x14ac:dyDescent="0.2">
      <c r="G12810" s="32"/>
      <c r="H12810" s="32"/>
      <c r="I12810" s="32"/>
      <c r="J12810" s="32"/>
      <c r="K12810" s="32"/>
      <c r="L12810" s="32"/>
    </row>
    <row r="12811" spans="7:12" x14ac:dyDescent="0.2">
      <c r="G12811" s="32"/>
      <c r="H12811" s="32"/>
      <c r="I12811" s="32"/>
      <c r="J12811" s="32"/>
      <c r="K12811" s="32"/>
      <c r="L12811" s="32"/>
    </row>
    <row r="12812" spans="7:12" x14ac:dyDescent="0.2">
      <c r="G12812" s="32"/>
      <c r="H12812" s="32"/>
      <c r="I12812" s="32"/>
      <c r="J12812" s="32"/>
      <c r="K12812" s="32"/>
      <c r="L12812" s="32"/>
    </row>
    <row r="12813" spans="7:12" x14ac:dyDescent="0.2">
      <c r="G12813" s="32"/>
      <c r="H12813" s="32"/>
      <c r="I12813" s="32"/>
      <c r="J12813" s="32"/>
      <c r="K12813" s="32"/>
      <c r="L12813" s="32"/>
    </row>
    <row r="12814" spans="7:12" x14ac:dyDescent="0.2">
      <c r="G12814" s="32"/>
      <c r="H12814" s="32"/>
      <c r="I12814" s="32"/>
      <c r="J12814" s="32"/>
      <c r="K12814" s="32"/>
      <c r="L12814" s="32"/>
    </row>
    <row r="12815" spans="7:12" x14ac:dyDescent="0.2">
      <c r="G12815" s="32"/>
      <c r="H12815" s="32"/>
      <c r="I12815" s="32"/>
      <c r="J12815" s="32"/>
      <c r="K12815" s="32"/>
      <c r="L12815" s="32"/>
    </row>
    <row r="12816" spans="7:12" x14ac:dyDescent="0.2">
      <c r="G12816" s="32"/>
      <c r="H12816" s="32"/>
      <c r="I12816" s="32"/>
      <c r="J12816" s="32"/>
      <c r="K12816" s="32"/>
      <c r="L12816" s="32"/>
    </row>
    <row r="12817" spans="7:12" x14ac:dyDescent="0.2">
      <c r="G12817" s="32"/>
      <c r="H12817" s="32"/>
      <c r="I12817" s="32"/>
      <c r="J12817" s="32"/>
      <c r="K12817" s="32"/>
      <c r="L12817" s="32"/>
    </row>
    <row r="12818" spans="7:12" x14ac:dyDescent="0.2">
      <c r="G12818" s="32"/>
      <c r="H12818" s="32"/>
      <c r="I12818" s="32"/>
      <c r="J12818" s="32"/>
      <c r="K12818" s="32"/>
      <c r="L12818" s="32"/>
    </row>
    <row r="12819" spans="7:12" x14ac:dyDescent="0.2">
      <c r="G12819" s="32"/>
      <c r="H12819" s="32"/>
      <c r="I12819" s="32"/>
      <c r="J12819" s="32"/>
      <c r="K12819" s="32"/>
      <c r="L12819" s="32"/>
    </row>
    <row r="12820" spans="7:12" x14ac:dyDescent="0.2">
      <c r="G12820" s="32"/>
      <c r="H12820" s="32"/>
      <c r="I12820" s="32"/>
      <c r="J12820" s="32"/>
      <c r="K12820" s="32"/>
      <c r="L12820" s="32"/>
    </row>
    <row r="12821" spans="7:12" x14ac:dyDescent="0.2">
      <c r="G12821" s="32"/>
      <c r="H12821" s="32"/>
      <c r="I12821" s="32"/>
      <c r="J12821" s="32"/>
      <c r="K12821" s="32"/>
      <c r="L12821" s="32"/>
    </row>
    <row r="12822" spans="7:12" x14ac:dyDescent="0.2">
      <c r="G12822" s="32"/>
      <c r="H12822" s="32"/>
      <c r="I12822" s="32"/>
      <c r="J12822" s="32"/>
      <c r="K12822" s="32"/>
      <c r="L12822" s="32"/>
    </row>
    <row r="12823" spans="7:12" x14ac:dyDescent="0.2">
      <c r="G12823" s="32"/>
      <c r="H12823" s="32"/>
      <c r="I12823" s="32"/>
      <c r="J12823" s="32"/>
      <c r="K12823" s="32"/>
      <c r="L12823" s="32"/>
    </row>
    <row r="12824" spans="7:12" x14ac:dyDescent="0.2">
      <c r="G12824" s="32"/>
      <c r="H12824" s="32"/>
      <c r="I12824" s="32"/>
      <c r="J12824" s="32"/>
      <c r="K12824" s="32"/>
      <c r="L12824" s="32"/>
    </row>
    <row r="12825" spans="7:12" x14ac:dyDescent="0.2">
      <c r="G12825" s="32"/>
      <c r="H12825" s="32"/>
      <c r="I12825" s="32"/>
      <c r="J12825" s="32"/>
      <c r="K12825" s="32"/>
      <c r="L12825" s="32"/>
    </row>
    <row r="12826" spans="7:12" x14ac:dyDescent="0.2">
      <c r="G12826" s="32"/>
      <c r="H12826" s="32"/>
      <c r="I12826" s="32"/>
      <c r="J12826" s="32"/>
      <c r="K12826" s="32"/>
      <c r="L12826" s="32"/>
    </row>
    <row r="12827" spans="7:12" x14ac:dyDescent="0.2">
      <c r="G12827" s="32"/>
      <c r="H12827" s="32"/>
      <c r="I12827" s="32"/>
      <c r="J12827" s="32"/>
      <c r="K12827" s="32"/>
      <c r="L12827" s="32"/>
    </row>
    <row r="12828" spans="7:12" x14ac:dyDescent="0.2">
      <c r="G12828" s="32"/>
      <c r="H12828" s="32"/>
      <c r="I12828" s="32"/>
      <c r="J12828" s="32"/>
      <c r="K12828" s="32"/>
      <c r="L12828" s="32"/>
    </row>
    <row r="12829" spans="7:12" x14ac:dyDescent="0.2">
      <c r="G12829" s="32"/>
      <c r="H12829" s="32"/>
      <c r="I12829" s="32"/>
      <c r="J12829" s="32"/>
      <c r="K12829" s="32"/>
      <c r="L12829" s="32"/>
    </row>
    <row r="12830" spans="7:12" x14ac:dyDescent="0.2">
      <c r="G12830" s="32"/>
      <c r="H12830" s="32"/>
      <c r="I12830" s="32"/>
      <c r="J12830" s="32"/>
      <c r="K12830" s="32"/>
      <c r="L12830" s="32"/>
    </row>
    <row r="12831" spans="7:12" x14ac:dyDescent="0.2">
      <c r="G12831" s="32"/>
      <c r="H12831" s="32"/>
      <c r="I12831" s="32"/>
      <c r="J12831" s="32"/>
      <c r="K12831" s="32"/>
      <c r="L12831" s="32"/>
    </row>
    <row r="12832" spans="7:12" x14ac:dyDescent="0.2">
      <c r="G12832" s="32"/>
      <c r="H12832" s="32"/>
      <c r="I12832" s="32"/>
      <c r="J12832" s="32"/>
      <c r="K12832" s="32"/>
      <c r="L12832" s="32"/>
    </row>
    <row r="12833" spans="7:12" x14ac:dyDescent="0.2">
      <c r="G12833" s="32"/>
      <c r="H12833" s="32"/>
      <c r="I12833" s="32"/>
      <c r="J12833" s="32"/>
      <c r="K12833" s="32"/>
      <c r="L12833" s="32"/>
    </row>
    <row r="12834" spans="7:12" x14ac:dyDescent="0.2">
      <c r="G12834" s="32"/>
      <c r="H12834" s="32"/>
      <c r="I12834" s="32"/>
      <c r="J12834" s="32"/>
      <c r="K12834" s="32"/>
      <c r="L12834" s="32"/>
    </row>
    <row r="12835" spans="7:12" x14ac:dyDescent="0.2">
      <c r="G12835" s="32"/>
      <c r="H12835" s="32"/>
      <c r="I12835" s="32"/>
      <c r="J12835" s="32"/>
      <c r="K12835" s="32"/>
      <c r="L12835" s="32"/>
    </row>
    <row r="12836" spans="7:12" x14ac:dyDescent="0.2">
      <c r="G12836" s="32"/>
      <c r="H12836" s="32"/>
      <c r="I12836" s="32"/>
      <c r="J12836" s="32"/>
      <c r="K12836" s="32"/>
      <c r="L12836" s="32"/>
    </row>
    <row r="12837" spans="7:12" x14ac:dyDescent="0.2">
      <c r="G12837" s="32"/>
      <c r="H12837" s="32"/>
      <c r="I12837" s="32"/>
      <c r="J12837" s="32"/>
      <c r="K12837" s="32"/>
      <c r="L12837" s="32"/>
    </row>
    <row r="12838" spans="7:12" x14ac:dyDescent="0.2">
      <c r="G12838" s="32"/>
      <c r="H12838" s="32"/>
      <c r="I12838" s="32"/>
      <c r="J12838" s="32"/>
      <c r="K12838" s="32"/>
      <c r="L12838" s="32"/>
    </row>
    <row r="12839" spans="7:12" x14ac:dyDescent="0.2">
      <c r="G12839" s="32"/>
      <c r="H12839" s="32"/>
      <c r="I12839" s="32"/>
      <c r="J12839" s="32"/>
      <c r="K12839" s="32"/>
      <c r="L12839" s="32"/>
    </row>
    <row r="12840" spans="7:12" x14ac:dyDescent="0.2">
      <c r="G12840" s="32"/>
      <c r="H12840" s="32"/>
      <c r="I12840" s="32"/>
      <c r="J12840" s="32"/>
      <c r="K12840" s="32"/>
      <c r="L12840" s="32"/>
    </row>
    <row r="12841" spans="7:12" x14ac:dyDescent="0.2">
      <c r="G12841" s="32"/>
      <c r="H12841" s="32"/>
      <c r="I12841" s="32"/>
      <c r="J12841" s="32"/>
      <c r="K12841" s="32"/>
      <c r="L12841" s="32"/>
    </row>
    <row r="12842" spans="7:12" x14ac:dyDescent="0.2">
      <c r="G12842" s="32"/>
      <c r="H12842" s="32"/>
      <c r="I12842" s="32"/>
      <c r="J12842" s="32"/>
      <c r="K12842" s="32"/>
      <c r="L12842" s="32"/>
    </row>
    <row r="12843" spans="7:12" x14ac:dyDescent="0.2">
      <c r="G12843" s="32"/>
      <c r="H12843" s="32"/>
      <c r="I12843" s="32"/>
      <c r="J12843" s="32"/>
      <c r="K12843" s="32"/>
      <c r="L12843" s="32"/>
    </row>
    <row r="12844" spans="7:12" x14ac:dyDescent="0.2">
      <c r="G12844" s="32"/>
      <c r="H12844" s="32"/>
      <c r="I12844" s="32"/>
      <c r="J12844" s="32"/>
      <c r="K12844" s="32"/>
      <c r="L12844" s="32"/>
    </row>
    <row r="12845" spans="7:12" x14ac:dyDescent="0.2">
      <c r="G12845" s="32"/>
      <c r="H12845" s="32"/>
      <c r="I12845" s="32"/>
      <c r="J12845" s="32"/>
      <c r="K12845" s="32"/>
      <c r="L12845" s="32"/>
    </row>
    <row r="12846" spans="7:12" x14ac:dyDescent="0.2">
      <c r="G12846" s="32"/>
      <c r="H12846" s="32"/>
      <c r="I12846" s="32"/>
      <c r="J12846" s="32"/>
      <c r="K12846" s="32"/>
      <c r="L12846" s="32"/>
    </row>
    <row r="12847" spans="7:12" x14ac:dyDescent="0.2">
      <c r="G12847" s="32"/>
      <c r="H12847" s="32"/>
      <c r="I12847" s="32"/>
      <c r="J12847" s="32"/>
      <c r="K12847" s="32"/>
      <c r="L12847" s="32"/>
    </row>
    <row r="12848" spans="7:12" x14ac:dyDescent="0.2">
      <c r="G12848" s="32"/>
      <c r="H12848" s="32"/>
      <c r="I12848" s="32"/>
      <c r="J12848" s="32"/>
      <c r="K12848" s="32"/>
      <c r="L12848" s="32"/>
    </row>
    <row r="12849" spans="7:12" x14ac:dyDescent="0.2">
      <c r="G12849" s="32"/>
      <c r="H12849" s="32"/>
      <c r="I12849" s="32"/>
      <c r="J12849" s="32"/>
      <c r="K12849" s="32"/>
      <c r="L12849" s="32"/>
    </row>
    <row r="12850" spans="7:12" x14ac:dyDescent="0.2">
      <c r="G12850" s="32"/>
      <c r="H12850" s="32"/>
      <c r="I12850" s="32"/>
      <c r="J12850" s="32"/>
      <c r="K12850" s="32"/>
      <c r="L12850" s="32"/>
    </row>
    <row r="12851" spans="7:12" x14ac:dyDescent="0.2">
      <c r="G12851" s="32"/>
      <c r="H12851" s="32"/>
      <c r="I12851" s="32"/>
      <c r="J12851" s="32"/>
      <c r="K12851" s="32"/>
      <c r="L12851" s="32"/>
    </row>
    <row r="12852" spans="7:12" x14ac:dyDescent="0.2">
      <c r="G12852" s="32"/>
      <c r="H12852" s="32"/>
      <c r="I12852" s="32"/>
      <c r="J12852" s="32"/>
      <c r="K12852" s="32"/>
      <c r="L12852" s="32"/>
    </row>
    <row r="12853" spans="7:12" x14ac:dyDescent="0.2">
      <c r="G12853" s="32"/>
      <c r="H12853" s="32"/>
      <c r="I12853" s="32"/>
      <c r="J12853" s="32"/>
      <c r="K12853" s="32"/>
      <c r="L12853" s="32"/>
    </row>
    <row r="12854" spans="7:12" x14ac:dyDescent="0.2">
      <c r="G12854" s="32"/>
      <c r="H12854" s="32"/>
      <c r="I12854" s="32"/>
      <c r="J12854" s="32"/>
      <c r="K12854" s="32"/>
      <c r="L12854" s="32"/>
    </row>
    <row r="12855" spans="7:12" x14ac:dyDescent="0.2">
      <c r="G12855" s="32"/>
      <c r="H12855" s="32"/>
      <c r="I12855" s="32"/>
      <c r="J12855" s="32"/>
      <c r="K12855" s="32"/>
      <c r="L12855" s="32"/>
    </row>
    <row r="12856" spans="7:12" x14ac:dyDescent="0.2">
      <c r="G12856" s="32"/>
      <c r="H12856" s="32"/>
      <c r="I12856" s="32"/>
      <c r="J12856" s="32"/>
      <c r="K12856" s="32"/>
      <c r="L12856" s="32"/>
    </row>
    <row r="12857" spans="7:12" x14ac:dyDescent="0.2">
      <c r="G12857" s="32"/>
      <c r="H12857" s="32"/>
      <c r="I12857" s="32"/>
      <c r="J12857" s="32"/>
      <c r="K12857" s="32"/>
      <c r="L12857" s="32"/>
    </row>
    <row r="12858" spans="7:12" x14ac:dyDescent="0.2">
      <c r="G12858" s="32"/>
      <c r="H12858" s="32"/>
      <c r="I12858" s="32"/>
      <c r="J12858" s="32"/>
      <c r="K12858" s="32"/>
      <c r="L12858" s="32"/>
    </row>
    <row r="12859" spans="7:12" x14ac:dyDescent="0.2">
      <c r="G12859" s="32"/>
      <c r="H12859" s="32"/>
      <c r="I12859" s="32"/>
      <c r="J12859" s="32"/>
      <c r="K12859" s="32"/>
      <c r="L12859" s="32"/>
    </row>
    <row r="12860" spans="7:12" x14ac:dyDescent="0.2">
      <c r="G12860" s="32"/>
      <c r="H12860" s="32"/>
      <c r="I12860" s="32"/>
      <c r="J12860" s="32"/>
      <c r="K12860" s="32"/>
      <c r="L12860" s="32"/>
    </row>
    <row r="12861" spans="7:12" x14ac:dyDescent="0.2">
      <c r="G12861" s="32"/>
      <c r="H12861" s="32"/>
      <c r="I12861" s="32"/>
      <c r="J12861" s="32"/>
      <c r="K12861" s="32"/>
      <c r="L12861" s="32"/>
    </row>
    <row r="12862" spans="7:12" x14ac:dyDescent="0.2">
      <c r="G12862" s="32"/>
      <c r="H12862" s="32"/>
      <c r="I12862" s="32"/>
      <c r="J12862" s="32"/>
      <c r="K12862" s="32"/>
      <c r="L12862" s="32"/>
    </row>
    <row r="12863" spans="7:12" x14ac:dyDescent="0.2">
      <c r="G12863" s="32"/>
      <c r="H12863" s="32"/>
      <c r="I12863" s="32"/>
      <c r="J12863" s="32"/>
      <c r="K12863" s="32"/>
      <c r="L12863" s="32"/>
    </row>
    <row r="12864" spans="7:12" x14ac:dyDescent="0.2">
      <c r="G12864" s="32"/>
      <c r="H12864" s="32"/>
      <c r="I12864" s="32"/>
      <c r="J12864" s="32"/>
      <c r="K12864" s="32"/>
      <c r="L12864" s="32"/>
    </row>
    <row r="12865" spans="7:12" x14ac:dyDescent="0.2">
      <c r="G12865" s="32"/>
      <c r="H12865" s="32"/>
      <c r="I12865" s="32"/>
      <c r="J12865" s="32"/>
      <c r="K12865" s="32"/>
      <c r="L12865" s="32"/>
    </row>
    <row r="12866" spans="7:12" x14ac:dyDescent="0.2">
      <c r="G12866" s="32"/>
      <c r="H12866" s="32"/>
      <c r="I12866" s="32"/>
      <c r="J12866" s="32"/>
      <c r="K12866" s="32"/>
      <c r="L12866" s="32"/>
    </row>
    <row r="12867" spans="7:12" x14ac:dyDescent="0.2">
      <c r="G12867" s="32"/>
      <c r="H12867" s="32"/>
      <c r="I12867" s="32"/>
      <c r="J12867" s="32"/>
      <c r="K12867" s="32"/>
      <c r="L12867" s="32"/>
    </row>
    <row r="12868" spans="7:12" x14ac:dyDescent="0.2">
      <c r="G12868" s="32"/>
      <c r="H12868" s="32"/>
      <c r="I12868" s="32"/>
      <c r="J12868" s="32"/>
      <c r="K12868" s="32"/>
      <c r="L12868" s="32"/>
    </row>
    <row r="12869" spans="7:12" x14ac:dyDescent="0.2">
      <c r="G12869" s="32"/>
      <c r="H12869" s="32"/>
      <c r="I12869" s="32"/>
      <c r="J12869" s="32"/>
      <c r="K12869" s="32"/>
      <c r="L12869" s="32"/>
    </row>
    <row r="12870" spans="7:12" x14ac:dyDescent="0.2">
      <c r="G12870" s="32"/>
      <c r="H12870" s="32"/>
      <c r="I12870" s="32"/>
      <c r="J12870" s="32"/>
      <c r="K12870" s="32"/>
      <c r="L12870" s="32"/>
    </row>
    <row r="12871" spans="7:12" x14ac:dyDescent="0.2">
      <c r="G12871" s="32"/>
      <c r="H12871" s="32"/>
      <c r="I12871" s="32"/>
      <c r="J12871" s="32"/>
      <c r="K12871" s="32"/>
      <c r="L12871" s="32"/>
    </row>
    <row r="12872" spans="7:12" x14ac:dyDescent="0.2">
      <c r="G12872" s="32"/>
      <c r="H12872" s="32"/>
      <c r="I12872" s="32"/>
      <c r="J12872" s="32"/>
      <c r="K12872" s="32"/>
      <c r="L12872" s="32"/>
    </row>
    <row r="12873" spans="7:12" x14ac:dyDescent="0.2">
      <c r="G12873" s="32"/>
      <c r="H12873" s="32"/>
      <c r="I12873" s="32"/>
      <c r="J12873" s="32"/>
      <c r="K12873" s="32"/>
      <c r="L12873" s="32"/>
    </row>
    <row r="12874" spans="7:12" x14ac:dyDescent="0.2">
      <c r="G12874" s="32"/>
      <c r="H12874" s="32"/>
      <c r="I12874" s="32"/>
      <c r="J12874" s="32"/>
      <c r="K12874" s="32"/>
      <c r="L12874" s="32"/>
    </row>
    <row r="12875" spans="7:12" x14ac:dyDescent="0.2">
      <c r="G12875" s="32"/>
      <c r="H12875" s="32"/>
      <c r="I12875" s="32"/>
      <c r="J12875" s="32"/>
      <c r="K12875" s="32"/>
      <c r="L12875" s="32"/>
    </row>
    <row r="12876" spans="7:12" x14ac:dyDescent="0.2">
      <c r="G12876" s="32"/>
      <c r="H12876" s="32"/>
      <c r="I12876" s="32"/>
      <c r="J12876" s="32"/>
      <c r="K12876" s="32"/>
      <c r="L12876" s="32"/>
    </row>
    <row r="12877" spans="7:12" x14ac:dyDescent="0.2">
      <c r="G12877" s="32"/>
      <c r="H12877" s="32"/>
      <c r="I12877" s="32"/>
      <c r="J12877" s="32"/>
      <c r="K12877" s="32"/>
      <c r="L12877" s="32"/>
    </row>
    <row r="12878" spans="7:12" x14ac:dyDescent="0.2">
      <c r="G12878" s="32"/>
      <c r="H12878" s="32"/>
      <c r="I12878" s="32"/>
      <c r="J12878" s="32"/>
      <c r="K12878" s="32"/>
      <c r="L12878" s="32"/>
    </row>
    <row r="12879" spans="7:12" x14ac:dyDescent="0.2">
      <c r="G12879" s="32"/>
      <c r="H12879" s="32"/>
      <c r="I12879" s="32"/>
      <c r="J12879" s="32"/>
      <c r="K12879" s="32"/>
      <c r="L12879" s="32"/>
    </row>
    <row r="12880" spans="7:12" x14ac:dyDescent="0.2">
      <c r="G12880" s="32"/>
      <c r="H12880" s="32"/>
      <c r="I12880" s="32"/>
      <c r="J12880" s="32"/>
      <c r="K12880" s="32"/>
      <c r="L12880" s="32"/>
    </row>
    <row r="12881" spans="7:12" x14ac:dyDescent="0.2">
      <c r="G12881" s="32"/>
      <c r="H12881" s="32"/>
      <c r="I12881" s="32"/>
      <c r="J12881" s="32"/>
      <c r="K12881" s="32"/>
      <c r="L12881" s="32"/>
    </row>
    <row r="12882" spans="7:12" x14ac:dyDescent="0.2">
      <c r="G12882" s="32"/>
      <c r="H12882" s="32"/>
      <c r="I12882" s="32"/>
      <c r="J12882" s="32"/>
      <c r="K12882" s="32"/>
      <c r="L12882" s="32"/>
    </row>
    <row r="12883" spans="7:12" x14ac:dyDescent="0.2">
      <c r="G12883" s="32"/>
      <c r="H12883" s="32"/>
      <c r="I12883" s="32"/>
      <c r="J12883" s="32"/>
      <c r="K12883" s="32"/>
      <c r="L12883" s="32"/>
    </row>
    <row r="12884" spans="7:12" x14ac:dyDescent="0.2">
      <c r="G12884" s="32"/>
      <c r="H12884" s="32"/>
      <c r="I12884" s="32"/>
      <c r="J12884" s="32"/>
      <c r="K12884" s="32"/>
      <c r="L12884" s="32"/>
    </row>
    <row r="12885" spans="7:12" x14ac:dyDescent="0.2">
      <c r="G12885" s="32"/>
      <c r="H12885" s="32"/>
      <c r="I12885" s="32"/>
      <c r="J12885" s="32"/>
      <c r="K12885" s="32"/>
      <c r="L12885" s="32"/>
    </row>
    <row r="12886" spans="7:12" x14ac:dyDescent="0.2">
      <c r="G12886" s="32"/>
      <c r="H12886" s="32"/>
      <c r="I12886" s="32"/>
      <c r="J12886" s="32"/>
      <c r="K12886" s="32"/>
      <c r="L12886" s="32"/>
    </row>
    <row r="12887" spans="7:12" x14ac:dyDescent="0.2">
      <c r="G12887" s="32"/>
      <c r="H12887" s="32"/>
      <c r="I12887" s="32"/>
      <c r="J12887" s="32"/>
      <c r="K12887" s="32"/>
      <c r="L12887" s="32"/>
    </row>
    <row r="12888" spans="7:12" x14ac:dyDescent="0.2">
      <c r="G12888" s="32"/>
      <c r="H12888" s="32"/>
      <c r="I12888" s="32"/>
      <c r="J12888" s="32"/>
      <c r="K12888" s="32"/>
      <c r="L12888" s="32"/>
    </row>
    <row r="12889" spans="7:12" x14ac:dyDescent="0.2">
      <c r="G12889" s="32"/>
      <c r="H12889" s="32"/>
      <c r="I12889" s="32"/>
      <c r="J12889" s="32"/>
      <c r="K12889" s="32"/>
      <c r="L12889" s="32"/>
    </row>
    <row r="12890" spans="7:12" x14ac:dyDescent="0.2">
      <c r="G12890" s="32"/>
      <c r="H12890" s="32"/>
      <c r="I12890" s="32"/>
      <c r="J12890" s="32"/>
      <c r="K12890" s="32"/>
      <c r="L12890" s="32"/>
    </row>
    <row r="12891" spans="7:12" x14ac:dyDescent="0.2">
      <c r="G12891" s="32"/>
      <c r="H12891" s="32"/>
      <c r="I12891" s="32"/>
      <c r="J12891" s="32"/>
      <c r="K12891" s="32"/>
      <c r="L12891" s="32"/>
    </row>
    <row r="12892" spans="7:12" x14ac:dyDescent="0.2">
      <c r="G12892" s="32"/>
      <c r="H12892" s="32"/>
      <c r="I12892" s="32"/>
      <c r="J12892" s="32"/>
      <c r="K12892" s="32"/>
      <c r="L12892" s="32"/>
    </row>
    <row r="12893" spans="7:12" x14ac:dyDescent="0.2">
      <c r="G12893" s="32"/>
      <c r="H12893" s="32"/>
      <c r="I12893" s="32"/>
      <c r="J12893" s="32"/>
      <c r="K12893" s="32"/>
      <c r="L12893" s="32"/>
    </row>
    <row r="12894" spans="7:12" x14ac:dyDescent="0.2">
      <c r="G12894" s="32"/>
      <c r="H12894" s="32"/>
      <c r="I12894" s="32"/>
      <c r="J12894" s="32"/>
      <c r="K12894" s="32"/>
      <c r="L12894" s="32"/>
    </row>
    <row r="12895" spans="7:12" x14ac:dyDescent="0.2">
      <c r="G12895" s="32"/>
      <c r="H12895" s="32"/>
      <c r="I12895" s="32"/>
      <c r="J12895" s="32"/>
      <c r="K12895" s="32"/>
      <c r="L12895" s="32"/>
    </row>
    <row r="12896" spans="7:12" x14ac:dyDescent="0.2">
      <c r="G12896" s="32"/>
      <c r="H12896" s="32"/>
      <c r="I12896" s="32"/>
      <c r="J12896" s="32"/>
      <c r="K12896" s="32"/>
      <c r="L12896" s="32"/>
    </row>
    <row r="12897" spans="7:12" x14ac:dyDescent="0.2">
      <c r="G12897" s="32"/>
      <c r="H12897" s="32"/>
      <c r="I12897" s="32"/>
      <c r="J12897" s="32"/>
      <c r="K12897" s="32"/>
      <c r="L12897" s="32"/>
    </row>
    <row r="12898" spans="7:12" x14ac:dyDescent="0.2">
      <c r="G12898" s="32"/>
      <c r="H12898" s="32"/>
      <c r="I12898" s="32"/>
      <c r="J12898" s="32"/>
      <c r="K12898" s="32"/>
      <c r="L12898" s="32"/>
    </row>
    <row r="12899" spans="7:12" x14ac:dyDescent="0.2">
      <c r="G12899" s="32"/>
      <c r="H12899" s="32"/>
      <c r="I12899" s="32"/>
      <c r="J12899" s="32"/>
      <c r="K12899" s="32"/>
      <c r="L12899" s="32"/>
    </row>
    <row r="12900" spans="7:12" x14ac:dyDescent="0.2">
      <c r="G12900" s="32"/>
      <c r="H12900" s="32"/>
      <c r="I12900" s="32"/>
      <c r="J12900" s="32"/>
      <c r="K12900" s="32"/>
      <c r="L12900" s="32"/>
    </row>
    <row r="12901" spans="7:12" x14ac:dyDescent="0.2">
      <c r="G12901" s="32"/>
      <c r="H12901" s="32"/>
      <c r="I12901" s="32"/>
      <c r="J12901" s="32"/>
      <c r="K12901" s="32"/>
      <c r="L12901" s="32"/>
    </row>
    <row r="12902" spans="7:12" x14ac:dyDescent="0.2">
      <c r="G12902" s="32"/>
      <c r="H12902" s="32"/>
      <c r="I12902" s="32"/>
      <c r="J12902" s="32"/>
      <c r="K12902" s="32"/>
      <c r="L12902" s="32"/>
    </row>
    <row r="12903" spans="7:12" x14ac:dyDescent="0.2">
      <c r="G12903" s="32"/>
      <c r="H12903" s="32"/>
      <c r="I12903" s="32"/>
      <c r="J12903" s="32"/>
      <c r="K12903" s="32"/>
      <c r="L12903" s="32"/>
    </row>
    <row r="12904" spans="7:12" x14ac:dyDescent="0.2">
      <c r="G12904" s="32"/>
      <c r="H12904" s="32"/>
      <c r="I12904" s="32"/>
      <c r="J12904" s="32"/>
      <c r="K12904" s="32"/>
      <c r="L12904" s="32"/>
    </row>
    <row r="12905" spans="7:12" x14ac:dyDescent="0.2">
      <c r="G12905" s="32"/>
      <c r="H12905" s="32"/>
      <c r="I12905" s="32"/>
      <c r="J12905" s="32"/>
      <c r="K12905" s="32"/>
      <c r="L12905" s="32"/>
    </row>
    <row r="12906" spans="7:12" x14ac:dyDescent="0.2">
      <c r="G12906" s="32"/>
      <c r="H12906" s="32"/>
      <c r="I12906" s="32"/>
      <c r="J12906" s="32"/>
      <c r="K12906" s="32"/>
      <c r="L12906" s="32"/>
    </row>
    <row r="12907" spans="7:12" x14ac:dyDescent="0.2">
      <c r="G12907" s="32"/>
      <c r="H12907" s="32"/>
      <c r="I12907" s="32"/>
      <c r="J12907" s="32"/>
      <c r="K12907" s="32"/>
      <c r="L12907" s="32"/>
    </row>
    <row r="12908" spans="7:12" x14ac:dyDescent="0.2">
      <c r="G12908" s="32"/>
      <c r="H12908" s="32"/>
      <c r="I12908" s="32"/>
      <c r="J12908" s="32"/>
      <c r="K12908" s="32"/>
      <c r="L12908" s="32"/>
    </row>
    <row r="12909" spans="7:12" x14ac:dyDescent="0.2">
      <c r="G12909" s="32"/>
      <c r="H12909" s="32"/>
      <c r="I12909" s="32"/>
      <c r="J12909" s="32"/>
      <c r="K12909" s="32"/>
      <c r="L12909" s="32"/>
    </row>
    <row r="12910" spans="7:12" x14ac:dyDescent="0.2">
      <c r="G12910" s="32"/>
      <c r="H12910" s="32"/>
      <c r="I12910" s="32"/>
      <c r="J12910" s="32"/>
      <c r="K12910" s="32"/>
      <c r="L12910" s="32"/>
    </row>
    <row r="12911" spans="7:12" x14ac:dyDescent="0.2">
      <c r="G12911" s="32"/>
      <c r="H12911" s="32"/>
      <c r="I12911" s="32"/>
      <c r="J12911" s="32"/>
      <c r="K12911" s="32"/>
      <c r="L12911" s="32"/>
    </row>
    <row r="12912" spans="7:12" x14ac:dyDescent="0.2">
      <c r="G12912" s="32"/>
      <c r="H12912" s="32"/>
      <c r="I12912" s="32"/>
      <c r="J12912" s="32"/>
      <c r="K12912" s="32"/>
      <c r="L12912" s="32"/>
    </row>
    <row r="12913" spans="7:12" x14ac:dyDescent="0.2">
      <c r="G12913" s="32"/>
      <c r="H12913" s="32"/>
      <c r="I12913" s="32"/>
      <c r="J12913" s="32"/>
      <c r="K12913" s="32"/>
      <c r="L12913" s="32"/>
    </row>
    <row r="12914" spans="7:12" x14ac:dyDescent="0.2">
      <c r="G12914" s="32"/>
      <c r="H12914" s="32"/>
      <c r="I12914" s="32"/>
      <c r="J12914" s="32"/>
      <c r="K12914" s="32"/>
      <c r="L12914" s="32"/>
    </row>
    <row r="12915" spans="7:12" x14ac:dyDescent="0.2">
      <c r="G12915" s="32"/>
      <c r="H12915" s="32"/>
      <c r="I12915" s="32"/>
      <c r="J12915" s="32"/>
      <c r="K12915" s="32"/>
      <c r="L12915" s="32"/>
    </row>
    <row r="12916" spans="7:12" x14ac:dyDescent="0.2">
      <c r="G12916" s="32"/>
      <c r="H12916" s="32"/>
      <c r="I12916" s="32"/>
      <c r="J12916" s="32"/>
      <c r="K12916" s="32"/>
      <c r="L12916" s="32"/>
    </row>
    <row r="12917" spans="7:12" x14ac:dyDescent="0.2">
      <c r="G12917" s="32"/>
      <c r="H12917" s="32"/>
      <c r="I12917" s="32"/>
      <c r="J12917" s="32"/>
      <c r="K12917" s="32"/>
      <c r="L12917" s="32"/>
    </row>
    <row r="12918" spans="7:12" x14ac:dyDescent="0.2">
      <c r="G12918" s="32"/>
      <c r="H12918" s="32"/>
      <c r="I12918" s="32"/>
      <c r="J12918" s="32"/>
      <c r="K12918" s="32"/>
      <c r="L12918" s="32"/>
    </row>
    <row r="12919" spans="7:12" x14ac:dyDescent="0.2">
      <c r="G12919" s="32"/>
      <c r="H12919" s="32"/>
      <c r="I12919" s="32"/>
      <c r="J12919" s="32"/>
      <c r="K12919" s="32"/>
      <c r="L12919" s="32"/>
    </row>
    <row r="12920" spans="7:12" x14ac:dyDescent="0.2">
      <c r="G12920" s="32"/>
      <c r="H12920" s="32"/>
      <c r="I12920" s="32"/>
      <c r="J12920" s="32"/>
      <c r="K12920" s="32"/>
      <c r="L12920" s="32"/>
    </row>
    <row r="12921" spans="7:12" x14ac:dyDescent="0.2">
      <c r="G12921" s="32"/>
      <c r="H12921" s="32"/>
      <c r="I12921" s="32"/>
      <c r="J12921" s="32"/>
      <c r="K12921" s="32"/>
      <c r="L12921" s="32"/>
    </row>
    <row r="12922" spans="7:12" x14ac:dyDescent="0.2">
      <c r="G12922" s="32"/>
      <c r="H12922" s="32"/>
      <c r="I12922" s="32"/>
      <c r="J12922" s="32"/>
      <c r="K12922" s="32"/>
      <c r="L12922" s="32"/>
    </row>
    <row r="12923" spans="7:12" x14ac:dyDescent="0.2">
      <c r="G12923" s="32"/>
      <c r="H12923" s="32"/>
      <c r="I12923" s="32"/>
      <c r="J12923" s="32"/>
      <c r="K12923" s="32"/>
      <c r="L12923" s="32"/>
    </row>
    <row r="12924" spans="7:12" x14ac:dyDescent="0.2">
      <c r="G12924" s="32"/>
      <c r="H12924" s="32"/>
      <c r="I12924" s="32"/>
      <c r="J12924" s="32"/>
      <c r="K12924" s="32"/>
      <c r="L12924" s="32"/>
    </row>
    <row r="12925" spans="7:12" x14ac:dyDescent="0.2">
      <c r="G12925" s="32"/>
      <c r="H12925" s="32"/>
      <c r="I12925" s="32"/>
      <c r="J12925" s="32"/>
      <c r="K12925" s="32"/>
      <c r="L12925" s="32"/>
    </row>
    <row r="12926" spans="7:12" x14ac:dyDescent="0.2">
      <c r="G12926" s="32"/>
      <c r="H12926" s="32"/>
      <c r="I12926" s="32"/>
      <c r="J12926" s="32"/>
      <c r="K12926" s="32"/>
      <c r="L12926" s="32"/>
    </row>
    <row r="12927" spans="7:12" x14ac:dyDescent="0.2">
      <c r="G12927" s="32"/>
      <c r="H12927" s="32"/>
      <c r="I12927" s="32"/>
      <c r="J12927" s="32"/>
      <c r="K12927" s="32"/>
      <c r="L12927" s="32"/>
    </row>
    <row r="12928" spans="7:12" x14ac:dyDescent="0.2">
      <c r="G12928" s="32"/>
      <c r="H12928" s="32"/>
      <c r="I12928" s="32"/>
      <c r="J12928" s="32"/>
      <c r="K12928" s="32"/>
      <c r="L12928" s="32"/>
    </row>
    <row r="12929" spans="7:12" x14ac:dyDescent="0.2">
      <c r="G12929" s="32"/>
      <c r="H12929" s="32"/>
      <c r="I12929" s="32"/>
      <c r="J12929" s="32"/>
      <c r="K12929" s="32"/>
      <c r="L12929" s="32"/>
    </row>
    <row r="12930" spans="7:12" x14ac:dyDescent="0.2">
      <c r="G12930" s="32"/>
      <c r="H12930" s="32"/>
      <c r="I12930" s="32"/>
      <c r="J12930" s="32"/>
      <c r="K12930" s="32"/>
      <c r="L12930" s="32"/>
    </row>
    <row r="12931" spans="7:12" x14ac:dyDescent="0.2">
      <c r="G12931" s="32"/>
      <c r="H12931" s="32"/>
      <c r="I12931" s="32"/>
      <c r="J12931" s="32"/>
      <c r="K12931" s="32"/>
      <c r="L12931" s="32"/>
    </row>
    <row r="12932" spans="7:12" x14ac:dyDescent="0.2">
      <c r="G12932" s="32"/>
      <c r="H12932" s="32"/>
      <c r="I12932" s="32"/>
      <c r="J12932" s="32"/>
      <c r="K12932" s="32"/>
      <c r="L12932" s="32"/>
    </row>
    <row r="12933" spans="7:12" x14ac:dyDescent="0.2">
      <c r="G12933" s="32"/>
      <c r="H12933" s="32"/>
      <c r="I12933" s="32"/>
      <c r="J12933" s="32"/>
      <c r="K12933" s="32"/>
      <c r="L12933" s="32"/>
    </row>
    <row r="12934" spans="7:12" x14ac:dyDescent="0.2">
      <c r="G12934" s="32"/>
      <c r="H12934" s="32"/>
      <c r="I12934" s="32"/>
      <c r="J12934" s="32"/>
      <c r="K12934" s="32"/>
      <c r="L12934" s="32"/>
    </row>
    <row r="12935" spans="7:12" x14ac:dyDescent="0.2">
      <c r="G12935" s="32"/>
      <c r="H12935" s="32"/>
      <c r="I12935" s="32"/>
      <c r="J12935" s="32"/>
      <c r="K12935" s="32"/>
      <c r="L12935" s="32"/>
    </row>
    <row r="12936" spans="7:12" x14ac:dyDescent="0.2">
      <c r="G12936" s="32"/>
      <c r="H12936" s="32"/>
      <c r="I12936" s="32"/>
      <c r="J12936" s="32"/>
      <c r="K12936" s="32"/>
      <c r="L12936" s="32"/>
    </row>
    <row r="12937" spans="7:12" x14ac:dyDescent="0.2">
      <c r="G12937" s="32"/>
      <c r="H12937" s="32"/>
      <c r="I12937" s="32"/>
      <c r="J12937" s="32"/>
      <c r="K12937" s="32"/>
      <c r="L12937" s="32"/>
    </row>
    <row r="12938" spans="7:12" x14ac:dyDescent="0.2">
      <c r="G12938" s="32"/>
      <c r="H12938" s="32"/>
      <c r="I12938" s="32"/>
      <c r="J12938" s="32"/>
      <c r="K12938" s="32"/>
      <c r="L12938" s="32"/>
    </row>
    <row r="12939" spans="7:12" x14ac:dyDescent="0.2">
      <c r="G12939" s="32"/>
      <c r="H12939" s="32"/>
      <c r="I12939" s="32"/>
      <c r="J12939" s="32"/>
      <c r="K12939" s="32"/>
      <c r="L12939" s="32"/>
    </row>
    <row r="12940" spans="7:12" x14ac:dyDescent="0.2">
      <c r="G12940" s="32"/>
      <c r="H12940" s="32"/>
      <c r="I12940" s="32"/>
      <c r="J12940" s="32"/>
      <c r="K12940" s="32"/>
      <c r="L12940" s="32"/>
    </row>
    <row r="12941" spans="7:12" x14ac:dyDescent="0.2">
      <c r="G12941" s="32"/>
      <c r="H12941" s="32"/>
      <c r="I12941" s="32"/>
      <c r="J12941" s="32"/>
      <c r="K12941" s="32"/>
      <c r="L12941" s="32"/>
    </row>
    <row r="12942" spans="7:12" x14ac:dyDescent="0.2">
      <c r="G12942" s="32"/>
      <c r="H12942" s="32"/>
      <c r="I12942" s="32"/>
      <c r="J12942" s="32"/>
      <c r="K12942" s="32"/>
      <c r="L12942" s="32"/>
    </row>
    <row r="12943" spans="7:12" x14ac:dyDescent="0.2">
      <c r="G12943" s="32"/>
      <c r="H12943" s="32"/>
      <c r="I12943" s="32"/>
      <c r="J12943" s="32"/>
      <c r="K12943" s="32"/>
      <c r="L12943" s="32"/>
    </row>
    <row r="12944" spans="7:12" x14ac:dyDescent="0.2">
      <c r="G12944" s="32"/>
      <c r="H12944" s="32"/>
      <c r="I12944" s="32"/>
      <c r="J12944" s="32"/>
      <c r="K12944" s="32"/>
      <c r="L12944" s="32"/>
    </row>
    <row r="12945" spans="7:12" x14ac:dyDescent="0.2">
      <c r="G12945" s="32"/>
      <c r="H12945" s="32"/>
      <c r="I12945" s="32"/>
      <c r="J12945" s="32"/>
      <c r="K12945" s="32"/>
      <c r="L12945" s="32"/>
    </row>
    <row r="12946" spans="7:12" x14ac:dyDescent="0.2">
      <c r="G12946" s="32"/>
      <c r="H12946" s="32"/>
      <c r="I12946" s="32"/>
      <c r="J12946" s="32"/>
      <c r="K12946" s="32"/>
      <c r="L12946" s="32"/>
    </row>
    <row r="12947" spans="7:12" x14ac:dyDescent="0.2">
      <c r="G12947" s="32"/>
      <c r="H12947" s="32"/>
      <c r="I12947" s="32"/>
      <c r="J12947" s="32"/>
      <c r="K12947" s="32"/>
      <c r="L12947" s="32"/>
    </row>
    <row r="12948" spans="7:12" x14ac:dyDescent="0.2">
      <c r="G12948" s="32"/>
      <c r="H12948" s="32"/>
      <c r="I12948" s="32"/>
      <c r="J12948" s="32"/>
      <c r="K12948" s="32"/>
      <c r="L12948" s="32"/>
    </row>
    <row r="12949" spans="7:12" x14ac:dyDescent="0.2">
      <c r="G12949" s="32"/>
      <c r="H12949" s="32"/>
      <c r="I12949" s="32"/>
      <c r="J12949" s="32"/>
      <c r="K12949" s="32"/>
      <c r="L12949" s="32"/>
    </row>
    <row r="12950" spans="7:12" x14ac:dyDescent="0.2">
      <c r="G12950" s="32"/>
      <c r="H12950" s="32"/>
      <c r="I12950" s="32"/>
      <c r="J12950" s="32"/>
      <c r="K12950" s="32"/>
      <c r="L12950" s="32"/>
    </row>
    <row r="12951" spans="7:12" x14ac:dyDescent="0.2">
      <c r="G12951" s="32"/>
      <c r="H12951" s="32"/>
      <c r="I12951" s="32"/>
      <c r="J12951" s="32"/>
      <c r="K12951" s="32"/>
      <c r="L12951" s="32"/>
    </row>
    <row r="12952" spans="7:12" x14ac:dyDescent="0.2">
      <c r="G12952" s="32"/>
      <c r="H12952" s="32"/>
      <c r="I12952" s="32"/>
      <c r="J12952" s="32"/>
      <c r="K12952" s="32"/>
      <c r="L12952" s="32"/>
    </row>
    <row r="12953" spans="7:12" x14ac:dyDescent="0.2">
      <c r="G12953" s="32"/>
      <c r="H12953" s="32"/>
      <c r="I12953" s="32"/>
      <c r="J12953" s="32"/>
      <c r="K12953" s="32"/>
      <c r="L12953" s="32"/>
    </row>
    <row r="12954" spans="7:12" x14ac:dyDescent="0.2">
      <c r="G12954" s="32"/>
      <c r="H12954" s="32"/>
      <c r="I12954" s="32"/>
      <c r="J12954" s="32"/>
      <c r="K12954" s="32"/>
      <c r="L12954" s="32"/>
    </row>
    <row r="12955" spans="7:12" x14ac:dyDescent="0.2">
      <c r="G12955" s="32"/>
      <c r="H12955" s="32"/>
      <c r="I12955" s="32"/>
      <c r="J12955" s="32"/>
      <c r="K12955" s="32"/>
      <c r="L12955" s="32"/>
    </row>
    <row r="12956" spans="7:12" x14ac:dyDescent="0.2">
      <c r="G12956" s="32"/>
      <c r="H12956" s="32"/>
      <c r="I12956" s="32"/>
      <c r="J12956" s="32"/>
      <c r="K12956" s="32"/>
      <c r="L12956" s="32"/>
    </row>
    <row r="12957" spans="7:12" x14ac:dyDescent="0.2">
      <c r="G12957" s="32"/>
      <c r="H12957" s="32"/>
      <c r="I12957" s="32"/>
      <c r="J12957" s="32"/>
      <c r="K12957" s="32"/>
      <c r="L12957" s="32"/>
    </row>
    <row r="12958" spans="7:12" x14ac:dyDescent="0.2">
      <c r="G12958" s="32"/>
      <c r="H12958" s="32"/>
      <c r="I12958" s="32"/>
      <c r="J12958" s="32"/>
      <c r="K12958" s="32"/>
      <c r="L12958" s="32"/>
    </row>
    <row r="12959" spans="7:12" x14ac:dyDescent="0.2">
      <c r="G12959" s="32"/>
      <c r="H12959" s="32"/>
      <c r="I12959" s="32"/>
      <c r="J12959" s="32"/>
      <c r="K12959" s="32"/>
      <c r="L12959" s="32"/>
    </row>
    <row r="12960" spans="7:12" x14ac:dyDescent="0.2">
      <c r="G12960" s="32"/>
      <c r="H12960" s="32"/>
      <c r="I12960" s="32"/>
      <c r="J12960" s="32"/>
      <c r="K12960" s="32"/>
      <c r="L12960" s="32"/>
    </row>
    <row r="12961" spans="7:12" x14ac:dyDescent="0.2">
      <c r="G12961" s="32"/>
      <c r="H12961" s="32"/>
      <c r="I12961" s="32"/>
      <c r="J12961" s="32"/>
      <c r="K12961" s="32"/>
      <c r="L12961" s="32"/>
    </row>
    <row r="12962" spans="7:12" x14ac:dyDescent="0.2">
      <c r="G12962" s="32"/>
      <c r="H12962" s="32"/>
      <c r="I12962" s="32"/>
      <c r="J12962" s="32"/>
      <c r="K12962" s="32"/>
      <c r="L12962" s="32"/>
    </row>
    <row r="12963" spans="7:12" x14ac:dyDescent="0.2">
      <c r="G12963" s="32"/>
      <c r="H12963" s="32"/>
      <c r="I12963" s="32"/>
      <c r="J12963" s="32"/>
      <c r="K12963" s="32"/>
      <c r="L12963" s="32"/>
    </row>
    <row r="12964" spans="7:12" x14ac:dyDescent="0.2">
      <c r="G12964" s="32"/>
      <c r="H12964" s="32"/>
      <c r="I12964" s="32"/>
      <c r="J12964" s="32"/>
      <c r="K12964" s="32"/>
      <c r="L12964" s="32"/>
    </row>
    <row r="12965" spans="7:12" x14ac:dyDescent="0.2">
      <c r="G12965" s="32"/>
      <c r="H12965" s="32"/>
      <c r="I12965" s="32"/>
      <c r="J12965" s="32"/>
      <c r="K12965" s="32"/>
      <c r="L12965" s="32"/>
    </row>
    <row r="12966" spans="7:12" x14ac:dyDescent="0.2">
      <c r="G12966" s="32"/>
      <c r="H12966" s="32"/>
      <c r="I12966" s="32"/>
      <c r="J12966" s="32"/>
      <c r="K12966" s="32"/>
      <c r="L12966" s="32"/>
    </row>
    <row r="12967" spans="7:12" x14ac:dyDescent="0.2">
      <c r="G12967" s="32"/>
      <c r="H12967" s="32"/>
      <c r="I12967" s="32"/>
      <c r="J12967" s="32"/>
      <c r="K12967" s="32"/>
      <c r="L12967" s="32"/>
    </row>
    <row r="12968" spans="7:12" x14ac:dyDescent="0.2">
      <c r="G12968" s="32"/>
      <c r="H12968" s="32"/>
      <c r="I12968" s="32"/>
      <c r="J12968" s="32"/>
      <c r="K12968" s="32"/>
      <c r="L12968" s="32"/>
    </row>
    <row r="12969" spans="7:12" x14ac:dyDescent="0.2">
      <c r="G12969" s="32"/>
      <c r="H12969" s="32"/>
      <c r="I12969" s="32"/>
      <c r="J12969" s="32"/>
      <c r="K12969" s="32"/>
      <c r="L12969" s="32"/>
    </row>
    <row r="12970" spans="7:12" x14ac:dyDescent="0.2">
      <c r="G12970" s="32"/>
      <c r="H12970" s="32"/>
      <c r="I12970" s="32"/>
      <c r="J12970" s="32"/>
      <c r="K12970" s="32"/>
      <c r="L12970" s="32"/>
    </row>
    <row r="12971" spans="7:12" x14ac:dyDescent="0.2">
      <c r="G12971" s="32"/>
      <c r="H12971" s="32"/>
      <c r="I12971" s="32"/>
      <c r="J12971" s="32"/>
      <c r="K12971" s="32"/>
      <c r="L12971" s="32"/>
    </row>
    <row r="12972" spans="7:12" x14ac:dyDescent="0.2">
      <c r="G12972" s="32"/>
      <c r="H12972" s="32"/>
      <c r="I12972" s="32"/>
      <c r="J12972" s="32"/>
      <c r="K12972" s="32"/>
      <c r="L12972" s="32"/>
    </row>
    <row r="12973" spans="7:12" x14ac:dyDescent="0.2">
      <c r="G12973" s="32"/>
      <c r="H12973" s="32"/>
      <c r="I12973" s="32"/>
      <c r="J12973" s="32"/>
      <c r="K12973" s="32"/>
      <c r="L12973" s="32"/>
    </row>
    <row r="12974" spans="7:12" x14ac:dyDescent="0.2">
      <c r="G12974" s="32"/>
      <c r="H12974" s="32"/>
      <c r="I12974" s="32"/>
      <c r="J12974" s="32"/>
      <c r="K12974" s="32"/>
      <c r="L12974" s="32"/>
    </row>
    <row r="12975" spans="7:12" x14ac:dyDescent="0.2">
      <c r="G12975" s="32"/>
      <c r="H12975" s="32"/>
      <c r="I12975" s="32"/>
      <c r="J12975" s="32"/>
      <c r="K12975" s="32"/>
      <c r="L12975" s="32"/>
    </row>
    <row r="12976" spans="7:12" x14ac:dyDescent="0.2">
      <c r="G12976" s="32"/>
      <c r="H12976" s="32"/>
      <c r="I12976" s="32"/>
      <c r="J12976" s="32"/>
      <c r="K12976" s="32"/>
      <c r="L12976" s="32"/>
    </row>
    <row r="12977" spans="7:12" x14ac:dyDescent="0.2">
      <c r="G12977" s="32"/>
      <c r="H12977" s="32"/>
      <c r="I12977" s="32"/>
      <c r="J12977" s="32"/>
      <c r="K12977" s="32"/>
      <c r="L12977" s="32"/>
    </row>
    <row r="12978" spans="7:12" x14ac:dyDescent="0.2">
      <c r="G12978" s="32"/>
      <c r="H12978" s="32"/>
      <c r="I12978" s="32"/>
      <c r="J12978" s="32"/>
      <c r="K12978" s="32"/>
      <c r="L12978" s="32"/>
    </row>
    <row r="12979" spans="7:12" x14ac:dyDescent="0.2">
      <c r="G12979" s="32"/>
      <c r="H12979" s="32"/>
      <c r="I12979" s="32"/>
      <c r="J12979" s="32"/>
      <c r="K12979" s="32"/>
      <c r="L12979" s="32"/>
    </row>
    <row r="12980" spans="7:12" x14ac:dyDescent="0.2">
      <c r="G12980" s="32"/>
      <c r="H12980" s="32"/>
      <c r="I12980" s="32"/>
      <c r="J12980" s="32"/>
      <c r="K12980" s="32"/>
      <c r="L12980" s="32"/>
    </row>
    <row r="12981" spans="7:12" x14ac:dyDescent="0.2">
      <c r="G12981" s="32"/>
      <c r="H12981" s="32"/>
      <c r="I12981" s="32"/>
      <c r="J12981" s="32"/>
      <c r="K12981" s="32"/>
      <c r="L12981" s="32"/>
    </row>
    <row r="12982" spans="7:12" x14ac:dyDescent="0.2">
      <c r="G12982" s="32"/>
      <c r="H12982" s="32"/>
      <c r="I12982" s="32"/>
      <c r="J12982" s="32"/>
      <c r="K12982" s="32"/>
      <c r="L12982" s="32"/>
    </row>
    <row r="12983" spans="7:12" x14ac:dyDescent="0.2">
      <c r="G12983" s="32"/>
      <c r="H12983" s="32"/>
      <c r="I12983" s="32"/>
      <c r="J12983" s="32"/>
      <c r="K12983" s="32"/>
      <c r="L12983" s="32"/>
    </row>
    <row r="12984" spans="7:12" x14ac:dyDescent="0.2">
      <c r="G12984" s="32"/>
      <c r="H12984" s="32"/>
      <c r="I12984" s="32"/>
      <c r="J12984" s="32"/>
      <c r="K12984" s="32"/>
      <c r="L12984" s="32"/>
    </row>
    <row r="12985" spans="7:12" x14ac:dyDescent="0.2">
      <c r="G12985" s="32"/>
      <c r="H12985" s="32"/>
      <c r="I12985" s="32"/>
      <c r="J12985" s="32"/>
      <c r="K12985" s="32"/>
      <c r="L12985" s="32"/>
    </row>
    <row r="12986" spans="7:12" x14ac:dyDescent="0.2">
      <c r="G12986" s="32"/>
      <c r="H12986" s="32"/>
      <c r="I12986" s="32"/>
      <c r="J12986" s="32"/>
      <c r="K12986" s="32"/>
      <c r="L12986" s="32"/>
    </row>
    <row r="12987" spans="7:12" x14ac:dyDescent="0.2">
      <c r="G12987" s="32"/>
      <c r="H12987" s="32"/>
      <c r="I12987" s="32"/>
      <c r="J12987" s="32"/>
      <c r="K12987" s="32"/>
      <c r="L12987" s="32"/>
    </row>
    <row r="12988" spans="7:12" x14ac:dyDescent="0.2">
      <c r="G12988" s="32"/>
      <c r="H12988" s="32"/>
      <c r="I12988" s="32"/>
      <c r="J12988" s="32"/>
      <c r="K12988" s="32"/>
      <c r="L12988" s="32"/>
    </row>
    <row r="12989" spans="7:12" x14ac:dyDescent="0.2">
      <c r="G12989" s="32"/>
      <c r="H12989" s="32"/>
      <c r="I12989" s="32"/>
      <c r="J12989" s="32"/>
      <c r="K12989" s="32"/>
      <c r="L12989" s="32"/>
    </row>
    <row r="12990" spans="7:12" x14ac:dyDescent="0.2">
      <c r="G12990" s="32"/>
      <c r="H12990" s="32"/>
      <c r="I12990" s="32"/>
      <c r="J12990" s="32"/>
      <c r="K12990" s="32"/>
      <c r="L12990" s="32"/>
    </row>
    <row r="12991" spans="7:12" x14ac:dyDescent="0.2">
      <c r="G12991" s="32"/>
      <c r="H12991" s="32"/>
      <c r="I12991" s="32"/>
      <c r="J12991" s="32"/>
      <c r="K12991" s="32"/>
      <c r="L12991" s="32"/>
    </row>
    <row r="12992" spans="7:12" x14ac:dyDescent="0.2">
      <c r="G12992" s="32"/>
      <c r="H12992" s="32"/>
      <c r="I12992" s="32"/>
      <c r="J12992" s="32"/>
      <c r="K12992" s="32"/>
      <c r="L12992" s="32"/>
    </row>
    <row r="12993" spans="7:12" x14ac:dyDescent="0.2">
      <c r="G12993" s="32"/>
      <c r="H12993" s="32"/>
      <c r="I12993" s="32"/>
      <c r="J12993" s="32"/>
      <c r="K12993" s="32"/>
      <c r="L12993" s="32"/>
    </row>
    <row r="12994" spans="7:12" x14ac:dyDescent="0.2">
      <c r="G12994" s="32"/>
      <c r="H12994" s="32"/>
      <c r="I12994" s="32"/>
      <c r="J12994" s="32"/>
      <c r="K12994" s="32"/>
      <c r="L12994" s="32"/>
    </row>
    <row r="12995" spans="7:12" x14ac:dyDescent="0.2">
      <c r="G12995" s="32"/>
      <c r="H12995" s="32"/>
      <c r="I12995" s="32"/>
      <c r="J12995" s="32"/>
      <c r="K12995" s="32"/>
      <c r="L12995" s="32"/>
    </row>
    <row r="12996" spans="7:12" x14ac:dyDescent="0.2">
      <c r="G12996" s="32"/>
      <c r="H12996" s="32"/>
      <c r="I12996" s="32"/>
      <c r="J12996" s="32"/>
      <c r="K12996" s="32"/>
      <c r="L12996" s="32"/>
    </row>
    <row r="12997" spans="7:12" x14ac:dyDescent="0.2">
      <c r="G12997" s="32"/>
      <c r="H12997" s="32"/>
      <c r="I12997" s="32"/>
      <c r="J12997" s="32"/>
      <c r="K12997" s="32"/>
      <c r="L12997" s="32"/>
    </row>
    <row r="12998" spans="7:12" x14ac:dyDescent="0.2">
      <c r="G12998" s="32"/>
      <c r="H12998" s="32"/>
      <c r="I12998" s="32"/>
      <c r="J12998" s="32"/>
      <c r="K12998" s="32"/>
      <c r="L12998" s="32"/>
    </row>
    <row r="12999" spans="7:12" x14ac:dyDescent="0.2">
      <c r="G12999" s="32"/>
      <c r="H12999" s="32"/>
      <c r="I12999" s="32"/>
      <c r="J12999" s="32"/>
      <c r="K12999" s="32"/>
      <c r="L12999" s="32"/>
    </row>
    <row r="13000" spans="7:12" x14ac:dyDescent="0.2">
      <c r="G13000" s="32"/>
      <c r="H13000" s="32"/>
      <c r="I13000" s="32"/>
      <c r="J13000" s="32"/>
      <c r="K13000" s="32"/>
      <c r="L13000" s="32"/>
    </row>
    <row r="13001" spans="7:12" x14ac:dyDescent="0.2">
      <c r="G13001" s="32"/>
      <c r="H13001" s="32"/>
      <c r="I13001" s="32"/>
      <c r="J13001" s="32"/>
      <c r="K13001" s="32"/>
      <c r="L13001" s="32"/>
    </row>
    <row r="13002" spans="7:12" x14ac:dyDescent="0.2">
      <c r="G13002" s="32"/>
      <c r="H13002" s="32"/>
      <c r="I13002" s="32"/>
      <c r="J13002" s="32"/>
      <c r="K13002" s="32"/>
      <c r="L13002" s="32"/>
    </row>
    <row r="13003" spans="7:12" x14ac:dyDescent="0.2">
      <c r="G13003" s="32"/>
      <c r="H13003" s="32"/>
      <c r="I13003" s="32"/>
      <c r="J13003" s="32"/>
      <c r="K13003" s="32"/>
      <c r="L13003" s="32"/>
    </row>
    <row r="13004" spans="7:12" x14ac:dyDescent="0.2">
      <c r="G13004" s="32"/>
      <c r="H13004" s="32"/>
      <c r="I13004" s="32"/>
      <c r="J13004" s="32"/>
      <c r="K13004" s="32"/>
      <c r="L13004" s="32"/>
    </row>
    <row r="13005" spans="7:12" x14ac:dyDescent="0.2">
      <c r="G13005" s="32"/>
      <c r="H13005" s="32"/>
      <c r="I13005" s="32"/>
      <c r="J13005" s="32"/>
      <c r="K13005" s="32"/>
      <c r="L13005" s="32"/>
    </row>
    <row r="13006" spans="7:12" x14ac:dyDescent="0.2">
      <c r="G13006" s="32"/>
      <c r="H13006" s="32"/>
      <c r="I13006" s="32"/>
      <c r="J13006" s="32"/>
      <c r="K13006" s="32"/>
      <c r="L13006" s="32"/>
    </row>
    <row r="13007" spans="7:12" x14ac:dyDescent="0.2">
      <c r="G13007" s="32"/>
      <c r="H13007" s="32"/>
      <c r="I13007" s="32"/>
      <c r="J13007" s="32"/>
      <c r="K13007" s="32"/>
      <c r="L13007" s="32"/>
    </row>
    <row r="13008" spans="7:12" x14ac:dyDescent="0.2">
      <c r="G13008" s="32"/>
      <c r="H13008" s="32"/>
      <c r="I13008" s="32"/>
      <c r="J13008" s="32"/>
      <c r="K13008" s="32"/>
      <c r="L13008" s="32"/>
    </row>
    <row r="13009" spans="7:12" x14ac:dyDescent="0.2">
      <c r="G13009" s="32"/>
      <c r="H13009" s="32"/>
      <c r="I13009" s="32"/>
      <c r="J13009" s="32"/>
      <c r="K13009" s="32"/>
      <c r="L13009" s="32"/>
    </row>
    <row r="13010" spans="7:12" x14ac:dyDescent="0.2">
      <c r="G13010" s="32"/>
      <c r="H13010" s="32"/>
      <c r="I13010" s="32"/>
      <c r="J13010" s="32"/>
      <c r="K13010" s="32"/>
      <c r="L13010" s="32"/>
    </row>
    <row r="13011" spans="7:12" x14ac:dyDescent="0.2">
      <c r="G13011" s="32"/>
      <c r="H13011" s="32"/>
      <c r="I13011" s="32"/>
      <c r="J13011" s="32"/>
      <c r="K13011" s="32"/>
      <c r="L13011" s="32"/>
    </row>
    <row r="13012" spans="7:12" x14ac:dyDescent="0.2">
      <c r="G13012" s="32"/>
      <c r="H13012" s="32"/>
      <c r="I13012" s="32"/>
      <c r="J13012" s="32"/>
      <c r="K13012" s="32"/>
      <c r="L13012" s="32"/>
    </row>
    <row r="13013" spans="7:12" x14ac:dyDescent="0.2">
      <c r="G13013" s="32"/>
      <c r="H13013" s="32"/>
      <c r="I13013" s="32"/>
      <c r="J13013" s="32"/>
      <c r="K13013" s="32"/>
      <c r="L13013" s="32"/>
    </row>
    <row r="13014" spans="7:12" x14ac:dyDescent="0.2">
      <c r="G13014" s="32"/>
      <c r="H13014" s="32"/>
      <c r="I13014" s="32"/>
      <c r="J13014" s="32"/>
      <c r="K13014" s="32"/>
      <c r="L13014" s="32"/>
    </row>
    <row r="13015" spans="7:12" x14ac:dyDescent="0.2">
      <c r="G13015" s="32"/>
      <c r="H13015" s="32"/>
      <c r="I13015" s="32"/>
      <c r="J13015" s="32"/>
      <c r="K13015" s="32"/>
      <c r="L13015" s="32"/>
    </row>
    <row r="13016" spans="7:12" x14ac:dyDescent="0.2">
      <c r="G13016" s="32"/>
      <c r="H13016" s="32"/>
      <c r="I13016" s="32"/>
      <c r="J13016" s="32"/>
      <c r="K13016" s="32"/>
      <c r="L13016" s="32"/>
    </row>
    <row r="13017" spans="7:12" x14ac:dyDescent="0.2">
      <c r="G13017" s="32"/>
      <c r="H13017" s="32"/>
      <c r="I13017" s="32"/>
      <c r="J13017" s="32"/>
      <c r="K13017" s="32"/>
      <c r="L13017" s="32"/>
    </row>
    <row r="13018" spans="7:12" x14ac:dyDescent="0.2">
      <c r="G13018" s="32"/>
      <c r="H13018" s="32"/>
      <c r="I13018" s="32"/>
      <c r="J13018" s="32"/>
      <c r="K13018" s="32"/>
      <c r="L13018" s="32"/>
    </row>
    <row r="13019" spans="7:12" x14ac:dyDescent="0.2">
      <c r="G13019" s="32"/>
      <c r="H13019" s="32"/>
      <c r="I13019" s="32"/>
      <c r="J13019" s="32"/>
      <c r="K13019" s="32"/>
      <c r="L13019" s="32"/>
    </row>
    <row r="13020" spans="7:12" x14ac:dyDescent="0.2">
      <c r="G13020" s="32"/>
      <c r="H13020" s="32"/>
      <c r="I13020" s="32"/>
      <c r="J13020" s="32"/>
      <c r="K13020" s="32"/>
      <c r="L13020" s="32"/>
    </row>
    <row r="13021" spans="7:12" x14ac:dyDescent="0.2">
      <c r="G13021" s="32"/>
      <c r="H13021" s="32"/>
      <c r="I13021" s="32"/>
      <c r="J13021" s="32"/>
      <c r="K13021" s="32"/>
      <c r="L13021" s="32"/>
    </row>
    <row r="13022" spans="7:12" x14ac:dyDescent="0.2">
      <c r="G13022" s="32"/>
      <c r="H13022" s="32"/>
      <c r="I13022" s="32"/>
      <c r="J13022" s="32"/>
      <c r="K13022" s="32"/>
      <c r="L13022" s="32"/>
    </row>
    <row r="13023" spans="7:12" x14ac:dyDescent="0.2">
      <c r="G13023" s="32"/>
      <c r="H13023" s="32"/>
      <c r="I13023" s="32"/>
      <c r="J13023" s="32"/>
      <c r="K13023" s="32"/>
      <c r="L13023" s="32"/>
    </row>
    <row r="13024" spans="7:12" x14ac:dyDescent="0.2">
      <c r="G13024" s="32"/>
      <c r="H13024" s="32"/>
      <c r="I13024" s="32"/>
      <c r="J13024" s="32"/>
      <c r="K13024" s="32"/>
      <c r="L13024" s="32"/>
    </row>
    <row r="13025" spans="7:12" x14ac:dyDescent="0.2">
      <c r="G13025" s="32"/>
      <c r="H13025" s="32"/>
      <c r="I13025" s="32"/>
      <c r="J13025" s="32"/>
      <c r="K13025" s="32"/>
      <c r="L13025" s="32"/>
    </row>
    <row r="13026" spans="7:12" x14ac:dyDescent="0.2">
      <c r="G13026" s="32"/>
      <c r="H13026" s="32"/>
      <c r="I13026" s="32"/>
      <c r="J13026" s="32"/>
      <c r="K13026" s="32"/>
      <c r="L13026" s="32"/>
    </row>
    <row r="13027" spans="7:12" x14ac:dyDescent="0.2">
      <c r="G13027" s="32"/>
      <c r="H13027" s="32"/>
      <c r="I13027" s="32"/>
      <c r="J13027" s="32"/>
      <c r="K13027" s="32"/>
      <c r="L13027" s="32"/>
    </row>
    <row r="13028" spans="7:12" x14ac:dyDescent="0.2">
      <c r="G13028" s="32"/>
      <c r="H13028" s="32"/>
      <c r="I13028" s="32"/>
      <c r="J13028" s="32"/>
      <c r="K13028" s="32"/>
      <c r="L13028" s="32"/>
    </row>
    <row r="13029" spans="7:12" x14ac:dyDescent="0.2">
      <c r="G13029" s="32"/>
      <c r="H13029" s="32"/>
      <c r="I13029" s="32"/>
      <c r="J13029" s="32"/>
      <c r="K13029" s="32"/>
      <c r="L13029" s="32"/>
    </row>
    <row r="13030" spans="7:12" x14ac:dyDescent="0.2">
      <c r="G13030" s="32"/>
      <c r="H13030" s="32"/>
      <c r="I13030" s="32"/>
      <c r="J13030" s="32"/>
      <c r="K13030" s="32"/>
      <c r="L13030" s="32"/>
    </row>
    <row r="13031" spans="7:12" x14ac:dyDescent="0.2">
      <c r="G13031" s="32"/>
      <c r="H13031" s="32"/>
      <c r="I13031" s="32"/>
      <c r="J13031" s="32"/>
      <c r="K13031" s="32"/>
      <c r="L13031" s="32"/>
    </row>
    <row r="13032" spans="7:12" x14ac:dyDescent="0.2">
      <c r="G13032" s="32"/>
      <c r="H13032" s="32"/>
      <c r="I13032" s="32"/>
      <c r="J13032" s="32"/>
      <c r="K13032" s="32"/>
      <c r="L13032" s="32"/>
    </row>
    <row r="13033" spans="7:12" x14ac:dyDescent="0.2">
      <c r="G13033" s="32"/>
      <c r="H13033" s="32"/>
      <c r="I13033" s="32"/>
      <c r="J13033" s="32"/>
      <c r="K13033" s="32"/>
      <c r="L13033" s="32"/>
    </row>
    <row r="13034" spans="7:12" x14ac:dyDescent="0.2">
      <c r="G13034" s="32"/>
      <c r="H13034" s="32"/>
      <c r="I13034" s="32"/>
      <c r="J13034" s="32"/>
      <c r="K13034" s="32"/>
      <c r="L13034" s="32"/>
    </row>
    <row r="13035" spans="7:12" x14ac:dyDescent="0.2">
      <c r="G13035" s="32"/>
      <c r="H13035" s="32"/>
      <c r="I13035" s="32"/>
      <c r="J13035" s="32"/>
      <c r="K13035" s="32"/>
      <c r="L13035" s="32"/>
    </row>
    <row r="13036" spans="7:12" x14ac:dyDescent="0.2">
      <c r="G13036" s="32"/>
      <c r="H13036" s="32"/>
      <c r="I13036" s="32"/>
      <c r="J13036" s="32"/>
      <c r="K13036" s="32"/>
      <c r="L13036" s="32"/>
    </row>
    <row r="13037" spans="7:12" x14ac:dyDescent="0.2">
      <c r="G13037" s="32"/>
      <c r="H13037" s="32"/>
      <c r="I13037" s="32"/>
      <c r="J13037" s="32"/>
      <c r="K13037" s="32"/>
      <c r="L13037" s="32"/>
    </row>
    <row r="13038" spans="7:12" x14ac:dyDescent="0.2">
      <c r="G13038" s="32"/>
      <c r="H13038" s="32"/>
      <c r="I13038" s="32"/>
      <c r="J13038" s="32"/>
      <c r="K13038" s="32"/>
      <c r="L13038" s="32"/>
    </row>
    <row r="13039" spans="7:12" x14ac:dyDescent="0.2">
      <c r="G13039" s="32"/>
      <c r="H13039" s="32"/>
      <c r="I13039" s="32"/>
      <c r="J13039" s="32"/>
      <c r="K13039" s="32"/>
      <c r="L13039" s="32"/>
    </row>
    <row r="13040" spans="7:12" x14ac:dyDescent="0.2">
      <c r="G13040" s="32"/>
      <c r="H13040" s="32"/>
      <c r="I13040" s="32"/>
      <c r="J13040" s="32"/>
      <c r="K13040" s="32"/>
      <c r="L13040" s="32"/>
    </row>
    <row r="13041" spans="7:12" x14ac:dyDescent="0.2">
      <c r="G13041" s="32"/>
      <c r="H13041" s="32"/>
      <c r="I13041" s="32"/>
      <c r="J13041" s="32"/>
      <c r="K13041" s="32"/>
      <c r="L13041" s="32"/>
    </row>
    <row r="13042" spans="7:12" x14ac:dyDescent="0.2">
      <c r="G13042" s="32"/>
      <c r="H13042" s="32"/>
      <c r="I13042" s="32"/>
      <c r="J13042" s="32"/>
      <c r="K13042" s="32"/>
      <c r="L13042" s="32"/>
    </row>
    <row r="13043" spans="7:12" x14ac:dyDescent="0.2">
      <c r="G13043" s="32"/>
      <c r="H13043" s="32"/>
      <c r="I13043" s="32"/>
      <c r="J13043" s="32"/>
      <c r="K13043" s="32"/>
      <c r="L13043" s="32"/>
    </row>
    <row r="13044" spans="7:12" x14ac:dyDescent="0.2">
      <c r="G13044" s="32"/>
      <c r="H13044" s="32"/>
      <c r="I13044" s="32"/>
      <c r="J13044" s="32"/>
      <c r="K13044" s="32"/>
      <c r="L13044" s="32"/>
    </row>
    <row r="13045" spans="7:12" x14ac:dyDescent="0.2">
      <c r="G13045" s="32"/>
      <c r="H13045" s="32"/>
      <c r="I13045" s="32"/>
      <c r="J13045" s="32"/>
      <c r="K13045" s="32"/>
      <c r="L13045" s="32"/>
    </row>
    <row r="13046" spans="7:12" x14ac:dyDescent="0.2">
      <c r="G13046" s="32"/>
      <c r="H13046" s="32"/>
      <c r="I13046" s="32"/>
      <c r="J13046" s="32"/>
      <c r="K13046" s="32"/>
      <c r="L13046" s="32"/>
    </row>
    <row r="13047" spans="7:12" x14ac:dyDescent="0.2">
      <c r="G13047" s="32"/>
      <c r="H13047" s="32"/>
      <c r="I13047" s="32"/>
      <c r="J13047" s="32"/>
      <c r="K13047" s="32"/>
      <c r="L13047" s="32"/>
    </row>
    <row r="13048" spans="7:12" x14ac:dyDescent="0.2">
      <c r="G13048" s="32"/>
      <c r="H13048" s="32"/>
      <c r="I13048" s="32"/>
      <c r="J13048" s="32"/>
      <c r="K13048" s="32"/>
      <c r="L13048" s="32"/>
    </row>
    <row r="13049" spans="7:12" x14ac:dyDescent="0.2">
      <c r="G13049" s="32"/>
      <c r="H13049" s="32"/>
      <c r="I13049" s="32"/>
      <c r="J13049" s="32"/>
      <c r="K13049" s="32"/>
      <c r="L13049" s="32"/>
    </row>
    <row r="13050" spans="7:12" x14ac:dyDescent="0.2">
      <c r="G13050" s="32"/>
      <c r="H13050" s="32"/>
      <c r="I13050" s="32"/>
      <c r="J13050" s="32"/>
      <c r="K13050" s="32"/>
      <c r="L13050" s="32"/>
    </row>
    <row r="13051" spans="7:12" x14ac:dyDescent="0.2">
      <c r="G13051" s="32"/>
      <c r="H13051" s="32"/>
      <c r="I13051" s="32"/>
      <c r="J13051" s="32"/>
      <c r="K13051" s="32"/>
      <c r="L13051" s="32"/>
    </row>
    <row r="13052" spans="7:12" x14ac:dyDescent="0.2">
      <c r="G13052" s="32"/>
      <c r="H13052" s="32"/>
      <c r="I13052" s="32"/>
      <c r="J13052" s="32"/>
      <c r="K13052" s="32"/>
      <c r="L13052" s="32"/>
    </row>
    <row r="13053" spans="7:12" x14ac:dyDescent="0.2">
      <c r="G13053" s="32"/>
      <c r="H13053" s="32"/>
      <c r="I13053" s="32"/>
      <c r="J13053" s="32"/>
      <c r="K13053" s="32"/>
      <c r="L13053" s="32"/>
    </row>
    <row r="13054" spans="7:12" x14ac:dyDescent="0.2">
      <c r="G13054" s="32"/>
      <c r="H13054" s="32"/>
      <c r="I13054" s="32"/>
      <c r="J13054" s="32"/>
      <c r="K13054" s="32"/>
      <c r="L13054" s="32"/>
    </row>
    <row r="13055" spans="7:12" x14ac:dyDescent="0.2">
      <c r="G13055" s="32"/>
      <c r="H13055" s="32"/>
      <c r="I13055" s="32"/>
      <c r="J13055" s="32"/>
      <c r="K13055" s="32"/>
      <c r="L13055" s="32"/>
    </row>
    <row r="13056" spans="7:12" x14ac:dyDescent="0.2">
      <c r="G13056" s="32"/>
      <c r="H13056" s="32"/>
      <c r="I13056" s="32"/>
      <c r="J13056" s="32"/>
      <c r="K13056" s="32"/>
      <c r="L13056" s="32"/>
    </row>
    <row r="13057" spans="7:12" x14ac:dyDescent="0.2">
      <c r="G13057" s="32"/>
      <c r="H13057" s="32"/>
      <c r="I13057" s="32"/>
      <c r="J13057" s="32"/>
      <c r="K13057" s="32"/>
      <c r="L13057" s="32"/>
    </row>
    <row r="13058" spans="7:12" x14ac:dyDescent="0.2">
      <c r="G13058" s="32"/>
      <c r="H13058" s="32"/>
      <c r="I13058" s="32"/>
      <c r="J13058" s="32"/>
      <c r="K13058" s="32"/>
      <c r="L13058" s="32"/>
    </row>
    <row r="13059" spans="7:12" x14ac:dyDescent="0.2">
      <c r="G13059" s="32"/>
      <c r="H13059" s="32"/>
      <c r="I13059" s="32"/>
      <c r="J13059" s="32"/>
      <c r="K13059" s="32"/>
      <c r="L13059" s="32"/>
    </row>
    <row r="13060" spans="7:12" x14ac:dyDescent="0.2">
      <c r="G13060" s="32"/>
      <c r="H13060" s="32"/>
      <c r="I13060" s="32"/>
      <c r="J13060" s="32"/>
      <c r="K13060" s="32"/>
      <c r="L13060" s="32"/>
    </row>
    <row r="13061" spans="7:12" x14ac:dyDescent="0.2">
      <c r="G13061" s="32"/>
      <c r="H13061" s="32"/>
      <c r="I13061" s="32"/>
      <c r="J13061" s="32"/>
      <c r="K13061" s="32"/>
      <c r="L13061" s="32"/>
    </row>
    <row r="13062" spans="7:12" x14ac:dyDescent="0.2">
      <c r="G13062" s="32"/>
      <c r="H13062" s="32"/>
      <c r="I13062" s="32"/>
      <c r="J13062" s="32"/>
      <c r="K13062" s="32"/>
      <c r="L13062" s="32"/>
    </row>
    <row r="13063" spans="7:12" x14ac:dyDescent="0.2">
      <c r="G13063" s="32"/>
      <c r="H13063" s="32"/>
      <c r="I13063" s="32"/>
      <c r="J13063" s="32"/>
      <c r="K13063" s="32"/>
      <c r="L13063" s="32"/>
    </row>
    <row r="13064" spans="7:12" x14ac:dyDescent="0.2">
      <c r="G13064" s="32"/>
      <c r="H13064" s="32"/>
      <c r="I13064" s="32"/>
      <c r="J13064" s="32"/>
      <c r="K13064" s="32"/>
      <c r="L13064" s="32"/>
    </row>
    <row r="13065" spans="7:12" x14ac:dyDescent="0.2">
      <c r="G13065" s="32"/>
      <c r="H13065" s="32"/>
      <c r="I13065" s="32"/>
      <c r="J13065" s="32"/>
      <c r="K13065" s="32"/>
      <c r="L13065" s="32"/>
    </row>
    <row r="13066" spans="7:12" x14ac:dyDescent="0.2">
      <c r="G13066" s="32"/>
      <c r="H13066" s="32"/>
      <c r="I13066" s="32"/>
      <c r="J13066" s="32"/>
      <c r="K13066" s="32"/>
      <c r="L13066" s="32"/>
    </row>
    <row r="13067" spans="7:12" x14ac:dyDescent="0.2">
      <c r="G13067" s="32"/>
      <c r="H13067" s="32"/>
      <c r="I13067" s="32"/>
      <c r="J13067" s="32"/>
      <c r="K13067" s="32"/>
      <c r="L13067" s="32"/>
    </row>
    <row r="13068" spans="7:12" x14ac:dyDescent="0.2">
      <c r="G13068" s="32"/>
      <c r="H13068" s="32"/>
      <c r="I13068" s="32"/>
      <c r="J13068" s="32"/>
      <c r="K13068" s="32"/>
      <c r="L13068" s="32"/>
    </row>
    <row r="13069" spans="7:12" x14ac:dyDescent="0.2">
      <c r="G13069" s="32"/>
      <c r="H13069" s="32"/>
      <c r="I13069" s="32"/>
      <c r="J13069" s="32"/>
      <c r="K13069" s="32"/>
      <c r="L13069" s="32"/>
    </row>
    <row r="13070" spans="7:12" x14ac:dyDescent="0.2">
      <c r="G13070" s="32"/>
      <c r="H13070" s="32"/>
      <c r="I13070" s="32"/>
      <c r="J13070" s="32"/>
      <c r="K13070" s="32"/>
      <c r="L13070" s="32"/>
    </row>
    <row r="13071" spans="7:12" x14ac:dyDescent="0.2">
      <c r="G13071" s="32"/>
      <c r="H13071" s="32"/>
      <c r="I13071" s="32"/>
      <c r="J13071" s="32"/>
      <c r="K13071" s="32"/>
      <c r="L13071" s="32"/>
    </row>
    <row r="13072" spans="7:12" x14ac:dyDescent="0.2">
      <c r="G13072" s="32"/>
      <c r="H13072" s="32"/>
      <c r="I13072" s="32"/>
      <c r="J13072" s="32"/>
      <c r="K13072" s="32"/>
      <c r="L13072" s="32"/>
    </row>
    <row r="13073" spans="7:12" x14ac:dyDescent="0.2">
      <c r="G13073" s="32"/>
      <c r="H13073" s="32"/>
      <c r="I13073" s="32"/>
      <c r="J13073" s="32"/>
      <c r="K13073" s="32"/>
      <c r="L13073" s="32"/>
    </row>
    <row r="13074" spans="7:12" x14ac:dyDescent="0.2">
      <c r="G13074" s="32"/>
      <c r="H13074" s="32"/>
      <c r="I13074" s="32"/>
      <c r="J13074" s="32"/>
      <c r="K13074" s="32"/>
      <c r="L13074" s="32"/>
    </row>
    <row r="13075" spans="7:12" x14ac:dyDescent="0.2">
      <c r="G13075" s="32"/>
      <c r="H13075" s="32"/>
      <c r="I13075" s="32"/>
      <c r="J13075" s="32"/>
      <c r="K13075" s="32"/>
      <c r="L13075" s="32"/>
    </row>
    <row r="13076" spans="7:12" x14ac:dyDescent="0.2">
      <c r="G13076" s="32"/>
      <c r="H13076" s="32"/>
      <c r="I13076" s="32"/>
      <c r="J13076" s="32"/>
      <c r="K13076" s="32"/>
      <c r="L13076" s="32"/>
    </row>
    <row r="13077" spans="7:12" x14ac:dyDescent="0.2">
      <c r="G13077" s="32"/>
      <c r="H13077" s="32"/>
      <c r="I13077" s="32"/>
      <c r="J13077" s="32"/>
      <c r="K13077" s="32"/>
      <c r="L13077" s="32"/>
    </row>
    <row r="13078" spans="7:12" x14ac:dyDescent="0.2">
      <c r="G13078" s="32"/>
      <c r="H13078" s="32"/>
      <c r="I13078" s="32"/>
      <c r="J13078" s="32"/>
      <c r="K13078" s="32"/>
      <c r="L13078" s="32"/>
    </row>
    <row r="13079" spans="7:12" x14ac:dyDescent="0.2">
      <c r="G13079" s="32"/>
      <c r="H13079" s="32"/>
      <c r="I13079" s="32"/>
      <c r="J13079" s="32"/>
      <c r="K13079" s="32"/>
      <c r="L13079" s="32"/>
    </row>
    <row r="13080" spans="7:12" x14ac:dyDescent="0.2">
      <c r="G13080" s="32"/>
      <c r="H13080" s="32"/>
      <c r="I13080" s="32"/>
      <c r="J13080" s="32"/>
      <c r="K13080" s="32"/>
      <c r="L13080" s="32"/>
    </row>
    <row r="13081" spans="7:12" x14ac:dyDescent="0.2">
      <c r="G13081" s="32"/>
      <c r="H13081" s="32"/>
      <c r="I13081" s="32"/>
      <c r="J13081" s="32"/>
      <c r="K13081" s="32"/>
      <c r="L13081" s="32"/>
    </row>
    <row r="13082" spans="7:12" x14ac:dyDescent="0.2">
      <c r="G13082" s="32"/>
      <c r="H13082" s="32"/>
      <c r="I13082" s="32"/>
      <c r="J13082" s="32"/>
      <c r="K13082" s="32"/>
      <c r="L13082" s="32"/>
    </row>
    <row r="13083" spans="7:12" x14ac:dyDescent="0.2">
      <c r="G13083" s="32"/>
      <c r="H13083" s="32"/>
      <c r="I13083" s="32"/>
      <c r="J13083" s="32"/>
      <c r="K13083" s="32"/>
      <c r="L13083" s="32"/>
    </row>
    <row r="13084" spans="7:12" x14ac:dyDescent="0.2">
      <c r="G13084" s="32"/>
      <c r="H13084" s="32"/>
      <c r="I13084" s="32"/>
      <c r="J13084" s="32"/>
      <c r="K13084" s="32"/>
      <c r="L13084" s="32"/>
    </row>
    <row r="13085" spans="7:12" x14ac:dyDescent="0.2">
      <c r="G13085" s="32"/>
      <c r="H13085" s="32"/>
      <c r="I13085" s="32"/>
      <c r="J13085" s="32"/>
      <c r="K13085" s="32"/>
      <c r="L13085" s="32"/>
    </row>
    <row r="13086" spans="7:12" x14ac:dyDescent="0.2">
      <c r="G13086" s="32"/>
      <c r="H13086" s="32"/>
      <c r="I13086" s="32"/>
      <c r="J13086" s="32"/>
      <c r="K13086" s="32"/>
      <c r="L13086" s="32"/>
    </row>
    <row r="13087" spans="7:12" x14ac:dyDescent="0.2">
      <c r="G13087" s="32"/>
      <c r="H13087" s="32"/>
      <c r="I13087" s="32"/>
      <c r="J13087" s="32"/>
      <c r="K13087" s="32"/>
      <c r="L13087" s="32"/>
    </row>
    <row r="13088" spans="7:12" x14ac:dyDescent="0.2">
      <c r="G13088" s="32"/>
      <c r="H13088" s="32"/>
      <c r="I13088" s="32"/>
      <c r="J13088" s="32"/>
      <c r="K13088" s="32"/>
      <c r="L13088" s="32"/>
    </row>
    <row r="13089" spans="7:12" x14ac:dyDescent="0.2">
      <c r="G13089" s="32"/>
      <c r="H13089" s="32"/>
      <c r="I13089" s="32"/>
      <c r="J13089" s="32"/>
      <c r="K13089" s="32"/>
      <c r="L13089" s="32"/>
    </row>
    <row r="13090" spans="7:12" x14ac:dyDescent="0.2">
      <c r="G13090" s="32"/>
      <c r="H13090" s="32"/>
      <c r="I13090" s="32"/>
      <c r="J13090" s="32"/>
      <c r="K13090" s="32"/>
      <c r="L13090" s="32"/>
    </row>
    <row r="13091" spans="7:12" x14ac:dyDescent="0.2">
      <c r="G13091" s="32"/>
      <c r="H13091" s="32"/>
      <c r="I13091" s="32"/>
      <c r="J13091" s="32"/>
      <c r="K13091" s="32"/>
      <c r="L13091" s="32"/>
    </row>
    <row r="13092" spans="7:12" x14ac:dyDescent="0.2">
      <c r="G13092" s="32"/>
      <c r="H13092" s="32"/>
      <c r="I13092" s="32"/>
      <c r="J13092" s="32"/>
      <c r="K13092" s="32"/>
      <c r="L13092" s="32"/>
    </row>
    <row r="13093" spans="7:12" x14ac:dyDescent="0.2">
      <c r="G13093" s="32"/>
      <c r="H13093" s="32"/>
      <c r="I13093" s="32"/>
      <c r="J13093" s="32"/>
      <c r="K13093" s="32"/>
      <c r="L13093" s="32"/>
    </row>
    <row r="13094" spans="7:12" x14ac:dyDescent="0.2">
      <c r="G13094" s="32"/>
      <c r="H13094" s="32"/>
      <c r="I13094" s="32"/>
      <c r="J13094" s="32"/>
      <c r="K13094" s="32"/>
      <c r="L13094" s="32"/>
    </row>
    <row r="13095" spans="7:12" x14ac:dyDescent="0.2">
      <c r="G13095" s="32"/>
      <c r="H13095" s="32"/>
      <c r="I13095" s="32"/>
      <c r="J13095" s="32"/>
      <c r="K13095" s="32"/>
      <c r="L13095" s="32"/>
    </row>
    <row r="13096" spans="7:12" x14ac:dyDescent="0.2">
      <c r="G13096" s="32"/>
      <c r="H13096" s="32"/>
      <c r="I13096" s="32"/>
      <c r="J13096" s="32"/>
      <c r="K13096" s="32"/>
      <c r="L13096" s="32"/>
    </row>
    <row r="13097" spans="7:12" x14ac:dyDescent="0.2">
      <c r="G13097" s="32"/>
      <c r="H13097" s="32"/>
      <c r="I13097" s="32"/>
      <c r="J13097" s="32"/>
      <c r="K13097" s="32"/>
      <c r="L13097" s="32"/>
    </row>
    <row r="13098" spans="7:12" x14ac:dyDescent="0.2">
      <c r="G13098" s="32"/>
      <c r="H13098" s="32"/>
      <c r="I13098" s="32"/>
      <c r="J13098" s="32"/>
      <c r="K13098" s="32"/>
      <c r="L13098" s="32"/>
    </row>
    <row r="13099" spans="7:12" x14ac:dyDescent="0.2">
      <c r="G13099" s="32"/>
      <c r="H13099" s="32"/>
      <c r="I13099" s="32"/>
      <c r="J13099" s="32"/>
      <c r="K13099" s="32"/>
      <c r="L13099" s="32"/>
    </row>
    <row r="13100" spans="7:12" x14ac:dyDescent="0.2">
      <c r="G13100" s="32"/>
      <c r="H13100" s="32"/>
      <c r="I13100" s="32"/>
      <c r="J13100" s="32"/>
      <c r="K13100" s="32"/>
      <c r="L13100" s="32"/>
    </row>
    <row r="13101" spans="7:12" x14ac:dyDescent="0.2">
      <c r="G13101" s="32"/>
      <c r="H13101" s="32"/>
      <c r="I13101" s="32"/>
      <c r="J13101" s="32"/>
      <c r="K13101" s="32"/>
      <c r="L13101" s="32"/>
    </row>
    <row r="13102" spans="7:12" x14ac:dyDescent="0.2">
      <c r="G13102" s="32"/>
      <c r="H13102" s="32"/>
      <c r="I13102" s="32"/>
      <c r="J13102" s="32"/>
      <c r="K13102" s="32"/>
      <c r="L13102" s="32"/>
    </row>
    <row r="13103" spans="7:12" x14ac:dyDescent="0.2">
      <c r="G13103" s="32"/>
      <c r="H13103" s="32"/>
      <c r="I13103" s="32"/>
      <c r="J13103" s="32"/>
      <c r="K13103" s="32"/>
      <c r="L13103" s="32"/>
    </row>
    <row r="13104" spans="7:12" x14ac:dyDescent="0.2">
      <c r="G13104" s="32"/>
      <c r="H13104" s="32"/>
      <c r="I13104" s="32"/>
      <c r="J13104" s="32"/>
      <c r="K13104" s="32"/>
      <c r="L13104" s="32"/>
    </row>
    <row r="13105" spans="7:12" x14ac:dyDescent="0.2">
      <c r="G13105" s="32"/>
      <c r="H13105" s="32"/>
      <c r="I13105" s="32"/>
      <c r="J13105" s="32"/>
      <c r="K13105" s="32"/>
      <c r="L13105" s="32"/>
    </row>
    <row r="13106" spans="7:12" x14ac:dyDescent="0.2">
      <c r="G13106" s="32"/>
      <c r="H13106" s="32"/>
      <c r="I13106" s="32"/>
      <c r="J13106" s="32"/>
      <c r="K13106" s="32"/>
      <c r="L13106" s="32"/>
    </row>
    <row r="13107" spans="7:12" x14ac:dyDescent="0.2">
      <c r="G13107" s="32"/>
      <c r="H13107" s="32"/>
      <c r="I13107" s="32"/>
      <c r="J13107" s="32"/>
      <c r="K13107" s="32"/>
      <c r="L13107" s="32"/>
    </row>
    <row r="13108" spans="7:12" x14ac:dyDescent="0.2">
      <c r="G13108" s="32"/>
      <c r="H13108" s="32"/>
      <c r="I13108" s="32"/>
      <c r="J13108" s="32"/>
      <c r="K13108" s="32"/>
      <c r="L13108" s="32"/>
    </row>
    <row r="13109" spans="7:12" x14ac:dyDescent="0.2">
      <c r="G13109" s="32"/>
      <c r="H13109" s="32"/>
      <c r="I13109" s="32"/>
      <c r="J13109" s="32"/>
      <c r="K13109" s="32"/>
      <c r="L13109" s="32"/>
    </row>
    <row r="13110" spans="7:12" x14ac:dyDescent="0.2">
      <c r="G13110" s="32"/>
      <c r="H13110" s="32"/>
      <c r="I13110" s="32"/>
      <c r="J13110" s="32"/>
      <c r="K13110" s="32"/>
      <c r="L13110" s="32"/>
    </row>
    <row r="13111" spans="7:12" x14ac:dyDescent="0.2">
      <c r="G13111" s="32"/>
      <c r="H13111" s="32"/>
      <c r="I13111" s="32"/>
      <c r="J13111" s="32"/>
      <c r="K13111" s="32"/>
      <c r="L13111" s="32"/>
    </row>
    <row r="13112" spans="7:12" x14ac:dyDescent="0.2">
      <c r="G13112" s="32"/>
      <c r="H13112" s="32"/>
      <c r="I13112" s="32"/>
      <c r="J13112" s="32"/>
      <c r="K13112" s="32"/>
      <c r="L13112" s="32"/>
    </row>
    <row r="13113" spans="7:12" x14ac:dyDescent="0.2">
      <c r="G13113" s="32"/>
      <c r="H13113" s="32"/>
      <c r="I13113" s="32"/>
      <c r="J13113" s="32"/>
      <c r="K13113" s="32"/>
      <c r="L13113" s="32"/>
    </row>
    <row r="13114" spans="7:12" x14ac:dyDescent="0.2">
      <c r="G13114" s="32"/>
      <c r="H13114" s="32"/>
      <c r="I13114" s="32"/>
      <c r="J13114" s="32"/>
      <c r="K13114" s="32"/>
      <c r="L13114" s="32"/>
    </row>
    <row r="13115" spans="7:12" x14ac:dyDescent="0.2">
      <c r="G13115" s="32"/>
      <c r="H13115" s="32"/>
      <c r="I13115" s="32"/>
      <c r="J13115" s="32"/>
      <c r="K13115" s="32"/>
      <c r="L13115" s="32"/>
    </row>
    <row r="13116" spans="7:12" x14ac:dyDescent="0.2">
      <c r="G13116" s="32"/>
      <c r="H13116" s="32"/>
      <c r="I13116" s="32"/>
      <c r="J13116" s="32"/>
      <c r="K13116" s="32"/>
      <c r="L13116" s="32"/>
    </row>
    <row r="13117" spans="7:12" x14ac:dyDescent="0.2">
      <c r="G13117" s="32"/>
      <c r="H13117" s="32"/>
      <c r="I13117" s="32"/>
      <c r="J13117" s="32"/>
      <c r="K13117" s="32"/>
      <c r="L13117" s="32"/>
    </row>
    <row r="13118" spans="7:12" x14ac:dyDescent="0.2">
      <c r="G13118" s="32"/>
      <c r="H13118" s="32"/>
      <c r="I13118" s="32"/>
      <c r="J13118" s="32"/>
      <c r="K13118" s="32"/>
      <c r="L13118" s="32"/>
    </row>
    <row r="13119" spans="7:12" x14ac:dyDescent="0.2">
      <c r="G13119" s="32"/>
      <c r="H13119" s="32"/>
      <c r="I13119" s="32"/>
      <c r="J13119" s="32"/>
      <c r="K13119" s="32"/>
      <c r="L13119" s="32"/>
    </row>
    <row r="13120" spans="7:12" x14ac:dyDescent="0.2">
      <c r="G13120" s="32"/>
      <c r="H13120" s="32"/>
      <c r="I13120" s="32"/>
      <c r="J13120" s="32"/>
      <c r="K13120" s="32"/>
      <c r="L13120" s="32"/>
    </row>
    <row r="13121" spans="7:12" x14ac:dyDescent="0.2">
      <c r="G13121" s="32"/>
      <c r="H13121" s="32"/>
      <c r="I13121" s="32"/>
      <c r="J13121" s="32"/>
      <c r="K13121" s="32"/>
      <c r="L13121" s="32"/>
    </row>
    <row r="13122" spans="7:12" x14ac:dyDescent="0.2">
      <c r="G13122" s="32"/>
      <c r="H13122" s="32"/>
      <c r="I13122" s="32"/>
      <c r="J13122" s="32"/>
      <c r="K13122" s="32"/>
      <c r="L13122" s="32"/>
    </row>
    <row r="13123" spans="7:12" x14ac:dyDescent="0.2">
      <c r="G13123" s="32"/>
      <c r="H13123" s="32"/>
      <c r="I13123" s="32"/>
      <c r="J13123" s="32"/>
      <c r="K13123" s="32"/>
      <c r="L13123" s="32"/>
    </row>
    <row r="13124" spans="7:12" x14ac:dyDescent="0.2">
      <c r="G13124" s="32"/>
      <c r="H13124" s="32"/>
      <c r="I13124" s="32"/>
      <c r="J13124" s="32"/>
      <c r="K13124" s="32"/>
      <c r="L13124" s="32"/>
    </row>
    <row r="13125" spans="7:12" x14ac:dyDescent="0.2">
      <c r="G13125" s="32"/>
      <c r="H13125" s="32"/>
      <c r="I13125" s="32"/>
      <c r="J13125" s="32"/>
      <c r="K13125" s="32"/>
      <c r="L13125" s="32"/>
    </row>
    <row r="13126" spans="7:12" x14ac:dyDescent="0.2">
      <c r="G13126" s="32"/>
      <c r="H13126" s="32"/>
      <c r="I13126" s="32"/>
      <c r="J13126" s="32"/>
      <c r="K13126" s="32"/>
      <c r="L13126" s="32"/>
    </row>
    <row r="13127" spans="7:12" x14ac:dyDescent="0.2">
      <c r="G13127" s="32"/>
      <c r="H13127" s="32"/>
      <c r="I13127" s="32"/>
      <c r="J13127" s="32"/>
      <c r="K13127" s="32"/>
      <c r="L13127" s="32"/>
    </row>
    <row r="13128" spans="7:12" x14ac:dyDescent="0.2">
      <c r="G13128" s="32"/>
      <c r="H13128" s="32"/>
      <c r="I13128" s="32"/>
      <c r="J13128" s="32"/>
      <c r="K13128" s="32"/>
      <c r="L13128" s="32"/>
    </row>
    <row r="13129" spans="7:12" x14ac:dyDescent="0.2">
      <c r="G13129" s="32"/>
      <c r="H13129" s="32"/>
      <c r="I13129" s="32"/>
      <c r="J13129" s="32"/>
      <c r="K13129" s="32"/>
      <c r="L13129" s="32"/>
    </row>
    <row r="13130" spans="7:12" x14ac:dyDescent="0.2">
      <c r="G13130" s="32"/>
      <c r="H13130" s="32"/>
      <c r="I13130" s="32"/>
      <c r="J13130" s="32"/>
      <c r="K13130" s="32"/>
      <c r="L13130" s="32"/>
    </row>
    <row r="13131" spans="7:12" x14ac:dyDescent="0.2">
      <c r="G13131" s="32"/>
      <c r="H13131" s="32"/>
      <c r="I13131" s="32"/>
      <c r="J13131" s="32"/>
      <c r="K13131" s="32"/>
      <c r="L13131" s="32"/>
    </row>
    <row r="13132" spans="7:12" x14ac:dyDescent="0.2">
      <c r="G13132" s="32"/>
      <c r="H13132" s="32"/>
      <c r="I13132" s="32"/>
      <c r="J13132" s="32"/>
      <c r="K13132" s="32"/>
      <c r="L13132" s="32"/>
    </row>
    <row r="13133" spans="7:12" x14ac:dyDescent="0.2">
      <c r="G13133" s="32"/>
      <c r="H13133" s="32"/>
      <c r="I13133" s="32"/>
      <c r="J13133" s="32"/>
      <c r="K13133" s="32"/>
      <c r="L13133" s="32"/>
    </row>
    <row r="13134" spans="7:12" x14ac:dyDescent="0.2">
      <c r="G13134" s="32"/>
      <c r="H13134" s="32"/>
      <c r="I13134" s="32"/>
      <c r="J13134" s="32"/>
      <c r="K13134" s="32"/>
      <c r="L13134" s="32"/>
    </row>
    <row r="13135" spans="7:12" x14ac:dyDescent="0.2">
      <c r="G13135" s="32"/>
      <c r="H13135" s="32"/>
      <c r="I13135" s="32"/>
      <c r="J13135" s="32"/>
      <c r="K13135" s="32"/>
      <c r="L13135" s="32"/>
    </row>
    <row r="13136" spans="7:12" x14ac:dyDescent="0.2">
      <c r="G13136" s="32"/>
      <c r="H13136" s="32"/>
      <c r="I13136" s="32"/>
      <c r="J13136" s="32"/>
      <c r="K13136" s="32"/>
      <c r="L13136" s="32"/>
    </row>
    <row r="13137" spans="7:12" x14ac:dyDescent="0.2">
      <c r="G13137" s="32"/>
      <c r="H13137" s="32"/>
      <c r="I13137" s="32"/>
      <c r="J13137" s="32"/>
      <c r="K13137" s="32"/>
      <c r="L13137" s="32"/>
    </row>
    <row r="13138" spans="7:12" x14ac:dyDescent="0.2">
      <c r="G13138" s="32"/>
      <c r="H13138" s="32"/>
      <c r="I13138" s="32"/>
      <c r="J13138" s="32"/>
      <c r="K13138" s="32"/>
      <c r="L13138" s="32"/>
    </row>
    <row r="13139" spans="7:12" x14ac:dyDescent="0.2">
      <c r="G13139" s="32"/>
      <c r="H13139" s="32"/>
      <c r="I13139" s="32"/>
      <c r="J13139" s="32"/>
      <c r="K13139" s="32"/>
      <c r="L13139" s="32"/>
    </row>
    <row r="13140" spans="7:12" x14ac:dyDescent="0.2">
      <c r="G13140" s="32"/>
      <c r="H13140" s="32"/>
      <c r="I13140" s="32"/>
      <c r="J13140" s="32"/>
      <c r="K13140" s="32"/>
      <c r="L13140" s="32"/>
    </row>
    <row r="13141" spans="7:12" x14ac:dyDescent="0.2">
      <c r="G13141" s="32"/>
      <c r="H13141" s="32"/>
      <c r="I13141" s="32"/>
      <c r="J13141" s="32"/>
      <c r="K13141" s="32"/>
      <c r="L13141" s="32"/>
    </row>
    <row r="13142" spans="7:12" x14ac:dyDescent="0.2">
      <c r="G13142" s="32"/>
      <c r="H13142" s="32"/>
      <c r="I13142" s="32"/>
      <c r="J13142" s="32"/>
      <c r="K13142" s="32"/>
      <c r="L13142" s="32"/>
    </row>
    <row r="13143" spans="7:12" x14ac:dyDescent="0.2">
      <c r="G13143" s="32"/>
      <c r="H13143" s="32"/>
      <c r="I13143" s="32"/>
      <c r="J13143" s="32"/>
      <c r="K13143" s="32"/>
      <c r="L13143" s="32"/>
    </row>
    <row r="13144" spans="7:12" x14ac:dyDescent="0.2">
      <c r="G13144" s="32"/>
      <c r="H13144" s="32"/>
      <c r="I13144" s="32"/>
      <c r="J13144" s="32"/>
      <c r="K13144" s="32"/>
      <c r="L13144" s="32"/>
    </row>
    <row r="13145" spans="7:12" x14ac:dyDescent="0.2">
      <c r="G13145" s="32"/>
      <c r="H13145" s="32"/>
      <c r="I13145" s="32"/>
      <c r="J13145" s="32"/>
      <c r="K13145" s="32"/>
      <c r="L13145" s="32"/>
    </row>
    <row r="13146" spans="7:12" x14ac:dyDescent="0.2">
      <c r="G13146" s="32"/>
      <c r="H13146" s="32"/>
      <c r="I13146" s="32"/>
      <c r="J13146" s="32"/>
      <c r="K13146" s="32"/>
      <c r="L13146" s="32"/>
    </row>
    <row r="13147" spans="7:12" x14ac:dyDescent="0.2">
      <c r="G13147" s="32"/>
      <c r="H13147" s="32"/>
      <c r="I13147" s="32"/>
      <c r="J13147" s="32"/>
      <c r="K13147" s="32"/>
      <c r="L13147" s="32"/>
    </row>
    <row r="13148" spans="7:12" x14ac:dyDescent="0.2">
      <c r="G13148" s="32"/>
      <c r="H13148" s="32"/>
      <c r="I13148" s="32"/>
      <c r="J13148" s="32"/>
      <c r="K13148" s="32"/>
      <c r="L13148" s="32"/>
    </row>
    <row r="13149" spans="7:12" x14ac:dyDescent="0.2">
      <c r="G13149" s="32"/>
      <c r="H13149" s="32"/>
      <c r="I13149" s="32"/>
      <c r="J13149" s="32"/>
      <c r="K13149" s="32"/>
      <c r="L13149" s="32"/>
    </row>
    <row r="13150" spans="7:12" x14ac:dyDescent="0.2">
      <c r="G13150" s="32"/>
      <c r="H13150" s="32"/>
      <c r="I13150" s="32"/>
      <c r="J13150" s="32"/>
      <c r="K13150" s="32"/>
      <c r="L13150" s="32"/>
    </row>
    <row r="13151" spans="7:12" x14ac:dyDescent="0.2">
      <c r="G13151" s="32"/>
      <c r="H13151" s="32"/>
      <c r="I13151" s="32"/>
      <c r="J13151" s="32"/>
      <c r="K13151" s="32"/>
      <c r="L13151" s="32"/>
    </row>
    <row r="13152" spans="7:12" x14ac:dyDescent="0.2">
      <c r="G13152" s="32"/>
      <c r="H13152" s="32"/>
      <c r="I13152" s="32"/>
      <c r="J13152" s="32"/>
      <c r="K13152" s="32"/>
      <c r="L13152" s="32"/>
    </row>
    <row r="13153" spans="7:12" x14ac:dyDescent="0.2">
      <c r="G13153" s="32"/>
      <c r="H13153" s="32"/>
      <c r="I13153" s="32"/>
      <c r="J13153" s="32"/>
      <c r="K13153" s="32"/>
      <c r="L13153" s="32"/>
    </row>
    <row r="13154" spans="7:12" x14ac:dyDescent="0.2">
      <c r="G13154" s="32"/>
      <c r="H13154" s="32"/>
      <c r="I13154" s="32"/>
      <c r="J13154" s="32"/>
      <c r="K13154" s="32"/>
      <c r="L13154" s="32"/>
    </row>
    <row r="13155" spans="7:12" x14ac:dyDescent="0.2">
      <c r="G13155" s="32"/>
      <c r="H13155" s="32"/>
      <c r="I13155" s="32"/>
      <c r="J13155" s="32"/>
      <c r="K13155" s="32"/>
      <c r="L13155" s="32"/>
    </row>
    <row r="13156" spans="7:12" x14ac:dyDescent="0.2">
      <c r="G13156" s="32"/>
      <c r="H13156" s="32"/>
      <c r="I13156" s="32"/>
      <c r="J13156" s="32"/>
      <c r="K13156" s="32"/>
      <c r="L13156" s="32"/>
    </row>
    <row r="13157" spans="7:12" x14ac:dyDescent="0.2">
      <c r="G13157" s="32"/>
      <c r="H13157" s="32"/>
      <c r="I13157" s="32"/>
      <c r="J13157" s="32"/>
      <c r="K13157" s="32"/>
      <c r="L13157" s="32"/>
    </row>
    <row r="13158" spans="7:12" x14ac:dyDescent="0.2">
      <c r="G13158" s="32"/>
      <c r="H13158" s="32"/>
      <c r="I13158" s="32"/>
      <c r="J13158" s="32"/>
      <c r="K13158" s="32"/>
      <c r="L13158" s="32"/>
    </row>
    <row r="13159" spans="7:12" x14ac:dyDescent="0.2">
      <c r="G13159" s="32"/>
      <c r="H13159" s="32"/>
      <c r="I13159" s="32"/>
      <c r="J13159" s="32"/>
      <c r="K13159" s="32"/>
      <c r="L13159" s="32"/>
    </row>
    <row r="13160" spans="7:12" x14ac:dyDescent="0.2">
      <c r="G13160" s="32"/>
      <c r="H13160" s="32"/>
      <c r="I13160" s="32"/>
      <c r="J13160" s="32"/>
      <c r="K13160" s="32"/>
      <c r="L13160" s="32"/>
    </row>
    <row r="13161" spans="7:12" x14ac:dyDescent="0.2">
      <c r="G13161" s="32"/>
      <c r="H13161" s="32"/>
      <c r="I13161" s="32"/>
      <c r="J13161" s="32"/>
      <c r="K13161" s="32"/>
      <c r="L13161" s="32"/>
    </row>
    <row r="13162" spans="7:12" x14ac:dyDescent="0.2">
      <c r="G13162" s="32"/>
      <c r="H13162" s="32"/>
      <c r="I13162" s="32"/>
      <c r="J13162" s="32"/>
      <c r="K13162" s="32"/>
      <c r="L13162" s="32"/>
    </row>
    <row r="13163" spans="7:12" x14ac:dyDescent="0.2">
      <c r="G13163" s="32"/>
      <c r="H13163" s="32"/>
      <c r="I13163" s="32"/>
      <c r="J13163" s="32"/>
      <c r="K13163" s="32"/>
      <c r="L13163" s="32"/>
    </row>
    <row r="13164" spans="7:12" x14ac:dyDescent="0.2">
      <c r="G13164" s="32"/>
      <c r="H13164" s="32"/>
      <c r="I13164" s="32"/>
      <c r="J13164" s="32"/>
      <c r="K13164" s="32"/>
      <c r="L13164" s="32"/>
    </row>
    <row r="13165" spans="7:12" x14ac:dyDescent="0.2">
      <c r="G13165" s="32"/>
      <c r="H13165" s="32"/>
      <c r="I13165" s="32"/>
      <c r="J13165" s="32"/>
      <c r="K13165" s="32"/>
      <c r="L13165" s="32"/>
    </row>
    <row r="13166" spans="7:12" x14ac:dyDescent="0.2">
      <c r="G13166" s="32"/>
      <c r="H13166" s="32"/>
      <c r="I13166" s="32"/>
      <c r="J13166" s="32"/>
      <c r="K13166" s="32"/>
      <c r="L13166" s="32"/>
    </row>
    <row r="13167" spans="7:12" x14ac:dyDescent="0.2">
      <c r="G13167" s="32"/>
      <c r="H13167" s="32"/>
      <c r="I13167" s="32"/>
      <c r="J13167" s="32"/>
      <c r="K13167" s="32"/>
      <c r="L13167" s="32"/>
    </row>
    <row r="13168" spans="7:12" x14ac:dyDescent="0.2">
      <c r="G13168" s="32"/>
      <c r="H13168" s="32"/>
      <c r="I13168" s="32"/>
      <c r="J13168" s="32"/>
      <c r="K13168" s="32"/>
      <c r="L13168" s="32"/>
    </row>
    <row r="13169" spans="7:12" x14ac:dyDescent="0.2">
      <c r="G13169" s="32"/>
      <c r="H13169" s="32"/>
      <c r="I13169" s="32"/>
      <c r="J13169" s="32"/>
      <c r="K13169" s="32"/>
      <c r="L13169" s="32"/>
    </row>
    <row r="13170" spans="7:12" x14ac:dyDescent="0.2">
      <c r="G13170" s="32"/>
      <c r="H13170" s="32"/>
      <c r="I13170" s="32"/>
      <c r="J13170" s="32"/>
      <c r="K13170" s="32"/>
      <c r="L13170" s="32"/>
    </row>
    <row r="13171" spans="7:12" x14ac:dyDescent="0.2">
      <c r="G13171" s="32"/>
      <c r="H13171" s="32"/>
      <c r="I13171" s="32"/>
      <c r="J13171" s="32"/>
      <c r="K13171" s="32"/>
      <c r="L13171" s="32"/>
    </row>
    <row r="13172" spans="7:12" x14ac:dyDescent="0.2">
      <c r="G13172" s="32"/>
      <c r="H13172" s="32"/>
      <c r="I13172" s="32"/>
      <c r="J13172" s="32"/>
      <c r="K13172" s="32"/>
      <c r="L13172" s="32"/>
    </row>
    <row r="13173" spans="7:12" x14ac:dyDescent="0.2">
      <c r="G13173" s="32"/>
      <c r="H13173" s="32"/>
      <c r="I13173" s="32"/>
      <c r="J13173" s="32"/>
      <c r="K13173" s="32"/>
      <c r="L13173" s="32"/>
    </row>
    <row r="13174" spans="7:12" x14ac:dyDescent="0.2">
      <c r="G13174" s="32"/>
      <c r="H13174" s="32"/>
      <c r="I13174" s="32"/>
      <c r="J13174" s="32"/>
      <c r="K13174" s="32"/>
      <c r="L13174" s="32"/>
    </row>
    <row r="13175" spans="7:12" x14ac:dyDescent="0.2">
      <c r="G13175" s="32"/>
      <c r="H13175" s="32"/>
      <c r="I13175" s="32"/>
      <c r="J13175" s="32"/>
      <c r="K13175" s="32"/>
      <c r="L13175" s="32"/>
    </row>
    <row r="13176" spans="7:12" x14ac:dyDescent="0.2">
      <c r="G13176" s="32"/>
      <c r="H13176" s="32"/>
      <c r="I13176" s="32"/>
      <c r="J13176" s="32"/>
      <c r="K13176" s="32"/>
      <c r="L13176" s="32"/>
    </row>
    <row r="13177" spans="7:12" x14ac:dyDescent="0.2">
      <c r="G13177" s="32"/>
      <c r="H13177" s="32"/>
      <c r="I13177" s="32"/>
      <c r="J13177" s="32"/>
      <c r="K13177" s="32"/>
      <c r="L13177" s="32"/>
    </row>
    <row r="13178" spans="7:12" x14ac:dyDescent="0.2">
      <c r="G13178" s="32"/>
      <c r="H13178" s="32"/>
      <c r="I13178" s="32"/>
      <c r="J13178" s="32"/>
      <c r="K13178" s="32"/>
      <c r="L13178" s="32"/>
    </row>
    <row r="13179" spans="7:12" x14ac:dyDescent="0.2">
      <c r="G13179" s="32"/>
      <c r="H13179" s="32"/>
      <c r="I13179" s="32"/>
      <c r="J13179" s="32"/>
      <c r="K13179" s="32"/>
      <c r="L13179" s="32"/>
    </row>
    <row r="13180" spans="7:12" x14ac:dyDescent="0.2">
      <c r="G13180" s="32"/>
      <c r="H13180" s="32"/>
      <c r="I13180" s="32"/>
      <c r="J13180" s="32"/>
      <c r="K13180" s="32"/>
      <c r="L13180" s="32"/>
    </row>
    <row r="13181" spans="7:12" x14ac:dyDescent="0.2">
      <c r="G13181" s="32"/>
      <c r="H13181" s="32"/>
      <c r="I13181" s="32"/>
      <c r="J13181" s="32"/>
      <c r="K13181" s="32"/>
      <c r="L13181" s="32"/>
    </row>
    <row r="13182" spans="7:12" x14ac:dyDescent="0.2">
      <c r="G13182" s="32"/>
      <c r="H13182" s="32"/>
      <c r="I13182" s="32"/>
      <c r="J13182" s="32"/>
      <c r="K13182" s="32"/>
      <c r="L13182" s="32"/>
    </row>
    <row r="13183" spans="7:12" x14ac:dyDescent="0.2">
      <c r="G13183" s="32"/>
      <c r="H13183" s="32"/>
      <c r="I13183" s="32"/>
      <c r="J13183" s="32"/>
      <c r="K13183" s="32"/>
      <c r="L13183" s="32"/>
    </row>
    <row r="13184" spans="7:12" x14ac:dyDescent="0.2">
      <c r="G13184" s="32"/>
      <c r="H13184" s="32"/>
      <c r="I13184" s="32"/>
      <c r="J13184" s="32"/>
      <c r="K13184" s="32"/>
      <c r="L13184" s="32"/>
    </row>
    <row r="13185" spans="7:12" x14ac:dyDescent="0.2">
      <c r="G13185" s="32"/>
      <c r="H13185" s="32"/>
      <c r="I13185" s="32"/>
      <c r="J13185" s="32"/>
      <c r="K13185" s="32"/>
      <c r="L13185" s="32"/>
    </row>
    <row r="13186" spans="7:12" x14ac:dyDescent="0.2">
      <c r="G13186" s="32"/>
      <c r="H13186" s="32"/>
      <c r="I13186" s="32"/>
      <c r="J13186" s="32"/>
      <c r="K13186" s="32"/>
      <c r="L13186" s="32"/>
    </row>
    <row r="13187" spans="7:12" x14ac:dyDescent="0.2">
      <c r="G13187" s="32"/>
      <c r="H13187" s="32"/>
      <c r="I13187" s="32"/>
      <c r="J13187" s="32"/>
      <c r="K13187" s="32"/>
      <c r="L13187" s="32"/>
    </row>
    <row r="13188" spans="7:12" x14ac:dyDescent="0.2">
      <c r="G13188" s="32"/>
      <c r="H13188" s="32"/>
      <c r="I13188" s="32"/>
      <c r="J13188" s="32"/>
      <c r="K13188" s="32"/>
      <c r="L13188" s="32"/>
    </row>
    <row r="13189" spans="7:12" x14ac:dyDescent="0.2">
      <c r="G13189" s="32"/>
      <c r="H13189" s="32"/>
      <c r="I13189" s="32"/>
      <c r="J13189" s="32"/>
      <c r="K13189" s="32"/>
      <c r="L13189" s="32"/>
    </row>
    <row r="13190" spans="7:12" x14ac:dyDescent="0.2">
      <c r="G13190" s="32"/>
      <c r="H13190" s="32"/>
      <c r="I13190" s="32"/>
      <c r="J13190" s="32"/>
      <c r="K13190" s="32"/>
      <c r="L13190" s="32"/>
    </row>
    <row r="13191" spans="7:12" x14ac:dyDescent="0.2">
      <c r="G13191" s="32"/>
      <c r="H13191" s="32"/>
      <c r="I13191" s="32"/>
      <c r="J13191" s="32"/>
      <c r="K13191" s="32"/>
      <c r="L13191" s="32"/>
    </row>
    <row r="13192" spans="7:12" x14ac:dyDescent="0.2">
      <c r="G13192" s="32"/>
      <c r="H13192" s="32"/>
      <c r="I13192" s="32"/>
      <c r="J13192" s="32"/>
      <c r="K13192" s="32"/>
      <c r="L13192" s="32"/>
    </row>
    <row r="13193" spans="7:12" x14ac:dyDescent="0.2">
      <c r="G13193" s="32"/>
      <c r="H13193" s="32"/>
      <c r="I13193" s="32"/>
      <c r="J13193" s="32"/>
      <c r="K13193" s="32"/>
      <c r="L13193" s="32"/>
    </row>
    <row r="13194" spans="7:12" x14ac:dyDescent="0.2">
      <c r="G13194" s="32"/>
      <c r="H13194" s="32"/>
      <c r="I13194" s="32"/>
      <c r="J13194" s="32"/>
      <c r="K13194" s="32"/>
      <c r="L13194" s="32"/>
    </row>
    <row r="13195" spans="7:12" x14ac:dyDescent="0.2">
      <c r="G13195" s="32"/>
      <c r="H13195" s="32"/>
      <c r="I13195" s="32"/>
      <c r="J13195" s="32"/>
      <c r="K13195" s="32"/>
      <c r="L13195" s="32"/>
    </row>
    <row r="13196" spans="7:12" x14ac:dyDescent="0.2">
      <c r="G13196" s="32"/>
      <c r="H13196" s="32"/>
      <c r="I13196" s="32"/>
      <c r="J13196" s="32"/>
      <c r="K13196" s="32"/>
      <c r="L13196" s="32"/>
    </row>
    <row r="13197" spans="7:12" x14ac:dyDescent="0.2">
      <c r="G13197" s="32"/>
      <c r="H13197" s="32"/>
      <c r="I13197" s="32"/>
      <c r="J13197" s="32"/>
      <c r="K13197" s="32"/>
      <c r="L13197" s="32"/>
    </row>
    <row r="13198" spans="7:12" x14ac:dyDescent="0.2">
      <c r="G13198" s="32"/>
      <c r="H13198" s="32"/>
      <c r="I13198" s="32"/>
      <c r="J13198" s="32"/>
      <c r="K13198" s="32"/>
      <c r="L13198" s="32"/>
    </row>
    <row r="13199" spans="7:12" x14ac:dyDescent="0.2">
      <c r="G13199" s="32"/>
      <c r="H13199" s="32"/>
      <c r="I13199" s="32"/>
      <c r="J13199" s="32"/>
      <c r="K13199" s="32"/>
      <c r="L13199" s="32"/>
    </row>
    <row r="13200" spans="7:12" x14ac:dyDescent="0.2">
      <c r="G13200" s="32"/>
      <c r="H13200" s="32"/>
      <c r="I13200" s="32"/>
      <c r="J13200" s="32"/>
      <c r="K13200" s="32"/>
      <c r="L13200" s="32"/>
    </row>
    <row r="13201" spans="7:12" x14ac:dyDescent="0.2">
      <c r="G13201" s="32"/>
      <c r="H13201" s="32"/>
      <c r="I13201" s="32"/>
      <c r="J13201" s="32"/>
      <c r="K13201" s="32"/>
      <c r="L13201" s="32"/>
    </row>
    <row r="13202" spans="7:12" x14ac:dyDescent="0.2">
      <c r="G13202" s="32"/>
      <c r="H13202" s="32"/>
      <c r="I13202" s="32"/>
      <c r="J13202" s="32"/>
      <c r="K13202" s="32"/>
      <c r="L13202" s="32"/>
    </row>
    <row r="13203" spans="7:12" x14ac:dyDescent="0.2">
      <c r="G13203" s="32"/>
      <c r="H13203" s="32"/>
      <c r="I13203" s="32"/>
      <c r="J13203" s="32"/>
      <c r="K13203" s="32"/>
      <c r="L13203" s="32"/>
    </row>
    <row r="13204" spans="7:12" x14ac:dyDescent="0.2">
      <c r="G13204" s="32"/>
      <c r="H13204" s="32"/>
      <c r="I13204" s="32"/>
      <c r="J13204" s="32"/>
      <c r="K13204" s="32"/>
      <c r="L13204" s="32"/>
    </row>
    <row r="13205" spans="7:12" x14ac:dyDescent="0.2">
      <c r="G13205" s="32"/>
      <c r="H13205" s="32"/>
      <c r="I13205" s="32"/>
      <c r="J13205" s="32"/>
      <c r="K13205" s="32"/>
      <c r="L13205" s="32"/>
    </row>
    <row r="13206" spans="7:12" x14ac:dyDescent="0.2">
      <c r="G13206" s="32"/>
      <c r="H13206" s="32"/>
      <c r="I13206" s="32"/>
      <c r="J13206" s="32"/>
      <c r="K13206" s="32"/>
      <c r="L13206" s="32"/>
    </row>
    <row r="13207" spans="7:12" x14ac:dyDescent="0.2">
      <c r="G13207" s="32"/>
      <c r="H13207" s="32"/>
      <c r="I13207" s="32"/>
      <c r="J13207" s="32"/>
      <c r="K13207" s="32"/>
      <c r="L13207" s="32"/>
    </row>
    <row r="13208" spans="7:12" x14ac:dyDescent="0.2">
      <c r="G13208" s="32"/>
      <c r="H13208" s="32"/>
      <c r="I13208" s="32"/>
      <c r="J13208" s="32"/>
      <c r="K13208" s="32"/>
      <c r="L13208" s="32"/>
    </row>
    <row r="13209" spans="7:12" x14ac:dyDescent="0.2">
      <c r="G13209" s="32"/>
      <c r="H13209" s="32"/>
      <c r="I13209" s="32"/>
      <c r="J13209" s="32"/>
      <c r="K13209" s="32"/>
      <c r="L13209" s="32"/>
    </row>
    <row r="13210" spans="7:12" x14ac:dyDescent="0.2">
      <c r="G13210" s="32"/>
      <c r="H13210" s="32"/>
      <c r="I13210" s="32"/>
      <c r="J13210" s="32"/>
      <c r="K13210" s="32"/>
      <c r="L13210" s="32"/>
    </row>
    <row r="13211" spans="7:12" x14ac:dyDescent="0.2">
      <c r="G13211" s="32"/>
      <c r="H13211" s="32"/>
      <c r="I13211" s="32"/>
      <c r="J13211" s="32"/>
      <c r="K13211" s="32"/>
      <c r="L13211" s="32"/>
    </row>
    <row r="13212" spans="7:12" x14ac:dyDescent="0.2">
      <c r="G13212" s="32"/>
      <c r="H13212" s="32"/>
      <c r="I13212" s="32"/>
      <c r="J13212" s="32"/>
      <c r="K13212" s="32"/>
      <c r="L13212" s="32"/>
    </row>
    <row r="13213" spans="7:12" x14ac:dyDescent="0.2">
      <c r="G13213" s="32"/>
      <c r="H13213" s="32"/>
      <c r="I13213" s="32"/>
      <c r="J13213" s="32"/>
      <c r="K13213" s="32"/>
      <c r="L13213" s="32"/>
    </row>
    <row r="13214" spans="7:12" x14ac:dyDescent="0.2">
      <c r="G13214" s="32"/>
      <c r="H13214" s="32"/>
      <c r="I13214" s="32"/>
      <c r="J13214" s="32"/>
      <c r="K13214" s="32"/>
      <c r="L13214" s="32"/>
    </row>
    <row r="13215" spans="7:12" x14ac:dyDescent="0.2">
      <c r="G13215" s="32"/>
      <c r="H13215" s="32"/>
      <c r="I13215" s="32"/>
      <c r="J13215" s="32"/>
      <c r="K13215" s="32"/>
      <c r="L13215" s="32"/>
    </row>
    <row r="13216" spans="7:12" x14ac:dyDescent="0.2">
      <c r="G13216" s="32"/>
      <c r="H13216" s="32"/>
      <c r="I13216" s="32"/>
      <c r="J13216" s="32"/>
      <c r="K13216" s="32"/>
      <c r="L13216" s="32"/>
    </row>
    <row r="13217" spans="7:12" x14ac:dyDescent="0.2">
      <c r="G13217" s="32"/>
      <c r="H13217" s="32"/>
      <c r="I13217" s="32"/>
      <c r="J13217" s="32"/>
      <c r="K13217" s="32"/>
      <c r="L13217" s="32"/>
    </row>
    <row r="13218" spans="7:12" x14ac:dyDescent="0.2">
      <c r="G13218" s="32"/>
      <c r="H13218" s="32"/>
      <c r="I13218" s="32"/>
      <c r="J13218" s="32"/>
      <c r="K13218" s="32"/>
      <c r="L13218" s="32"/>
    </row>
    <row r="13219" spans="7:12" x14ac:dyDescent="0.2">
      <c r="G13219" s="32"/>
      <c r="H13219" s="32"/>
      <c r="I13219" s="32"/>
      <c r="J13219" s="32"/>
      <c r="K13219" s="32"/>
      <c r="L13219" s="32"/>
    </row>
    <row r="13220" spans="7:12" x14ac:dyDescent="0.2">
      <c r="G13220" s="32"/>
      <c r="H13220" s="32"/>
      <c r="I13220" s="32"/>
      <c r="J13220" s="32"/>
      <c r="K13220" s="32"/>
      <c r="L13220" s="32"/>
    </row>
    <row r="13221" spans="7:12" x14ac:dyDescent="0.2">
      <c r="G13221" s="32"/>
      <c r="H13221" s="32"/>
      <c r="I13221" s="32"/>
      <c r="J13221" s="32"/>
      <c r="K13221" s="32"/>
      <c r="L13221" s="32"/>
    </row>
    <row r="13222" spans="7:12" x14ac:dyDescent="0.2">
      <c r="G13222" s="32"/>
      <c r="H13222" s="32"/>
      <c r="I13222" s="32"/>
      <c r="J13222" s="32"/>
      <c r="K13222" s="32"/>
      <c r="L13222" s="32"/>
    </row>
    <row r="13223" spans="7:12" x14ac:dyDescent="0.2">
      <c r="G13223" s="32"/>
      <c r="H13223" s="32"/>
      <c r="I13223" s="32"/>
      <c r="J13223" s="32"/>
      <c r="K13223" s="32"/>
      <c r="L13223" s="32"/>
    </row>
    <row r="13224" spans="7:12" x14ac:dyDescent="0.2">
      <c r="G13224" s="32"/>
      <c r="H13224" s="32"/>
      <c r="I13224" s="32"/>
      <c r="J13224" s="32"/>
      <c r="K13224" s="32"/>
      <c r="L13224" s="32"/>
    </row>
    <row r="13225" spans="7:12" x14ac:dyDescent="0.2">
      <c r="G13225" s="32"/>
      <c r="H13225" s="32"/>
      <c r="I13225" s="32"/>
      <c r="J13225" s="32"/>
      <c r="K13225" s="32"/>
      <c r="L13225" s="32"/>
    </row>
    <row r="13226" spans="7:12" x14ac:dyDescent="0.2">
      <c r="G13226" s="32"/>
      <c r="H13226" s="32"/>
      <c r="I13226" s="32"/>
      <c r="J13226" s="32"/>
      <c r="K13226" s="32"/>
      <c r="L13226" s="32"/>
    </row>
    <row r="13227" spans="7:12" x14ac:dyDescent="0.2">
      <c r="G13227" s="32"/>
      <c r="H13227" s="32"/>
      <c r="I13227" s="32"/>
      <c r="J13227" s="32"/>
      <c r="K13227" s="32"/>
      <c r="L13227" s="32"/>
    </row>
    <row r="13228" spans="7:12" x14ac:dyDescent="0.2">
      <c r="G13228" s="32"/>
      <c r="H13228" s="32"/>
      <c r="I13228" s="32"/>
      <c r="J13228" s="32"/>
      <c r="K13228" s="32"/>
      <c r="L13228" s="32"/>
    </row>
    <row r="13229" spans="7:12" x14ac:dyDescent="0.2">
      <c r="G13229" s="32"/>
      <c r="H13229" s="32"/>
      <c r="I13229" s="32"/>
      <c r="J13229" s="32"/>
      <c r="K13229" s="32"/>
      <c r="L13229" s="32"/>
    </row>
    <row r="13230" spans="7:12" x14ac:dyDescent="0.2">
      <c r="G13230" s="32"/>
      <c r="H13230" s="32"/>
      <c r="I13230" s="32"/>
      <c r="J13230" s="32"/>
      <c r="K13230" s="32"/>
      <c r="L13230" s="32"/>
    </row>
    <row r="13231" spans="7:12" x14ac:dyDescent="0.2">
      <c r="G13231" s="32"/>
      <c r="H13231" s="32"/>
      <c r="I13231" s="32"/>
      <c r="J13231" s="32"/>
      <c r="K13231" s="32"/>
      <c r="L13231" s="32"/>
    </row>
    <row r="13232" spans="7:12" x14ac:dyDescent="0.2">
      <c r="G13232" s="32"/>
      <c r="H13232" s="32"/>
      <c r="I13232" s="32"/>
      <c r="J13232" s="32"/>
      <c r="K13232" s="32"/>
      <c r="L13232" s="32"/>
    </row>
    <row r="13233" spans="7:12" x14ac:dyDescent="0.2">
      <c r="G13233" s="32"/>
      <c r="H13233" s="32"/>
      <c r="I13233" s="32"/>
      <c r="J13233" s="32"/>
      <c r="K13233" s="32"/>
      <c r="L13233" s="32"/>
    </row>
    <row r="13234" spans="7:12" x14ac:dyDescent="0.2">
      <c r="G13234" s="32"/>
      <c r="H13234" s="32"/>
      <c r="I13234" s="32"/>
      <c r="J13234" s="32"/>
      <c r="K13234" s="32"/>
      <c r="L13234" s="32"/>
    </row>
    <row r="13235" spans="7:12" x14ac:dyDescent="0.2">
      <c r="G13235" s="32"/>
      <c r="H13235" s="32"/>
      <c r="I13235" s="32"/>
      <c r="J13235" s="32"/>
      <c r="K13235" s="32"/>
      <c r="L13235" s="32"/>
    </row>
    <row r="13236" spans="7:12" x14ac:dyDescent="0.2">
      <c r="G13236" s="32"/>
      <c r="H13236" s="32"/>
      <c r="I13236" s="32"/>
      <c r="J13236" s="32"/>
      <c r="K13236" s="32"/>
      <c r="L13236" s="32"/>
    </row>
    <row r="13237" spans="7:12" x14ac:dyDescent="0.2">
      <c r="G13237" s="32"/>
      <c r="H13237" s="32"/>
      <c r="I13237" s="32"/>
      <c r="J13237" s="32"/>
      <c r="K13237" s="32"/>
      <c r="L13237" s="32"/>
    </row>
    <row r="13238" spans="7:12" x14ac:dyDescent="0.2">
      <c r="G13238" s="32"/>
      <c r="H13238" s="32"/>
      <c r="I13238" s="32"/>
      <c r="J13238" s="32"/>
      <c r="K13238" s="32"/>
      <c r="L13238" s="32"/>
    </row>
    <row r="13239" spans="7:12" x14ac:dyDescent="0.2">
      <c r="G13239" s="32"/>
      <c r="H13239" s="32"/>
      <c r="I13239" s="32"/>
      <c r="J13239" s="32"/>
      <c r="K13239" s="32"/>
      <c r="L13239" s="32"/>
    </row>
    <row r="13240" spans="7:12" x14ac:dyDescent="0.2">
      <c r="G13240" s="32"/>
      <c r="H13240" s="32"/>
      <c r="I13240" s="32"/>
      <c r="J13240" s="32"/>
      <c r="K13240" s="32"/>
      <c r="L13240" s="32"/>
    </row>
    <row r="13241" spans="7:12" x14ac:dyDescent="0.2">
      <c r="G13241" s="32"/>
      <c r="H13241" s="32"/>
      <c r="I13241" s="32"/>
      <c r="J13241" s="32"/>
      <c r="K13241" s="32"/>
      <c r="L13241" s="32"/>
    </row>
    <row r="13242" spans="7:12" x14ac:dyDescent="0.2">
      <c r="G13242" s="32"/>
      <c r="H13242" s="32"/>
      <c r="I13242" s="32"/>
      <c r="J13242" s="32"/>
      <c r="K13242" s="32"/>
      <c r="L13242" s="32"/>
    </row>
    <row r="13243" spans="7:12" x14ac:dyDescent="0.2">
      <c r="G13243" s="32"/>
      <c r="H13243" s="32"/>
      <c r="I13243" s="32"/>
      <c r="J13243" s="32"/>
      <c r="K13243" s="32"/>
      <c r="L13243" s="32"/>
    </row>
    <row r="13244" spans="7:12" x14ac:dyDescent="0.2">
      <c r="G13244" s="32"/>
      <c r="H13244" s="32"/>
      <c r="I13244" s="32"/>
      <c r="J13244" s="32"/>
      <c r="K13244" s="32"/>
      <c r="L13244" s="32"/>
    </row>
    <row r="13245" spans="7:12" x14ac:dyDescent="0.2">
      <c r="G13245" s="32"/>
      <c r="H13245" s="32"/>
      <c r="I13245" s="32"/>
      <c r="J13245" s="32"/>
      <c r="K13245" s="32"/>
      <c r="L13245" s="32"/>
    </row>
    <row r="13246" spans="7:12" x14ac:dyDescent="0.2">
      <c r="G13246" s="32"/>
      <c r="H13246" s="32"/>
      <c r="I13246" s="32"/>
      <c r="J13246" s="32"/>
      <c r="K13246" s="32"/>
      <c r="L13246" s="32"/>
    </row>
    <row r="13247" spans="7:12" x14ac:dyDescent="0.2">
      <c r="G13247" s="32"/>
      <c r="H13247" s="32"/>
      <c r="I13247" s="32"/>
      <c r="J13247" s="32"/>
      <c r="K13247" s="32"/>
      <c r="L13247" s="32"/>
    </row>
    <row r="13248" spans="7:12" x14ac:dyDescent="0.2">
      <c r="G13248" s="32"/>
      <c r="H13248" s="32"/>
      <c r="I13248" s="32"/>
      <c r="J13248" s="32"/>
      <c r="K13248" s="32"/>
      <c r="L13248" s="32"/>
    </row>
    <row r="13249" spans="7:12" x14ac:dyDescent="0.2">
      <c r="G13249" s="32"/>
      <c r="H13249" s="32"/>
      <c r="I13249" s="32"/>
      <c r="J13249" s="32"/>
      <c r="K13249" s="32"/>
      <c r="L13249" s="32"/>
    </row>
    <row r="13250" spans="7:12" x14ac:dyDescent="0.2">
      <c r="G13250" s="32"/>
      <c r="H13250" s="32"/>
      <c r="I13250" s="32"/>
      <c r="J13250" s="32"/>
      <c r="K13250" s="32"/>
      <c r="L13250" s="32"/>
    </row>
    <row r="13251" spans="7:12" x14ac:dyDescent="0.2">
      <c r="G13251" s="32"/>
      <c r="H13251" s="32"/>
      <c r="I13251" s="32"/>
      <c r="J13251" s="32"/>
      <c r="K13251" s="32"/>
      <c r="L13251" s="32"/>
    </row>
    <row r="13252" spans="7:12" x14ac:dyDescent="0.2">
      <c r="G13252" s="32"/>
      <c r="H13252" s="32"/>
      <c r="I13252" s="32"/>
      <c r="J13252" s="32"/>
      <c r="K13252" s="32"/>
      <c r="L13252" s="32"/>
    </row>
    <row r="13253" spans="7:12" x14ac:dyDescent="0.2">
      <c r="G13253" s="32"/>
      <c r="H13253" s="32"/>
      <c r="I13253" s="32"/>
      <c r="J13253" s="32"/>
      <c r="K13253" s="32"/>
      <c r="L13253" s="32"/>
    </row>
    <row r="13254" spans="7:12" x14ac:dyDescent="0.2">
      <c r="G13254" s="32"/>
      <c r="H13254" s="32"/>
      <c r="I13254" s="32"/>
      <c r="J13254" s="32"/>
      <c r="K13254" s="32"/>
      <c r="L13254" s="32"/>
    </row>
    <row r="13255" spans="7:12" x14ac:dyDescent="0.2">
      <c r="G13255" s="32"/>
      <c r="H13255" s="32"/>
      <c r="I13255" s="32"/>
      <c r="J13255" s="32"/>
      <c r="K13255" s="32"/>
      <c r="L13255" s="32"/>
    </row>
    <row r="13256" spans="7:12" x14ac:dyDescent="0.2">
      <c r="G13256" s="32"/>
      <c r="H13256" s="32"/>
      <c r="I13256" s="32"/>
      <c r="J13256" s="32"/>
      <c r="K13256" s="32"/>
      <c r="L13256" s="32"/>
    </row>
    <row r="13257" spans="7:12" x14ac:dyDescent="0.2">
      <c r="G13257" s="32"/>
      <c r="H13257" s="32"/>
      <c r="I13257" s="32"/>
      <c r="J13257" s="32"/>
      <c r="K13257" s="32"/>
      <c r="L13257" s="32"/>
    </row>
    <row r="13258" spans="7:12" x14ac:dyDescent="0.2">
      <c r="G13258" s="32"/>
      <c r="H13258" s="32"/>
      <c r="I13258" s="32"/>
      <c r="J13258" s="32"/>
      <c r="K13258" s="32"/>
      <c r="L13258" s="32"/>
    </row>
    <row r="13259" spans="7:12" x14ac:dyDescent="0.2">
      <c r="G13259" s="32"/>
      <c r="H13259" s="32"/>
      <c r="I13259" s="32"/>
      <c r="J13259" s="32"/>
      <c r="K13259" s="32"/>
      <c r="L13259" s="32"/>
    </row>
    <row r="13260" spans="7:12" x14ac:dyDescent="0.2">
      <c r="G13260" s="32"/>
      <c r="H13260" s="32"/>
      <c r="I13260" s="32"/>
      <c r="J13260" s="32"/>
      <c r="K13260" s="32"/>
      <c r="L13260" s="32"/>
    </row>
    <row r="13261" spans="7:12" x14ac:dyDescent="0.2">
      <c r="G13261" s="32"/>
      <c r="H13261" s="32"/>
      <c r="I13261" s="32"/>
      <c r="J13261" s="32"/>
      <c r="K13261" s="32"/>
      <c r="L13261" s="32"/>
    </row>
    <row r="13262" spans="7:12" x14ac:dyDescent="0.2">
      <c r="G13262" s="32"/>
      <c r="H13262" s="32"/>
      <c r="I13262" s="32"/>
      <c r="J13262" s="32"/>
      <c r="K13262" s="32"/>
      <c r="L13262" s="32"/>
    </row>
    <row r="13263" spans="7:12" x14ac:dyDescent="0.2">
      <c r="G13263" s="32"/>
      <c r="H13263" s="32"/>
      <c r="I13263" s="32"/>
      <c r="J13263" s="32"/>
      <c r="K13263" s="32"/>
      <c r="L13263" s="32"/>
    </row>
    <row r="13264" spans="7:12" x14ac:dyDescent="0.2">
      <c r="G13264" s="32"/>
      <c r="H13264" s="32"/>
      <c r="I13264" s="32"/>
      <c r="J13264" s="32"/>
      <c r="K13264" s="32"/>
      <c r="L13264" s="32"/>
    </row>
    <row r="13265" spans="7:12" x14ac:dyDescent="0.2">
      <c r="G13265" s="32"/>
      <c r="H13265" s="32"/>
      <c r="I13265" s="32"/>
      <c r="J13265" s="32"/>
      <c r="K13265" s="32"/>
      <c r="L13265" s="32"/>
    </row>
    <row r="13266" spans="7:12" x14ac:dyDescent="0.2">
      <c r="G13266" s="32"/>
      <c r="H13266" s="32"/>
      <c r="I13266" s="32"/>
      <c r="J13266" s="32"/>
      <c r="K13266" s="32"/>
      <c r="L13266" s="32"/>
    </row>
    <row r="13267" spans="7:12" x14ac:dyDescent="0.2">
      <c r="G13267" s="32"/>
      <c r="H13267" s="32"/>
      <c r="I13267" s="32"/>
      <c r="J13267" s="32"/>
      <c r="K13267" s="32"/>
      <c r="L13267" s="32"/>
    </row>
    <row r="13268" spans="7:12" x14ac:dyDescent="0.2">
      <c r="G13268" s="32"/>
      <c r="H13268" s="32"/>
      <c r="I13268" s="32"/>
      <c r="J13268" s="32"/>
      <c r="K13268" s="32"/>
      <c r="L13268" s="32"/>
    </row>
    <row r="13269" spans="7:12" x14ac:dyDescent="0.2">
      <c r="G13269" s="32"/>
      <c r="H13269" s="32"/>
      <c r="I13269" s="32"/>
      <c r="J13269" s="32"/>
      <c r="K13269" s="32"/>
      <c r="L13269" s="32"/>
    </row>
    <row r="13270" spans="7:12" x14ac:dyDescent="0.2">
      <c r="G13270" s="32"/>
      <c r="H13270" s="32"/>
      <c r="I13270" s="32"/>
      <c r="J13270" s="32"/>
      <c r="K13270" s="32"/>
      <c r="L13270" s="32"/>
    </row>
    <row r="13271" spans="7:12" x14ac:dyDescent="0.2">
      <c r="G13271" s="32"/>
      <c r="H13271" s="32"/>
      <c r="I13271" s="32"/>
      <c r="J13271" s="32"/>
      <c r="K13271" s="32"/>
      <c r="L13271" s="32"/>
    </row>
    <row r="13272" spans="7:12" x14ac:dyDescent="0.2">
      <c r="G13272" s="32"/>
      <c r="H13272" s="32"/>
      <c r="I13272" s="32"/>
      <c r="J13272" s="32"/>
      <c r="K13272" s="32"/>
      <c r="L13272" s="32"/>
    </row>
    <row r="13273" spans="7:12" x14ac:dyDescent="0.2">
      <c r="G13273" s="32"/>
      <c r="H13273" s="32"/>
      <c r="I13273" s="32"/>
      <c r="J13273" s="32"/>
      <c r="K13273" s="32"/>
      <c r="L13273" s="32"/>
    </row>
    <row r="13274" spans="7:12" x14ac:dyDescent="0.2">
      <c r="G13274" s="32"/>
      <c r="H13274" s="32"/>
      <c r="I13274" s="32"/>
      <c r="J13274" s="32"/>
      <c r="K13274" s="32"/>
      <c r="L13274" s="32"/>
    </row>
    <row r="13275" spans="7:12" x14ac:dyDescent="0.2">
      <c r="G13275" s="32"/>
      <c r="H13275" s="32"/>
      <c r="I13275" s="32"/>
      <c r="J13275" s="32"/>
      <c r="K13275" s="32"/>
      <c r="L13275" s="32"/>
    </row>
    <row r="13276" spans="7:12" x14ac:dyDescent="0.2">
      <c r="G13276" s="32"/>
      <c r="H13276" s="32"/>
      <c r="I13276" s="32"/>
      <c r="J13276" s="32"/>
      <c r="K13276" s="32"/>
      <c r="L13276" s="32"/>
    </row>
    <row r="13277" spans="7:12" x14ac:dyDescent="0.2">
      <c r="G13277" s="32"/>
      <c r="H13277" s="32"/>
      <c r="I13277" s="32"/>
      <c r="J13277" s="32"/>
      <c r="K13277" s="32"/>
      <c r="L13277" s="32"/>
    </row>
    <row r="13278" spans="7:12" x14ac:dyDescent="0.2">
      <c r="G13278" s="32"/>
      <c r="H13278" s="32"/>
      <c r="I13278" s="32"/>
      <c r="J13278" s="32"/>
      <c r="K13278" s="32"/>
      <c r="L13278" s="32"/>
    </row>
    <row r="13279" spans="7:12" x14ac:dyDescent="0.2">
      <c r="G13279" s="32"/>
      <c r="H13279" s="32"/>
      <c r="I13279" s="32"/>
      <c r="J13279" s="32"/>
      <c r="K13279" s="32"/>
      <c r="L13279" s="32"/>
    </row>
    <row r="13280" spans="7:12" x14ac:dyDescent="0.2">
      <c r="G13280" s="32"/>
      <c r="H13280" s="32"/>
      <c r="I13280" s="32"/>
      <c r="J13280" s="32"/>
      <c r="K13280" s="32"/>
      <c r="L13280" s="32"/>
    </row>
    <row r="13281" spans="7:12" x14ac:dyDescent="0.2">
      <c r="G13281" s="32"/>
      <c r="H13281" s="32"/>
      <c r="I13281" s="32"/>
      <c r="J13281" s="32"/>
      <c r="K13281" s="32"/>
      <c r="L13281" s="32"/>
    </row>
    <row r="13282" spans="7:12" x14ac:dyDescent="0.2">
      <c r="G13282" s="32"/>
      <c r="H13282" s="32"/>
      <c r="I13282" s="32"/>
      <c r="J13282" s="32"/>
      <c r="K13282" s="32"/>
      <c r="L13282" s="32"/>
    </row>
    <row r="13283" spans="7:12" x14ac:dyDescent="0.2">
      <c r="G13283" s="32"/>
      <c r="H13283" s="32"/>
      <c r="I13283" s="32"/>
      <c r="J13283" s="32"/>
      <c r="K13283" s="32"/>
      <c r="L13283" s="32"/>
    </row>
    <row r="13284" spans="7:12" x14ac:dyDescent="0.2">
      <c r="G13284" s="32"/>
      <c r="H13284" s="32"/>
      <c r="I13284" s="32"/>
      <c r="J13284" s="32"/>
      <c r="K13284" s="32"/>
      <c r="L13284" s="32"/>
    </row>
    <row r="13285" spans="7:12" x14ac:dyDescent="0.2">
      <c r="G13285" s="32"/>
      <c r="H13285" s="32"/>
      <c r="I13285" s="32"/>
      <c r="J13285" s="32"/>
      <c r="K13285" s="32"/>
      <c r="L13285" s="32"/>
    </row>
    <row r="13286" spans="7:12" x14ac:dyDescent="0.2">
      <c r="G13286" s="32"/>
      <c r="H13286" s="32"/>
      <c r="I13286" s="32"/>
      <c r="J13286" s="32"/>
      <c r="K13286" s="32"/>
      <c r="L13286" s="32"/>
    </row>
    <row r="13287" spans="7:12" x14ac:dyDescent="0.2">
      <c r="G13287" s="32"/>
      <c r="H13287" s="32"/>
      <c r="I13287" s="32"/>
      <c r="J13287" s="32"/>
      <c r="K13287" s="32"/>
      <c r="L13287" s="32"/>
    </row>
    <row r="13288" spans="7:12" x14ac:dyDescent="0.2">
      <c r="G13288" s="32"/>
      <c r="H13288" s="32"/>
      <c r="I13288" s="32"/>
      <c r="J13288" s="32"/>
      <c r="K13288" s="32"/>
      <c r="L13288" s="32"/>
    </row>
    <row r="13289" spans="7:12" x14ac:dyDescent="0.2">
      <c r="G13289" s="32"/>
      <c r="H13289" s="32"/>
      <c r="I13289" s="32"/>
      <c r="J13289" s="32"/>
      <c r="K13289" s="32"/>
      <c r="L13289" s="32"/>
    </row>
    <row r="13290" spans="7:12" x14ac:dyDescent="0.2">
      <c r="G13290" s="32"/>
      <c r="H13290" s="32"/>
      <c r="I13290" s="32"/>
      <c r="J13290" s="32"/>
      <c r="K13290" s="32"/>
      <c r="L13290" s="32"/>
    </row>
    <row r="13291" spans="7:12" x14ac:dyDescent="0.2">
      <c r="G13291" s="32"/>
      <c r="H13291" s="32"/>
      <c r="I13291" s="32"/>
      <c r="J13291" s="32"/>
      <c r="K13291" s="32"/>
      <c r="L13291" s="32"/>
    </row>
    <row r="13292" spans="7:12" x14ac:dyDescent="0.2">
      <c r="G13292" s="32"/>
      <c r="H13292" s="32"/>
      <c r="I13292" s="32"/>
      <c r="J13292" s="32"/>
      <c r="K13292" s="32"/>
      <c r="L13292" s="32"/>
    </row>
    <row r="13293" spans="7:12" x14ac:dyDescent="0.2">
      <c r="G13293" s="32"/>
      <c r="H13293" s="32"/>
      <c r="I13293" s="32"/>
      <c r="J13293" s="32"/>
      <c r="K13293" s="32"/>
      <c r="L13293" s="32"/>
    </row>
    <row r="13294" spans="7:12" x14ac:dyDescent="0.2">
      <c r="G13294" s="32"/>
      <c r="H13294" s="32"/>
      <c r="I13294" s="32"/>
      <c r="J13294" s="32"/>
      <c r="K13294" s="32"/>
      <c r="L13294" s="32"/>
    </row>
    <row r="13295" spans="7:12" x14ac:dyDescent="0.2">
      <c r="G13295" s="32"/>
      <c r="H13295" s="32"/>
      <c r="I13295" s="32"/>
      <c r="J13295" s="32"/>
      <c r="K13295" s="32"/>
      <c r="L13295" s="32"/>
    </row>
    <row r="13296" spans="7:12" x14ac:dyDescent="0.2">
      <c r="G13296" s="32"/>
      <c r="H13296" s="32"/>
      <c r="I13296" s="32"/>
      <c r="J13296" s="32"/>
      <c r="K13296" s="32"/>
      <c r="L13296" s="32"/>
    </row>
    <row r="13297" spans="7:12" x14ac:dyDescent="0.2">
      <c r="G13297" s="32"/>
      <c r="H13297" s="32"/>
      <c r="I13297" s="32"/>
      <c r="J13297" s="32"/>
      <c r="K13297" s="32"/>
      <c r="L13297" s="32"/>
    </row>
    <row r="13298" spans="7:12" x14ac:dyDescent="0.2">
      <c r="G13298" s="32"/>
      <c r="H13298" s="32"/>
      <c r="I13298" s="32"/>
      <c r="J13298" s="32"/>
      <c r="K13298" s="32"/>
      <c r="L13298" s="32"/>
    </row>
    <row r="13299" spans="7:12" x14ac:dyDescent="0.2">
      <c r="G13299" s="32"/>
      <c r="H13299" s="32"/>
      <c r="I13299" s="32"/>
      <c r="J13299" s="32"/>
      <c r="K13299" s="32"/>
      <c r="L13299" s="32"/>
    </row>
    <row r="13300" spans="7:12" x14ac:dyDescent="0.2">
      <c r="G13300" s="32"/>
      <c r="H13300" s="32"/>
      <c r="I13300" s="32"/>
      <c r="J13300" s="32"/>
      <c r="K13300" s="32"/>
      <c r="L13300" s="32"/>
    </row>
    <row r="13301" spans="7:12" x14ac:dyDescent="0.2">
      <c r="G13301" s="32"/>
      <c r="H13301" s="32"/>
      <c r="I13301" s="32"/>
      <c r="J13301" s="32"/>
      <c r="K13301" s="32"/>
      <c r="L13301" s="32"/>
    </row>
    <row r="13302" spans="7:12" x14ac:dyDescent="0.2">
      <c r="G13302" s="32"/>
      <c r="H13302" s="32"/>
      <c r="I13302" s="32"/>
      <c r="J13302" s="32"/>
      <c r="K13302" s="32"/>
      <c r="L13302" s="32"/>
    </row>
    <row r="13303" spans="7:12" x14ac:dyDescent="0.2">
      <c r="G13303" s="32"/>
      <c r="H13303" s="32"/>
      <c r="I13303" s="32"/>
      <c r="J13303" s="32"/>
      <c r="K13303" s="32"/>
      <c r="L13303" s="32"/>
    </row>
    <row r="13304" spans="7:12" x14ac:dyDescent="0.2">
      <c r="G13304" s="32"/>
      <c r="H13304" s="32"/>
      <c r="I13304" s="32"/>
      <c r="J13304" s="32"/>
      <c r="K13304" s="32"/>
      <c r="L13304" s="32"/>
    </row>
    <row r="13305" spans="7:12" x14ac:dyDescent="0.2">
      <c r="G13305" s="32"/>
      <c r="H13305" s="32"/>
      <c r="I13305" s="32"/>
      <c r="J13305" s="32"/>
      <c r="K13305" s="32"/>
      <c r="L13305" s="32"/>
    </row>
    <row r="13306" spans="7:12" x14ac:dyDescent="0.2">
      <c r="G13306" s="32"/>
      <c r="H13306" s="32"/>
      <c r="I13306" s="32"/>
      <c r="J13306" s="32"/>
      <c r="K13306" s="32"/>
      <c r="L13306" s="32"/>
    </row>
    <row r="13307" spans="7:12" x14ac:dyDescent="0.2">
      <c r="G13307" s="32"/>
      <c r="H13307" s="32"/>
      <c r="I13307" s="32"/>
      <c r="J13307" s="32"/>
      <c r="K13307" s="32"/>
      <c r="L13307" s="32"/>
    </row>
    <row r="13308" spans="7:12" x14ac:dyDescent="0.2">
      <c r="G13308" s="32"/>
      <c r="H13308" s="32"/>
      <c r="I13308" s="32"/>
      <c r="J13308" s="32"/>
      <c r="K13308" s="32"/>
      <c r="L13308" s="32"/>
    </row>
    <row r="13309" spans="7:12" x14ac:dyDescent="0.2">
      <c r="G13309" s="32"/>
      <c r="H13309" s="32"/>
      <c r="I13309" s="32"/>
      <c r="J13309" s="32"/>
      <c r="K13309" s="32"/>
      <c r="L13309" s="32"/>
    </row>
    <row r="13310" spans="7:12" x14ac:dyDescent="0.2">
      <c r="G13310" s="32"/>
      <c r="H13310" s="32"/>
      <c r="I13310" s="32"/>
      <c r="J13310" s="32"/>
      <c r="K13310" s="32"/>
      <c r="L13310" s="32"/>
    </row>
    <row r="13311" spans="7:12" x14ac:dyDescent="0.2">
      <c r="G13311" s="32"/>
      <c r="H13311" s="32"/>
      <c r="I13311" s="32"/>
      <c r="J13311" s="32"/>
      <c r="K13311" s="32"/>
      <c r="L13311" s="32"/>
    </row>
    <row r="13312" spans="7:12" x14ac:dyDescent="0.2">
      <c r="G13312" s="32"/>
      <c r="H13312" s="32"/>
      <c r="I13312" s="32"/>
      <c r="J13312" s="32"/>
      <c r="K13312" s="32"/>
      <c r="L13312" s="32"/>
    </row>
    <row r="13313" spans="7:12" x14ac:dyDescent="0.2">
      <c r="G13313" s="32"/>
      <c r="H13313" s="32"/>
      <c r="I13313" s="32"/>
      <c r="J13313" s="32"/>
      <c r="K13313" s="32"/>
      <c r="L13313" s="32"/>
    </row>
    <row r="13314" spans="7:12" x14ac:dyDescent="0.2">
      <c r="G13314" s="32"/>
      <c r="H13314" s="32"/>
      <c r="I13314" s="32"/>
      <c r="J13314" s="32"/>
      <c r="K13314" s="32"/>
      <c r="L13314" s="32"/>
    </row>
    <row r="13315" spans="7:12" x14ac:dyDescent="0.2">
      <c r="G13315" s="32"/>
      <c r="H13315" s="32"/>
      <c r="I13315" s="32"/>
      <c r="J13315" s="32"/>
      <c r="K13315" s="32"/>
      <c r="L13315" s="32"/>
    </row>
    <row r="13316" spans="7:12" x14ac:dyDescent="0.2">
      <c r="G13316" s="32"/>
      <c r="H13316" s="32"/>
      <c r="I13316" s="32"/>
      <c r="J13316" s="32"/>
      <c r="K13316" s="32"/>
      <c r="L13316" s="32"/>
    </row>
    <row r="13317" spans="7:12" x14ac:dyDescent="0.2">
      <c r="G13317" s="32"/>
      <c r="H13317" s="32"/>
      <c r="I13317" s="32"/>
      <c r="J13317" s="32"/>
      <c r="K13317" s="32"/>
      <c r="L13317" s="32"/>
    </row>
    <row r="13318" spans="7:12" x14ac:dyDescent="0.2">
      <c r="G13318" s="32"/>
      <c r="H13318" s="32"/>
      <c r="I13318" s="32"/>
      <c r="J13318" s="32"/>
      <c r="K13318" s="32"/>
      <c r="L13318" s="32"/>
    </row>
    <row r="13319" spans="7:12" x14ac:dyDescent="0.2">
      <c r="G13319" s="32"/>
      <c r="H13319" s="32"/>
      <c r="I13319" s="32"/>
      <c r="J13319" s="32"/>
      <c r="K13319" s="32"/>
      <c r="L13319" s="32"/>
    </row>
    <row r="13320" spans="7:12" x14ac:dyDescent="0.2">
      <c r="G13320" s="32"/>
      <c r="H13320" s="32"/>
      <c r="I13320" s="32"/>
      <c r="J13320" s="32"/>
      <c r="K13320" s="32"/>
      <c r="L13320" s="32"/>
    </row>
    <row r="13321" spans="7:12" x14ac:dyDescent="0.2">
      <c r="G13321" s="32"/>
      <c r="H13321" s="32"/>
      <c r="I13321" s="32"/>
      <c r="J13321" s="32"/>
      <c r="K13321" s="32"/>
      <c r="L13321" s="32"/>
    </row>
    <row r="13322" spans="7:12" x14ac:dyDescent="0.2">
      <c r="G13322" s="32"/>
      <c r="H13322" s="32"/>
      <c r="I13322" s="32"/>
      <c r="J13322" s="32"/>
      <c r="K13322" s="32"/>
      <c r="L13322" s="32"/>
    </row>
    <row r="13323" spans="7:12" x14ac:dyDescent="0.2">
      <c r="G13323" s="32"/>
      <c r="H13323" s="32"/>
      <c r="I13323" s="32"/>
      <c r="J13323" s="32"/>
      <c r="K13323" s="32"/>
      <c r="L13323" s="32"/>
    </row>
    <row r="13324" spans="7:12" x14ac:dyDescent="0.2">
      <c r="G13324" s="32"/>
      <c r="H13324" s="32"/>
      <c r="I13324" s="32"/>
      <c r="J13324" s="32"/>
      <c r="K13324" s="32"/>
      <c r="L13324" s="32"/>
    </row>
    <row r="13325" spans="7:12" x14ac:dyDescent="0.2">
      <c r="G13325" s="32"/>
      <c r="H13325" s="32"/>
      <c r="I13325" s="32"/>
      <c r="J13325" s="32"/>
      <c r="K13325" s="32"/>
      <c r="L13325" s="32"/>
    </row>
    <row r="13326" spans="7:12" x14ac:dyDescent="0.2">
      <c r="G13326" s="32"/>
      <c r="H13326" s="32"/>
      <c r="I13326" s="32"/>
      <c r="J13326" s="32"/>
      <c r="K13326" s="32"/>
      <c r="L13326" s="32"/>
    </row>
    <row r="13327" spans="7:12" x14ac:dyDescent="0.2">
      <c r="G13327" s="32"/>
      <c r="H13327" s="32"/>
      <c r="I13327" s="32"/>
      <c r="J13327" s="32"/>
      <c r="K13327" s="32"/>
      <c r="L13327" s="32"/>
    </row>
    <row r="13328" spans="7:12" x14ac:dyDescent="0.2">
      <c r="G13328" s="32"/>
      <c r="H13328" s="32"/>
      <c r="I13328" s="32"/>
      <c r="J13328" s="32"/>
      <c r="K13328" s="32"/>
      <c r="L13328" s="32"/>
    </row>
    <row r="13329" spans="7:12" x14ac:dyDescent="0.2">
      <c r="G13329" s="32"/>
      <c r="H13329" s="32"/>
      <c r="I13329" s="32"/>
      <c r="J13329" s="32"/>
      <c r="K13329" s="32"/>
      <c r="L13329" s="32"/>
    </row>
    <row r="13330" spans="7:12" x14ac:dyDescent="0.2">
      <c r="G13330" s="32"/>
      <c r="H13330" s="32"/>
      <c r="I13330" s="32"/>
      <c r="J13330" s="32"/>
      <c r="K13330" s="32"/>
      <c r="L13330" s="32"/>
    </row>
    <row r="13331" spans="7:12" x14ac:dyDescent="0.2">
      <c r="G13331" s="32"/>
      <c r="H13331" s="32"/>
      <c r="I13331" s="32"/>
      <c r="J13331" s="32"/>
      <c r="K13331" s="32"/>
      <c r="L13331" s="32"/>
    </row>
    <row r="13332" spans="7:12" x14ac:dyDescent="0.2">
      <c r="G13332" s="32"/>
      <c r="H13332" s="32"/>
      <c r="I13332" s="32"/>
      <c r="J13332" s="32"/>
      <c r="K13332" s="32"/>
      <c r="L13332" s="32"/>
    </row>
    <row r="13333" spans="7:12" x14ac:dyDescent="0.2">
      <c r="G13333" s="32"/>
      <c r="H13333" s="32"/>
      <c r="I13333" s="32"/>
      <c r="J13333" s="32"/>
      <c r="K13333" s="32"/>
      <c r="L13333" s="32"/>
    </row>
    <row r="13334" spans="7:12" x14ac:dyDescent="0.2">
      <c r="G13334" s="32"/>
      <c r="H13334" s="32"/>
      <c r="I13334" s="32"/>
      <c r="J13334" s="32"/>
      <c r="K13334" s="32"/>
      <c r="L13334" s="32"/>
    </row>
    <row r="13335" spans="7:12" x14ac:dyDescent="0.2">
      <c r="G13335" s="32"/>
      <c r="H13335" s="32"/>
      <c r="I13335" s="32"/>
      <c r="J13335" s="32"/>
      <c r="K13335" s="32"/>
      <c r="L13335" s="32"/>
    </row>
    <row r="13336" spans="7:12" x14ac:dyDescent="0.2">
      <c r="G13336" s="32"/>
      <c r="H13336" s="32"/>
      <c r="I13336" s="32"/>
      <c r="J13336" s="32"/>
      <c r="K13336" s="32"/>
      <c r="L13336" s="32"/>
    </row>
    <row r="13337" spans="7:12" x14ac:dyDescent="0.2">
      <c r="G13337" s="32"/>
      <c r="H13337" s="32"/>
      <c r="I13337" s="32"/>
      <c r="J13337" s="32"/>
      <c r="K13337" s="32"/>
      <c r="L13337" s="32"/>
    </row>
    <row r="13338" spans="7:12" x14ac:dyDescent="0.2">
      <c r="G13338" s="32"/>
      <c r="H13338" s="32"/>
      <c r="I13338" s="32"/>
      <c r="J13338" s="32"/>
      <c r="K13338" s="32"/>
      <c r="L13338" s="32"/>
    </row>
    <row r="13339" spans="7:12" x14ac:dyDescent="0.2">
      <c r="G13339" s="32"/>
      <c r="H13339" s="32"/>
      <c r="I13339" s="32"/>
      <c r="J13339" s="32"/>
      <c r="K13339" s="32"/>
      <c r="L13339" s="32"/>
    </row>
    <row r="13340" spans="7:12" x14ac:dyDescent="0.2">
      <c r="G13340" s="32"/>
      <c r="H13340" s="32"/>
      <c r="I13340" s="32"/>
      <c r="J13340" s="32"/>
      <c r="K13340" s="32"/>
      <c r="L13340" s="32"/>
    </row>
    <row r="13341" spans="7:12" x14ac:dyDescent="0.2">
      <c r="G13341" s="32"/>
      <c r="H13341" s="32"/>
      <c r="I13341" s="32"/>
      <c r="J13341" s="32"/>
      <c r="K13341" s="32"/>
      <c r="L13341" s="32"/>
    </row>
    <row r="13342" spans="7:12" x14ac:dyDescent="0.2">
      <c r="G13342" s="32"/>
      <c r="H13342" s="32"/>
      <c r="I13342" s="32"/>
      <c r="J13342" s="32"/>
      <c r="K13342" s="32"/>
      <c r="L13342" s="32"/>
    </row>
    <row r="13343" spans="7:12" x14ac:dyDescent="0.2">
      <c r="G13343" s="32"/>
      <c r="H13343" s="32"/>
      <c r="I13343" s="32"/>
      <c r="J13343" s="32"/>
      <c r="K13343" s="32"/>
      <c r="L13343" s="32"/>
    </row>
    <row r="13344" spans="7:12" x14ac:dyDescent="0.2">
      <c r="G13344" s="32"/>
      <c r="H13344" s="32"/>
      <c r="I13344" s="32"/>
      <c r="J13344" s="32"/>
      <c r="K13344" s="32"/>
      <c r="L13344" s="32"/>
    </row>
    <row r="13345" spans="7:12" x14ac:dyDescent="0.2">
      <c r="G13345" s="32"/>
      <c r="H13345" s="32"/>
      <c r="I13345" s="32"/>
      <c r="J13345" s="32"/>
      <c r="K13345" s="32"/>
      <c r="L13345" s="32"/>
    </row>
    <row r="13346" spans="7:12" x14ac:dyDescent="0.2">
      <c r="G13346" s="32"/>
      <c r="H13346" s="32"/>
      <c r="I13346" s="32"/>
      <c r="J13346" s="32"/>
      <c r="K13346" s="32"/>
      <c r="L13346" s="32"/>
    </row>
    <row r="13347" spans="7:12" x14ac:dyDescent="0.2">
      <c r="G13347" s="32"/>
      <c r="H13347" s="32"/>
      <c r="I13347" s="32"/>
      <c r="J13347" s="32"/>
      <c r="K13347" s="32"/>
      <c r="L13347" s="32"/>
    </row>
    <row r="13348" spans="7:12" x14ac:dyDescent="0.2">
      <c r="G13348" s="32"/>
      <c r="H13348" s="32"/>
      <c r="I13348" s="32"/>
      <c r="J13348" s="32"/>
      <c r="K13348" s="32"/>
      <c r="L13348" s="32"/>
    </row>
    <row r="13349" spans="7:12" x14ac:dyDescent="0.2">
      <c r="G13349" s="32"/>
      <c r="H13349" s="32"/>
      <c r="I13349" s="32"/>
      <c r="J13349" s="32"/>
      <c r="K13349" s="32"/>
      <c r="L13349" s="32"/>
    </row>
    <row r="13350" spans="7:12" x14ac:dyDescent="0.2">
      <c r="G13350" s="32"/>
      <c r="H13350" s="32"/>
      <c r="I13350" s="32"/>
      <c r="J13350" s="32"/>
      <c r="K13350" s="32"/>
      <c r="L13350" s="32"/>
    </row>
    <row r="13351" spans="7:12" x14ac:dyDescent="0.2">
      <c r="G13351" s="32"/>
      <c r="H13351" s="32"/>
      <c r="I13351" s="32"/>
      <c r="J13351" s="32"/>
      <c r="K13351" s="32"/>
      <c r="L13351" s="32"/>
    </row>
    <row r="13352" spans="7:12" x14ac:dyDescent="0.2">
      <c r="G13352" s="32"/>
      <c r="H13352" s="32"/>
      <c r="I13352" s="32"/>
      <c r="J13352" s="32"/>
      <c r="K13352" s="32"/>
      <c r="L13352" s="32"/>
    </row>
    <row r="13353" spans="7:12" x14ac:dyDescent="0.2">
      <c r="G13353" s="32"/>
      <c r="H13353" s="32"/>
      <c r="I13353" s="32"/>
      <c r="J13353" s="32"/>
      <c r="K13353" s="32"/>
      <c r="L13353" s="32"/>
    </row>
    <row r="13354" spans="7:12" x14ac:dyDescent="0.2">
      <c r="G13354" s="32"/>
      <c r="H13354" s="32"/>
      <c r="I13354" s="32"/>
      <c r="J13354" s="32"/>
      <c r="K13354" s="32"/>
      <c r="L13354" s="32"/>
    </row>
    <row r="13355" spans="7:12" x14ac:dyDescent="0.2">
      <c r="G13355" s="32"/>
      <c r="H13355" s="32"/>
      <c r="I13355" s="32"/>
      <c r="J13355" s="32"/>
      <c r="K13355" s="32"/>
      <c r="L13355" s="32"/>
    </row>
    <row r="13356" spans="7:12" x14ac:dyDescent="0.2">
      <c r="G13356" s="32"/>
      <c r="H13356" s="32"/>
      <c r="I13356" s="32"/>
      <c r="J13356" s="32"/>
      <c r="K13356" s="32"/>
      <c r="L13356" s="32"/>
    </row>
    <row r="13357" spans="7:12" x14ac:dyDescent="0.2">
      <c r="G13357" s="32"/>
      <c r="H13357" s="32"/>
      <c r="I13357" s="32"/>
      <c r="J13357" s="32"/>
      <c r="K13357" s="32"/>
      <c r="L13357" s="32"/>
    </row>
    <row r="13358" spans="7:12" x14ac:dyDescent="0.2">
      <c r="G13358" s="32"/>
      <c r="H13358" s="32"/>
      <c r="I13358" s="32"/>
      <c r="J13358" s="32"/>
      <c r="K13358" s="32"/>
      <c r="L13358" s="32"/>
    </row>
    <row r="13359" spans="7:12" x14ac:dyDescent="0.2">
      <c r="G13359" s="32"/>
      <c r="H13359" s="32"/>
      <c r="I13359" s="32"/>
      <c r="J13359" s="32"/>
      <c r="K13359" s="32"/>
      <c r="L13359" s="32"/>
    </row>
    <row r="13360" spans="7:12" x14ac:dyDescent="0.2">
      <c r="G13360" s="32"/>
      <c r="H13360" s="32"/>
      <c r="I13360" s="32"/>
      <c r="J13360" s="32"/>
      <c r="K13360" s="32"/>
      <c r="L13360" s="32"/>
    </row>
    <row r="13361" spans="7:12" x14ac:dyDescent="0.2">
      <c r="G13361" s="32"/>
      <c r="H13361" s="32"/>
      <c r="I13361" s="32"/>
      <c r="J13361" s="32"/>
      <c r="K13361" s="32"/>
      <c r="L13361" s="32"/>
    </row>
    <row r="13362" spans="7:12" x14ac:dyDescent="0.2">
      <c r="G13362" s="32"/>
      <c r="H13362" s="32"/>
      <c r="I13362" s="32"/>
      <c r="J13362" s="32"/>
      <c r="K13362" s="32"/>
      <c r="L13362" s="32"/>
    </row>
    <row r="13363" spans="7:12" x14ac:dyDescent="0.2">
      <c r="G13363" s="32"/>
      <c r="H13363" s="32"/>
      <c r="I13363" s="32"/>
      <c r="J13363" s="32"/>
      <c r="K13363" s="32"/>
      <c r="L13363" s="32"/>
    </row>
    <row r="13364" spans="7:12" x14ac:dyDescent="0.2">
      <c r="G13364" s="32"/>
      <c r="H13364" s="32"/>
      <c r="I13364" s="32"/>
      <c r="J13364" s="32"/>
      <c r="K13364" s="32"/>
      <c r="L13364" s="32"/>
    </row>
    <row r="13365" spans="7:12" x14ac:dyDescent="0.2">
      <c r="G13365" s="32"/>
      <c r="H13365" s="32"/>
      <c r="I13365" s="32"/>
      <c r="J13365" s="32"/>
      <c r="K13365" s="32"/>
      <c r="L13365" s="32"/>
    </row>
    <row r="13366" spans="7:12" x14ac:dyDescent="0.2">
      <c r="G13366" s="32"/>
      <c r="H13366" s="32"/>
      <c r="I13366" s="32"/>
      <c r="J13366" s="32"/>
      <c r="K13366" s="32"/>
      <c r="L13366" s="32"/>
    </row>
    <row r="13367" spans="7:12" x14ac:dyDescent="0.2">
      <c r="G13367" s="32"/>
      <c r="H13367" s="32"/>
      <c r="I13367" s="32"/>
      <c r="J13367" s="32"/>
      <c r="K13367" s="32"/>
      <c r="L13367" s="32"/>
    </row>
    <row r="13368" spans="7:12" x14ac:dyDescent="0.2">
      <c r="G13368" s="32"/>
      <c r="H13368" s="32"/>
      <c r="I13368" s="32"/>
      <c r="J13368" s="32"/>
      <c r="K13368" s="32"/>
      <c r="L13368" s="32"/>
    </row>
    <row r="13369" spans="7:12" x14ac:dyDescent="0.2">
      <c r="G13369" s="32"/>
      <c r="H13369" s="32"/>
      <c r="I13369" s="32"/>
      <c r="J13369" s="32"/>
      <c r="K13369" s="32"/>
      <c r="L13369" s="32"/>
    </row>
    <row r="13370" spans="7:12" x14ac:dyDescent="0.2">
      <c r="G13370" s="32"/>
      <c r="H13370" s="32"/>
      <c r="I13370" s="32"/>
      <c r="J13370" s="32"/>
      <c r="K13370" s="32"/>
      <c r="L13370" s="32"/>
    </row>
    <row r="13371" spans="7:12" x14ac:dyDescent="0.2">
      <c r="G13371" s="32"/>
      <c r="H13371" s="32"/>
      <c r="I13371" s="32"/>
      <c r="J13371" s="32"/>
      <c r="K13371" s="32"/>
      <c r="L13371" s="32"/>
    </row>
    <row r="13372" spans="7:12" x14ac:dyDescent="0.2">
      <c r="G13372" s="32"/>
      <c r="H13372" s="32"/>
      <c r="I13372" s="32"/>
      <c r="J13372" s="32"/>
      <c r="K13372" s="32"/>
      <c r="L13372" s="32"/>
    </row>
    <row r="13373" spans="7:12" x14ac:dyDescent="0.2">
      <c r="G13373" s="32"/>
      <c r="H13373" s="32"/>
      <c r="I13373" s="32"/>
      <c r="J13373" s="32"/>
      <c r="K13373" s="32"/>
      <c r="L13373" s="32"/>
    </row>
    <row r="13374" spans="7:12" x14ac:dyDescent="0.2">
      <c r="G13374" s="32"/>
      <c r="H13374" s="32"/>
      <c r="I13374" s="32"/>
      <c r="J13374" s="32"/>
      <c r="K13374" s="32"/>
      <c r="L13374" s="32"/>
    </row>
    <row r="13375" spans="7:12" x14ac:dyDescent="0.2">
      <c r="G13375" s="32"/>
      <c r="H13375" s="32"/>
      <c r="I13375" s="32"/>
      <c r="J13375" s="32"/>
      <c r="K13375" s="32"/>
      <c r="L13375" s="32"/>
    </row>
    <row r="13376" spans="7:12" x14ac:dyDescent="0.2">
      <c r="G13376" s="32"/>
      <c r="H13376" s="32"/>
      <c r="I13376" s="32"/>
      <c r="J13376" s="32"/>
      <c r="K13376" s="32"/>
      <c r="L13376" s="32"/>
    </row>
    <row r="13377" spans="7:12" x14ac:dyDescent="0.2">
      <c r="G13377" s="32"/>
      <c r="H13377" s="32"/>
      <c r="I13377" s="32"/>
      <c r="J13377" s="32"/>
      <c r="K13377" s="32"/>
      <c r="L13377" s="32"/>
    </row>
    <row r="13378" spans="7:12" x14ac:dyDescent="0.2">
      <c r="G13378" s="32"/>
      <c r="H13378" s="32"/>
      <c r="I13378" s="32"/>
      <c r="J13378" s="32"/>
      <c r="K13378" s="32"/>
      <c r="L13378" s="32"/>
    </row>
    <row r="13379" spans="7:12" x14ac:dyDescent="0.2">
      <c r="G13379" s="32"/>
      <c r="H13379" s="32"/>
      <c r="I13379" s="32"/>
      <c r="J13379" s="32"/>
      <c r="K13379" s="32"/>
      <c r="L13379" s="32"/>
    </row>
    <row r="13380" spans="7:12" x14ac:dyDescent="0.2">
      <c r="G13380" s="32"/>
      <c r="H13380" s="32"/>
      <c r="I13380" s="32"/>
      <c r="J13380" s="32"/>
      <c r="K13380" s="32"/>
      <c r="L13380" s="32"/>
    </row>
    <row r="13381" spans="7:12" x14ac:dyDescent="0.2">
      <c r="G13381" s="32"/>
      <c r="H13381" s="32"/>
      <c r="I13381" s="32"/>
      <c r="J13381" s="32"/>
      <c r="K13381" s="32"/>
      <c r="L13381" s="32"/>
    </row>
    <row r="13382" spans="7:12" x14ac:dyDescent="0.2">
      <c r="G13382" s="32"/>
      <c r="H13382" s="32"/>
      <c r="I13382" s="32"/>
      <c r="J13382" s="32"/>
      <c r="K13382" s="32"/>
      <c r="L13382" s="32"/>
    </row>
    <row r="13383" spans="7:12" x14ac:dyDescent="0.2">
      <c r="G13383" s="32"/>
      <c r="H13383" s="32"/>
      <c r="I13383" s="32"/>
      <c r="J13383" s="32"/>
      <c r="K13383" s="32"/>
      <c r="L13383" s="32"/>
    </row>
    <row r="13384" spans="7:12" x14ac:dyDescent="0.2">
      <c r="G13384" s="32"/>
      <c r="H13384" s="32"/>
      <c r="I13384" s="32"/>
      <c r="J13384" s="32"/>
      <c r="K13384" s="32"/>
      <c r="L13384" s="32"/>
    </row>
    <row r="13385" spans="7:12" x14ac:dyDescent="0.2">
      <c r="G13385" s="32"/>
      <c r="H13385" s="32"/>
      <c r="I13385" s="32"/>
      <c r="J13385" s="32"/>
      <c r="K13385" s="32"/>
      <c r="L13385" s="32"/>
    </row>
    <row r="13386" spans="7:12" x14ac:dyDescent="0.2">
      <c r="G13386" s="32"/>
      <c r="H13386" s="32"/>
      <c r="I13386" s="32"/>
      <c r="J13386" s="32"/>
      <c r="K13386" s="32"/>
      <c r="L13386" s="32"/>
    </row>
    <row r="13387" spans="7:12" x14ac:dyDescent="0.2">
      <c r="G13387" s="32"/>
      <c r="H13387" s="32"/>
      <c r="I13387" s="32"/>
      <c r="J13387" s="32"/>
      <c r="K13387" s="32"/>
      <c r="L13387" s="32"/>
    </row>
    <row r="13388" spans="7:12" x14ac:dyDescent="0.2">
      <c r="G13388" s="32"/>
      <c r="H13388" s="32"/>
      <c r="I13388" s="32"/>
      <c r="J13388" s="32"/>
      <c r="K13388" s="32"/>
      <c r="L13388" s="32"/>
    </row>
    <row r="13389" spans="7:12" x14ac:dyDescent="0.2">
      <c r="G13389" s="32"/>
      <c r="H13389" s="32"/>
      <c r="I13389" s="32"/>
      <c r="J13389" s="32"/>
      <c r="K13389" s="32"/>
      <c r="L13389" s="32"/>
    </row>
    <row r="13390" spans="7:12" x14ac:dyDescent="0.2">
      <c r="G13390" s="32"/>
      <c r="H13390" s="32"/>
      <c r="I13390" s="32"/>
      <c r="J13390" s="32"/>
      <c r="K13390" s="32"/>
      <c r="L13390" s="32"/>
    </row>
    <row r="13391" spans="7:12" x14ac:dyDescent="0.2">
      <c r="G13391" s="32"/>
      <c r="H13391" s="32"/>
      <c r="I13391" s="32"/>
      <c r="J13391" s="32"/>
      <c r="K13391" s="32"/>
      <c r="L13391" s="32"/>
    </row>
    <row r="13392" spans="7:12" x14ac:dyDescent="0.2">
      <c r="G13392" s="32"/>
      <c r="H13392" s="32"/>
      <c r="I13392" s="32"/>
      <c r="J13392" s="32"/>
      <c r="K13392" s="32"/>
      <c r="L13392" s="32"/>
    </row>
    <row r="13393" spans="7:12" x14ac:dyDescent="0.2">
      <c r="G13393" s="32"/>
      <c r="H13393" s="32"/>
      <c r="I13393" s="32"/>
      <c r="J13393" s="32"/>
      <c r="K13393" s="32"/>
      <c r="L13393" s="32"/>
    </row>
    <row r="13394" spans="7:12" x14ac:dyDescent="0.2">
      <c r="G13394" s="32"/>
      <c r="H13394" s="32"/>
      <c r="I13394" s="32"/>
      <c r="J13394" s="32"/>
      <c r="K13394" s="32"/>
      <c r="L13394" s="32"/>
    </row>
    <row r="13395" spans="7:12" x14ac:dyDescent="0.2">
      <c r="G13395" s="32"/>
      <c r="H13395" s="32"/>
      <c r="I13395" s="32"/>
      <c r="J13395" s="32"/>
      <c r="K13395" s="32"/>
      <c r="L13395" s="32"/>
    </row>
    <row r="13396" spans="7:12" x14ac:dyDescent="0.2">
      <c r="G13396" s="32"/>
      <c r="H13396" s="32"/>
      <c r="I13396" s="32"/>
      <c r="J13396" s="32"/>
      <c r="K13396" s="32"/>
      <c r="L13396" s="32"/>
    </row>
    <row r="13397" spans="7:12" x14ac:dyDescent="0.2">
      <c r="G13397" s="32"/>
      <c r="H13397" s="32"/>
      <c r="I13397" s="32"/>
      <c r="J13397" s="32"/>
      <c r="K13397" s="32"/>
      <c r="L13397" s="32"/>
    </row>
    <row r="13398" spans="7:12" x14ac:dyDescent="0.2">
      <c r="G13398" s="32"/>
      <c r="H13398" s="32"/>
      <c r="I13398" s="32"/>
      <c r="J13398" s="32"/>
      <c r="K13398" s="32"/>
      <c r="L13398" s="32"/>
    </row>
    <row r="13399" spans="7:12" x14ac:dyDescent="0.2">
      <c r="G13399" s="32"/>
      <c r="H13399" s="32"/>
      <c r="I13399" s="32"/>
      <c r="J13399" s="32"/>
      <c r="K13399" s="32"/>
      <c r="L13399" s="32"/>
    </row>
    <row r="13400" spans="7:12" x14ac:dyDescent="0.2">
      <c r="G13400" s="32"/>
      <c r="H13400" s="32"/>
      <c r="I13400" s="32"/>
      <c r="J13400" s="32"/>
      <c r="K13400" s="32"/>
      <c r="L13400" s="32"/>
    </row>
    <row r="13401" spans="7:12" x14ac:dyDescent="0.2">
      <c r="G13401" s="32"/>
      <c r="H13401" s="32"/>
      <c r="I13401" s="32"/>
      <c r="J13401" s="32"/>
      <c r="K13401" s="32"/>
      <c r="L13401" s="32"/>
    </row>
    <row r="13402" spans="7:12" x14ac:dyDescent="0.2">
      <c r="G13402" s="32"/>
      <c r="H13402" s="32"/>
      <c r="I13402" s="32"/>
      <c r="J13402" s="32"/>
      <c r="K13402" s="32"/>
      <c r="L13402" s="32"/>
    </row>
    <row r="13403" spans="7:12" x14ac:dyDescent="0.2">
      <c r="G13403" s="32"/>
      <c r="H13403" s="32"/>
      <c r="I13403" s="32"/>
      <c r="J13403" s="32"/>
      <c r="K13403" s="32"/>
      <c r="L13403" s="32"/>
    </row>
    <row r="13404" spans="7:12" x14ac:dyDescent="0.2">
      <c r="G13404" s="32"/>
      <c r="H13404" s="32"/>
      <c r="I13404" s="32"/>
      <c r="J13404" s="32"/>
      <c r="K13404" s="32"/>
      <c r="L13404" s="32"/>
    </row>
    <row r="13405" spans="7:12" x14ac:dyDescent="0.2">
      <c r="G13405" s="32"/>
      <c r="H13405" s="32"/>
      <c r="I13405" s="32"/>
      <c r="J13405" s="32"/>
      <c r="K13405" s="32"/>
      <c r="L13405" s="32"/>
    </row>
    <row r="13406" spans="7:12" x14ac:dyDescent="0.2">
      <c r="G13406" s="32"/>
      <c r="H13406" s="32"/>
      <c r="I13406" s="32"/>
      <c r="J13406" s="32"/>
      <c r="K13406" s="32"/>
      <c r="L13406" s="32"/>
    </row>
    <row r="13407" spans="7:12" x14ac:dyDescent="0.2">
      <c r="G13407" s="32"/>
      <c r="H13407" s="32"/>
      <c r="I13407" s="32"/>
      <c r="J13407" s="32"/>
      <c r="K13407" s="32"/>
      <c r="L13407" s="32"/>
    </row>
    <row r="13408" spans="7:12" x14ac:dyDescent="0.2">
      <c r="G13408" s="32"/>
      <c r="H13408" s="32"/>
      <c r="I13408" s="32"/>
      <c r="J13408" s="32"/>
      <c r="K13408" s="32"/>
      <c r="L13408" s="32"/>
    </row>
    <row r="13409" spans="7:12" x14ac:dyDescent="0.2">
      <c r="G13409" s="32"/>
      <c r="H13409" s="32"/>
      <c r="I13409" s="32"/>
      <c r="J13409" s="32"/>
      <c r="K13409" s="32"/>
      <c r="L13409" s="32"/>
    </row>
    <row r="13410" spans="7:12" x14ac:dyDescent="0.2">
      <c r="G13410" s="32"/>
      <c r="H13410" s="32"/>
      <c r="I13410" s="32"/>
      <c r="J13410" s="32"/>
      <c r="K13410" s="32"/>
      <c r="L13410" s="32"/>
    </row>
    <row r="13411" spans="7:12" x14ac:dyDescent="0.2">
      <c r="G13411" s="32"/>
      <c r="H13411" s="32"/>
      <c r="I13411" s="32"/>
      <c r="J13411" s="32"/>
      <c r="K13411" s="32"/>
      <c r="L13411" s="32"/>
    </row>
    <row r="13412" spans="7:12" x14ac:dyDescent="0.2">
      <c r="G13412" s="32"/>
      <c r="H13412" s="32"/>
      <c r="I13412" s="32"/>
      <c r="J13412" s="32"/>
      <c r="K13412" s="32"/>
      <c r="L13412" s="32"/>
    </row>
    <row r="13413" spans="7:12" x14ac:dyDescent="0.2">
      <c r="G13413" s="32"/>
      <c r="H13413" s="32"/>
      <c r="I13413" s="32"/>
      <c r="J13413" s="32"/>
      <c r="K13413" s="32"/>
      <c r="L13413" s="32"/>
    </row>
    <row r="13414" spans="7:12" x14ac:dyDescent="0.2">
      <c r="G13414" s="32"/>
      <c r="H13414" s="32"/>
      <c r="I13414" s="32"/>
      <c r="J13414" s="32"/>
      <c r="K13414" s="32"/>
      <c r="L13414" s="32"/>
    </row>
    <row r="13415" spans="7:12" x14ac:dyDescent="0.2">
      <c r="G13415" s="32"/>
      <c r="H13415" s="32"/>
      <c r="I13415" s="32"/>
      <c r="J13415" s="32"/>
      <c r="K13415" s="32"/>
      <c r="L13415" s="32"/>
    </row>
    <row r="13416" spans="7:12" x14ac:dyDescent="0.2">
      <c r="G13416" s="32"/>
      <c r="H13416" s="32"/>
      <c r="I13416" s="32"/>
      <c r="J13416" s="32"/>
      <c r="K13416" s="32"/>
      <c r="L13416" s="32"/>
    </row>
    <row r="13417" spans="7:12" x14ac:dyDescent="0.2">
      <c r="G13417" s="32"/>
      <c r="H13417" s="32"/>
      <c r="I13417" s="32"/>
      <c r="J13417" s="32"/>
      <c r="K13417" s="32"/>
      <c r="L13417" s="32"/>
    </row>
    <row r="13418" spans="7:12" x14ac:dyDescent="0.2">
      <c r="G13418" s="32"/>
      <c r="H13418" s="32"/>
      <c r="I13418" s="32"/>
      <c r="J13418" s="32"/>
      <c r="K13418" s="32"/>
      <c r="L13418" s="32"/>
    </row>
    <row r="13419" spans="7:12" x14ac:dyDescent="0.2">
      <c r="G13419" s="32"/>
      <c r="H13419" s="32"/>
      <c r="I13419" s="32"/>
      <c r="J13419" s="32"/>
      <c r="K13419" s="32"/>
      <c r="L13419" s="32"/>
    </row>
    <row r="13420" spans="7:12" x14ac:dyDescent="0.2">
      <c r="G13420" s="32"/>
      <c r="H13420" s="32"/>
      <c r="I13420" s="32"/>
      <c r="J13420" s="32"/>
      <c r="K13420" s="32"/>
      <c r="L13420" s="32"/>
    </row>
    <row r="13421" spans="7:12" x14ac:dyDescent="0.2">
      <c r="G13421" s="32"/>
      <c r="H13421" s="32"/>
      <c r="I13421" s="32"/>
      <c r="J13421" s="32"/>
      <c r="K13421" s="32"/>
      <c r="L13421" s="32"/>
    </row>
    <row r="13422" spans="7:12" x14ac:dyDescent="0.2">
      <c r="G13422" s="32"/>
      <c r="H13422" s="32"/>
      <c r="I13422" s="32"/>
      <c r="J13422" s="32"/>
      <c r="K13422" s="32"/>
      <c r="L13422" s="32"/>
    </row>
    <row r="13423" spans="7:12" x14ac:dyDescent="0.2">
      <c r="G13423" s="32"/>
      <c r="H13423" s="32"/>
      <c r="I13423" s="32"/>
      <c r="J13423" s="32"/>
      <c r="K13423" s="32"/>
      <c r="L13423" s="32"/>
    </row>
    <row r="13424" spans="7:12" x14ac:dyDescent="0.2">
      <c r="G13424" s="32"/>
      <c r="H13424" s="32"/>
      <c r="I13424" s="32"/>
      <c r="J13424" s="32"/>
      <c r="K13424" s="32"/>
      <c r="L13424" s="32"/>
    </row>
    <row r="13425" spans="7:12" x14ac:dyDescent="0.2">
      <c r="G13425" s="32"/>
      <c r="H13425" s="32"/>
      <c r="I13425" s="32"/>
      <c r="J13425" s="32"/>
      <c r="K13425" s="32"/>
      <c r="L13425" s="32"/>
    </row>
    <row r="13426" spans="7:12" x14ac:dyDescent="0.2">
      <c r="G13426" s="32"/>
      <c r="H13426" s="32"/>
      <c r="I13426" s="32"/>
      <c r="J13426" s="32"/>
      <c r="K13426" s="32"/>
      <c r="L13426" s="32"/>
    </row>
    <row r="13427" spans="7:12" x14ac:dyDescent="0.2">
      <c r="G13427" s="32"/>
      <c r="H13427" s="32"/>
      <c r="I13427" s="32"/>
      <c r="J13427" s="32"/>
      <c r="K13427" s="32"/>
      <c r="L13427" s="32"/>
    </row>
    <row r="13428" spans="7:12" x14ac:dyDescent="0.2">
      <c r="G13428" s="32"/>
      <c r="H13428" s="32"/>
      <c r="I13428" s="32"/>
      <c r="J13428" s="32"/>
      <c r="K13428" s="32"/>
      <c r="L13428" s="32"/>
    </row>
    <row r="13429" spans="7:12" x14ac:dyDescent="0.2">
      <c r="G13429" s="32"/>
      <c r="H13429" s="32"/>
      <c r="I13429" s="32"/>
      <c r="J13429" s="32"/>
      <c r="K13429" s="32"/>
      <c r="L13429" s="32"/>
    </row>
    <row r="13430" spans="7:12" x14ac:dyDescent="0.2">
      <c r="G13430" s="32"/>
      <c r="H13430" s="32"/>
      <c r="I13430" s="32"/>
      <c r="J13430" s="32"/>
      <c r="K13430" s="32"/>
      <c r="L13430" s="32"/>
    </row>
    <row r="13431" spans="7:12" x14ac:dyDescent="0.2">
      <c r="G13431" s="32"/>
      <c r="H13431" s="32"/>
      <c r="I13431" s="32"/>
      <c r="J13431" s="32"/>
      <c r="K13431" s="32"/>
      <c r="L13431" s="32"/>
    </row>
    <row r="13432" spans="7:12" x14ac:dyDescent="0.2">
      <c r="G13432" s="32"/>
      <c r="H13432" s="32"/>
      <c r="I13432" s="32"/>
      <c r="J13432" s="32"/>
      <c r="K13432" s="32"/>
      <c r="L13432" s="32"/>
    </row>
    <row r="13433" spans="7:12" x14ac:dyDescent="0.2">
      <c r="G13433" s="32"/>
      <c r="H13433" s="32"/>
      <c r="I13433" s="32"/>
      <c r="J13433" s="32"/>
      <c r="K13433" s="32"/>
      <c r="L13433" s="32"/>
    </row>
    <row r="13434" spans="7:12" x14ac:dyDescent="0.2">
      <c r="G13434" s="32"/>
      <c r="H13434" s="32"/>
      <c r="I13434" s="32"/>
      <c r="J13434" s="32"/>
      <c r="K13434" s="32"/>
      <c r="L13434" s="32"/>
    </row>
    <row r="13435" spans="7:12" x14ac:dyDescent="0.2">
      <c r="G13435" s="32"/>
      <c r="H13435" s="32"/>
      <c r="I13435" s="32"/>
      <c r="J13435" s="32"/>
      <c r="K13435" s="32"/>
      <c r="L13435" s="32"/>
    </row>
    <row r="13436" spans="7:12" x14ac:dyDescent="0.2">
      <c r="G13436" s="32"/>
      <c r="H13436" s="32"/>
      <c r="I13436" s="32"/>
      <c r="J13436" s="32"/>
      <c r="K13436" s="32"/>
      <c r="L13436" s="32"/>
    </row>
    <row r="13437" spans="7:12" x14ac:dyDescent="0.2">
      <c r="G13437" s="32"/>
      <c r="H13437" s="32"/>
      <c r="I13437" s="32"/>
      <c r="J13437" s="32"/>
      <c r="K13437" s="32"/>
      <c r="L13437" s="32"/>
    </row>
    <row r="13438" spans="7:12" x14ac:dyDescent="0.2">
      <c r="G13438" s="32"/>
      <c r="H13438" s="32"/>
      <c r="I13438" s="32"/>
      <c r="J13438" s="32"/>
      <c r="K13438" s="32"/>
      <c r="L13438" s="32"/>
    </row>
    <row r="13439" spans="7:12" x14ac:dyDescent="0.2">
      <c r="G13439" s="32"/>
      <c r="H13439" s="32"/>
      <c r="I13439" s="32"/>
      <c r="J13439" s="32"/>
      <c r="K13439" s="32"/>
      <c r="L13439" s="32"/>
    </row>
    <row r="13440" spans="7:12" x14ac:dyDescent="0.2">
      <c r="G13440" s="32"/>
      <c r="H13440" s="32"/>
      <c r="I13440" s="32"/>
      <c r="J13440" s="32"/>
      <c r="K13440" s="32"/>
      <c r="L13440" s="32"/>
    </row>
    <row r="13441" spans="7:12" x14ac:dyDescent="0.2">
      <c r="G13441" s="32"/>
      <c r="H13441" s="32"/>
      <c r="I13441" s="32"/>
      <c r="J13441" s="32"/>
      <c r="K13441" s="32"/>
      <c r="L13441" s="32"/>
    </row>
    <row r="13442" spans="7:12" x14ac:dyDescent="0.2">
      <c r="G13442" s="32"/>
      <c r="H13442" s="32"/>
      <c r="I13442" s="32"/>
      <c r="J13442" s="32"/>
      <c r="K13442" s="32"/>
      <c r="L13442" s="32"/>
    </row>
    <row r="13443" spans="7:12" x14ac:dyDescent="0.2">
      <c r="G13443" s="32"/>
      <c r="H13443" s="32"/>
      <c r="I13443" s="32"/>
      <c r="J13443" s="32"/>
      <c r="K13443" s="32"/>
      <c r="L13443" s="32"/>
    </row>
    <row r="13444" spans="7:12" x14ac:dyDescent="0.2">
      <c r="G13444" s="32"/>
      <c r="H13444" s="32"/>
      <c r="I13444" s="32"/>
      <c r="J13444" s="32"/>
      <c r="K13444" s="32"/>
      <c r="L13444" s="32"/>
    </row>
    <row r="13445" spans="7:12" x14ac:dyDescent="0.2">
      <c r="G13445" s="32"/>
      <c r="H13445" s="32"/>
      <c r="I13445" s="32"/>
      <c r="J13445" s="32"/>
      <c r="K13445" s="32"/>
      <c r="L13445" s="32"/>
    </row>
    <row r="13446" spans="7:12" x14ac:dyDescent="0.2">
      <c r="G13446" s="32"/>
      <c r="H13446" s="32"/>
      <c r="I13446" s="32"/>
      <c r="J13446" s="32"/>
      <c r="K13446" s="32"/>
      <c r="L13446" s="32"/>
    </row>
    <row r="13447" spans="7:12" x14ac:dyDescent="0.2">
      <c r="G13447" s="32"/>
      <c r="H13447" s="32"/>
      <c r="I13447" s="32"/>
      <c r="J13447" s="32"/>
      <c r="K13447" s="32"/>
      <c r="L13447" s="32"/>
    </row>
    <row r="13448" spans="7:12" x14ac:dyDescent="0.2">
      <c r="G13448" s="32"/>
      <c r="H13448" s="32"/>
      <c r="I13448" s="32"/>
      <c r="J13448" s="32"/>
      <c r="K13448" s="32"/>
      <c r="L13448" s="32"/>
    </row>
    <row r="13449" spans="7:12" x14ac:dyDescent="0.2">
      <c r="G13449" s="32"/>
      <c r="H13449" s="32"/>
      <c r="I13449" s="32"/>
      <c r="J13449" s="32"/>
      <c r="K13449" s="32"/>
      <c r="L13449" s="32"/>
    </row>
    <row r="13450" spans="7:12" x14ac:dyDescent="0.2">
      <c r="G13450" s="32"/>
      <c r="H13450" s="32"/>
      <c r="I13450" s="32"/>
      <c r="J13450" s="32"/>
      <c r="K13450" s="32"/>
      <c r="L13450" s="32"/>
    </row>
    <row r="13451" spans="7:12" x14ac:dyDescent="0.2">
      <c r="G13451" s="32"/>
      <c r="H13451" s="32"/>
      <c r="I13451" s="32"/>
      <c r="J13451" s="32"/>
      <c r="K13451" s="32"/>
      <c r="L13451" s="32"/>
    </row>
    <row r="13452" spans="7:12" x14ac:dyDescent="0.2">
      <c r="G13452" s="32"/>
      <c r="H13452" s="32"/>
      <c r="I13452" s="32"/>
      <c r="J13452" s="32"/>
      <c r="K13452" s="32"/>
      <c r="L13452" s="32"/>
    </row>
    <row r="13453" spans="7:12" x14ac:dyDescent="0.2">
      <c r="G13453" s="32"/>
      <c r="H13453" s="32"/>
      <c r="I13453" s="32"/>
      <c r="J13453" s="32"/>
      <c r="K13453" s="32"/>
      <c r="L13453" s="32"/>
    </row>
    <row r="13454" spans="7:12" x14ac:dyDescent="0.2">
      <c r="G13454" s="32"/>
      <c r="H13454" s="32"/>
      <c r="I13454" s="32"/>
      <c r="J13454" s="32"/>
      <c r="K13454" s="32"/>
      <c r="L13454" s="32"/>
    </row>
    <row r="13455" spans="7:12" x14ac:dyDescent="0.2">
      <c r="G13455" s="32"/>
      <c r="H13455" s="32"/>
      <c r="I13455" s="32"/>
      <c r="J13455" s="32"/>
      <c r="K13455" s="32"/>
      <c r="L13455" s="32"/>
    </row>
    <row r="13456" spans="7:12" x14ac:dyDescent="0.2">
      <c r="G13456" s="32"/>
      <c r="H13456" s="32"/>
      <c r="I13456" s="32"/>
      <c r="J13456" s="32"/>
      <c r="K13456" s="32"/>
      <c r="L13456" s="32"/>
    </row>
    <row r="13457" spans="7:12" x14ac:dyDescent="0.2">
      <c r="G13457" s="32"/>
      <c r="H13457" s="32"/>
      <c r="I13457" s="32"/>
      <c r="J13457" s="32"/>
      <c r="K13457" s="32"/>
      <c r="L13457" s="32"/>
    </row>
    <row r="13458" spans="7:12" x14ac:dyDescent="0.2">
      <c r="G13458" s="32"/>
      <c r="H13458" s="32"/>
      <c r="I13458" s="32"/>
      <c r="J13458" s="32"/>
      <c r="K13458" s="32"/>
      <c r="L13458" s="32"/>
    </row>
    <row r="13459" spans="7:12" x14ac:dyDescent="0.2">
      <c r="G13459" s="32"/>
      <c r="H13459" s="32"/>
      <c r="I13459" s="32"/>
      <c r="J13459" s="32"/>
      <c r="K13459" s="32"/>
      <c r="L13459" s="32"/>
    </row>
    <row r="13460" spans="7:12" x14ac:dyDescent="0.2">
      <c r="G13460" s="32"/>
      <c r="H13460" s="32"/>
      <c r="I13460" s="32"/>
      <c r="J13460" s="32"/>
      <c r="K13460" s="32"/>
      <c r="L13460" s="32"/>
    </row>
    <row r="13461" spans="7:12" x14ac:dyDescent="0.2">
      <c r="G13461" s="32"/>
      <c r="H13461" s="32"/>
      <c r="I13461" s="32"/>
      <c r="J13461" s="32"/>
      <c r="K13461" s="32"/>
      <c r="L13461" s="32"/>
    </row>
    <row r="13462" spans="7:12" x14ac:dyDescent="0.2">
      <c r="G13462" s="32"/>
      <c r="H13462" s="32"/>
      <c r="I13462" s="32"/>
      <c r="J13462" s="32"/>
      <c r="K13462" s="32"/>
      <c r="L13462" s="32"/>
    </row>
    <row r="13463" spans="7:12" x14ac:dyDescent="0.2">
      <c r="G13463" s="32"/>
      <c r="H13463" s="32"/>
      <c r="I13463" s="32"/>
      <c r="J13463" s="32"/>
      <c r="K13463" s="32"/>
      <c r="L13463" s="32"/>
    </row>
    <row r="13464" spans="7:12" x14ac:dyDescent="0.2">
      <c r="G13464" s="32"/>
      <c r="H13464" s="32"/>
      <c r="I13464" s="32"/>
      <c r="J13464" s="32"/>
      <c r="K13464" s="32"/>
      <c r="L13464" s="32"/>
    </row>
    <row r="13465" spans="7:12" x14ac:dyDescent="0.2">
      <c r="G13465" s="32"/>
      <c r="H13465" s="32"/>
      <c r="I13465" s="32"/>
      <c r="J13465" s="32"/>
      <c r="K13465" s="32"/>
      <c r="L13465" s="32"/>
    </row>
    <row r="13466" spans="7:12" x14ac:dyDescent="0.2">
      <c r="G13466" s="32"/>
      <c r="H13466" s="32"/>
      <c r="I13466" s="32"/>
      <c r="J13466" s="32"/>
      <c r="K13466" s="32"/>
      <c r="L13466" s="32"/>
    </row>
    <row r="13467" spans="7:12" x14ac:dyDescent="0.2">
      <c r="G13467" s="32"/>
      <c r="H13467" s="32"/>
      <c r="I13467" s="32"/>
      <c r="J13467" s="32"/>
      <c r="K13467" s="32"/>
      <c r="L13467" s="32"/>
    </row>
    <row r="13468" spans="7:12" x14ac:dyDescent="0.2">
      <c r="G13468" s="32"/>
      <c r="H13468" s="32"/>
      <c r="I13468" s="32"/>
      <c r="J13468" s="32"/>
      <c r="K13468" s="32"/>
      <c r="L13468" s="32"/>
    </row>
    <row r="13469" spans="7:12" x14ac:dyDescent="0.2">
      <c r="G13469" s="32"/>
      <c r="H13469" s="32"/>
      <c r="I13469" s="32"/>
      <c r="J13469" s="32"/>
      <c r="K13469" s="32"/>
      <c r="L13469" s="32"/>
    </row>
    <row r="13470" spans="7:12" x14ac:dyDescent="0.2">
      <c r="G13470" s="32"/>
      <c r="H13470" s="32"/>
      <c r="I13470" s="32"/>
      <c r="J13470" s="32"/>
      <c r="K13470" s="32"/>
      <c r="L13470" s="32"/>
    </row>
    <row r="13471" spans="7:12" x14ac:dyDescent="0.2">
      <c r="G13471" s="32"/>
      <c r="H13471" s="32"/>
      <c r="I13471" s="32"/>
      <c r="J13471" s="32"/>
      <c r="K13471" s="32"/>
      <c r="L13471" s="32"/>
    </row>
    <row r="13472" spans="7:12" x14ac:dyDescent="0.2">
      <c r="G13472" s="32"/>
      <c r="H13472" s="32"/>
      <c r="I13472" s="32"/>
      <c r="J13472" s="32"/>
      <c r="K13472" s="32"/>
      <c r="L13472" s="32"/>
    </row>
    <row r="13473" spans="7:12" x14ac:dyDescent="0.2">
      <c r="G13473" s="32"/>
      <c r="H13473" s="32"/>
      <c r="I13473" s="32"/>
      <c r="J13473" s="32"/>
      <c r="K13473" s="32"/>
      <c r="L13473" s="32"/>
    </row>
    <row r="13474" spans="7:12" x14ac:dyDescent="0.2">
      <c r="G13474" s="32"/>
      <c r="H13474" s="32"/>
      <c r="I13474" s="32"/>
      <c r="J13474" s="32"/>
      <c r="K13474" s="32"/>
      <c r="L13474" s="32"/>
    </row>
    <row r="13475" spans="7:12" x14ac:dyDescent="0.2">
      <c r="G13475" s="32"/>
      <c r="H13475" s="32"/>
      <c r="I13475" s="32"/>
      <c r="J13475" s="32"/>
      <c r="K13475" s="32"/>
      <c r="L13475" s="32"/>
    </row>
    <row r="13476" spans="7:12" x14ac:dyDescent="0.2">
      <c r="G13476" s="32"/>
      <c r="H13476" s="32"/>
      <c r="I13476" s="32"/>
      <c r="J13476" s="32"/>
      <c r="K13476" s="32"/>
      <c r="L13476" s="32"/>
    </row>
    <row r="13477" spans="7:12" x14ac:dyDescent="0.2">
      <c r="G13477" s="32"/>
      <c r="H13477" s="32"/>
      <c r="I13477" s="32"/>
      <c r="J13477" s="32"/>
      <c r="K13477" s="32"/>
      <c r="L13477" s="32"/>
    </row>
    <row r="13478" spans="7:12" x14ac:dyDescent="0.2">
      <c r="G13478" s="32"/>
      <c r="H13478" s="32"/>
      <c r="I13478" s="32"/>
      <c r="J13478" s="32"/>
      <c r="K13478" s="32"/>
      <c r="L13478" s="32"/>
    </row>
    <row r="13479" spans="7:12" x14ac:dyDescent="0.2">
      <c r="G13479" s="32"/>
      <c r="H13479" s="32"/>
      <c r="I13479" s="32"/>
      <c r="J13479" s="32"/>
      <c r="K13479" s="32"/>
      <c r="L13479" s="32"/>
    </row>
    <row r="13480" spans="7:12" x14ac:dyDescent="0.2">
      <c r="G13480" s="32"/>
      <c r="H13480" s="32"/>
      <c r="I13480" s="32"/>
      <c r="J13480" s="32"/>
      <c r="K13480" s="32"/>
      <c r="L13480" s="32"/>
    </row>
    <row r="13481" spans="7:12" x14ac:dyDescent="0.2">
      <c r="G13481" s="32"/>
      <c r="H13481" s="32"/>
      <c r="I13481" s="32"/>
      <c r="J13481" s="32"/>
      <c r="K13481" s="32"/>
      <c r="L13481" s="32"/>
    </row>
    <row r="13482" spans="7:12" x14ac:dyDescent="0.2">
      <c r="G13482" s="32"/>
      <c r="H13482" s="32"/>
      <c r="I13482" s="32"/>
      <c r="J13482" s="32"/>
      <c r="K13482" s="32"/>
      <c r="L13482" s="32"/>
    </row>
    <row r="13483" spans="7:12" x14ac:dyDescent="0.2">
      <c r="G13483" s="32"/>
      <c r="H13483" s="32"/>
      <c r="I13483" s="32"/>
      <c r="J13483" s="32"/>
      <c r="K13483" s="32"/>
      <c r="L13483" s="32"/>
    </row>
    <row r="13484" spans="7:12" x14ac:dyDescent="0.2">
      <c r="G13484" s="32"/>
      <c r="H13484" s="32"/>
      <c r="I13484" s="32"/>
      <c r="J13484" s="32"/>
      <c r="K13484" s="32"/>
      <c r="L13484" s="32"/>
    </row>
    <row r="13485" spans="7:12" x14ac:dyDescent="0.2">
      <c r="G13485" s="32"/>
      <c r="H13485" s="32"/>
      <c r="I13485" s="32"/>
      <c r="J13485" s="32"/>
      <c r="K13485" s="32"/>
      <c r="L13485" s="32"/>
    </row>
    <row r="13486" spans="7:12" x14ac:dyDescent="0.2">
      <c r="G13486" s="32"/>
      <c r="H13486" s="32"/>
      <c r="I13486" s="32"/>
      <c r="J13486" s="32"/>
      <c r="K13486" s="32"/>
      <c r="L13486" s="32"/>
    </row>
    <row r="13487" spans="7:12" x14ac:dyDescent="0.2">
      <c r="G13487" s="32"/>
      <c r="H13487" s="32"/>
      <c r="I13487" s="32"/>
      <c r="J13487" s="32"/>
      <c r="K13487" s="32"/>
      <c r="L13487" s="32"/>
    </row>
    <row r="13488" spans="7:12" x14ac:dyDescent="0.2">
      <c r="G13488" s="32"/>
      <c r="H13488" s="32"/>
      <c r="I13488" s="32"/>
      <c r="J13488" s="32"/>
      <c r="K13488" s="32"/>
      <c r="L13488" s="32"/>
    </row>
    <row r="13489" spans="7:12" x14ac:dyDescent="0.2">
      <c r="G13489" s="32"/>
      <c r="H13489" s="32"/>
      <c r="I13489" s="32"/>
      <c r="J13489" s="32"/>
      <c r="K13489" s="32"/>
      <c r="L13489" s="32"/>
    </row>
    <row r="13490" spans="7:12" x14ac:dyDescent="0.2">
      <c r="G13490" s="32"/>
      <c r="H13490" s="32"/>
      <c r="I13490" s="32"/>
      <c r="J13490" s="32"/>
      <c r="K13490" s="32"/>
      <c r="L13490" s="32"/>
    </row>
    <row r="13491" spans="7:12" x14ac:dyDescent="0.2">
      <c r="G13491" s="32"/>
      <c r="H13491" s="32"/>
      <c r="I13491" s="32"/>
      <c r="J13491" s="32"/>
      <c r="K13491" s="32"/>
      <c r="L13491" s="32"/>
    </row>
    <row r="13492" spans="7:12" x14ac:dyDescent="0.2">
      <c r="G13492" s="32"/>
      <c r="H13492" s="32"/>
      <c r="I13492" s="32"/>
      <c r="J13492" s="32"/>
      <c r="K13492" s="32"/>
      <c r="L13492" s="32"/>
    </row>
    <row r="13493" spans="7:12" x14ac:dyDescent="0.2">
      <c r="G13493" s="32"/>
      <c r="H13493" s="32"/>
      <c r="I13493" s="32"/>
      <c r="J13493" s="32"/>
      <c r="K13493" s="32"/>
      <c r="L13493" s="32"/>
    </row>
    <row r="13494" spans="7:12" x14ac:dyDescent="0.2">
      <c r="G13494" s="32"/>
      <c r="H13494" s="32"/>
      <c r="I13494" s="32"/>
      <c r="J13494" s="32"/>
      <c r="K13494" s="32"/>
      <c r="L13494" s="32"/>
    </row>
    <row r="13495" spans="7:12" x14ac:dyDescent="0.2">
      <c r="G13495" s="32"/>
      <c r="H13495" s="32"/>
      <c r="I13495" s="32"/>
      <c r="J13495" s="32"/>
      <c r="K13495" s="32"/>
      <c r="L13495" s="32"/>
    </row>
    <row r="13496" spans="7:12" x14ac:dyDescent="0.2">
      <c r="G13496" s="32"/>
      <c r="H13496" s="32"/>
      <c r="I13496" s="32"/>
      <c r="J13496" s="32"/>
      <c r="K13496" s="32"/>
      <c r="L13496" s="32"/>
    </row>
    <row r="13497" spans="7:12" x14ac:dyDescent="0.2">
      <c r="G13497" s="32"/>
      <c r="H13497" s="32"/>
      <c r="I13497" s="32"/>
      <c r="J13497" s="32"/>
      <c r="K13497" s="32"/>
      <c r="L13497" s="32"/>
    </row>
    <row r="13498" spans="7:12" x14ac:dyDescent="0.2">
      <c r="G13498" s="32"/>
      <c r="H13498" s="32"/>
      <c r="I13498" s="32"/>
      <c r="J13498" s="32"/>
      <c r="K13498" s="32"/>
      <c r="L13498" s="32"/>
    </row>
    <row r="13499" spans="7:12" x14ac:dyDescent="0.2">
      <c r="G13499" s="32"/>
      <c r="H13499" s="32"/>
      <c r="I13499" s="32"/>
      <c r="J13499" s="32"/>
      <c r="K13499" s="32"/>
      <c r="L13499" s="32"/>
    </row>
    <row r="13500" spans="7:12" x14ac:dyDescent="0.2">
      <c r="G13500" s="32"/>
      <c r="H13500" s="32"/>
      <c r="I13500" s="32"/>
      <c r="J13500" s="32"/>
      <c r="K13500" s="32"/>
      <c r="L13500" s="32"/>
    </row>
    <row r="13501" spans="7:12" x14ac:dyDescent="0.2">
      <c r="G13501" s="32"/>
      <c r="H13501" s="32"/>
      <c r="I13501" s="32"/>
      <c r="J13501" s="32"/>
      <c r="K13501" s="32"/>
      <c r="L13501" s="32"/>
    </row>
    <row r="13502" spans="7:12" x14ac:dyDescent="0.2">
      <c r="G13502" s="32"/>
      <c r="H13502" s="32"/>
      <c r="I13502" s="32"/>
      <c r="J13502" s="32"/>
      <c r="K13502" s="32"/>
      <c r="L13502" s="32"/>
    </row>
    <row r="13503" spans="7:12" x14ac:dyDescent="0.2">
      <c r="G13503" s="32"/>
      <c r="H13503" s="32"/>
      <c r="I13503" s="32"/>
      <c r="J13503" s="32"/>
      <c r="K13503" s="32"/>
      <c r="L13503" s="32"/>
    </row>
    <row r="13504" spans="7:12" x14ac:dyDescent="0.2">
      <c r="G13504" s="32"/>
      <c r="H13504" s="32"/>
      <c r="I13504" s="32"/>
      <c r="J13504" s="32"/>
      <c r="K13504" s="32"/>
      <c r="L13504" s="32"/>
    </row>
    <row r="13505" spans="7:12" x14ac:dyDescent="0.2">
      <c r="G13505" s="32"/>
      <c r="H13505" s="32"/>
      <c r="I13505" s="32"/>
      <c r="J13505" s="32"/>
      <c r="K13505" s="32"/>
      <c r="L13505" s="32"/>
    </row>
    <row r="13506" spans="7:12" x14ac:dyDescent="0.2">
      <c r="G13506" s="32"/>
      <c r="H13506" s="32"/>
      <c r="I13506" s="32"/>
      <c r="J13506" s="32"/>
      <c r="K13506" s="32"/>
      <c r="L13506" s="32"/>
    </row>
    <row r="13507" spans="7:12" x14ac:dyDescent="0.2">
      <c r="G13507" s="32"/>
      <c r="H13507" s="32"/>
      <c r="I13507" s="32"/>
      <c r="J13507" s="32"/>
      <c r="K13507" s="32"/>
      <c r="L13507" s="32"/>
    </row>
    <row r="13508" spans="7:12" x14ac:dyDescent="0.2">
      <c r="G13508" s="32"/>
      <c r="H13508" s="32"/>
      <c r="I13508" s="32"/>
      <c r="J13508" s="32"/>
      <c r="K13508" s="32"/>
      <c r="L13508" s="32"/>
    </row>
    <row r="13509" spans="7:12" x14ac:dyDescent="0.2">
      <c r="G13509" s="32"/>
      <c r="H13509" s="32"/>
      <c r="I13509" s="32"/>
      <c r="J13509" s="32"/>
      <c r="K13509" s="32"/>
      <c r="L13509" s="32"/>
    </row>
    <row r="13510" spans="7:12" x14ac:dyDescent="0.2">
      <c r="G13510" s="32"/>
      <c r="H13510" s="32"/>
      <c r="I13510" s="32"/>
      <c r="J13510" s="32"/>
      <c r="K13510" s="32"/>
      <c r="L13510" s="32"/>
    </row>
    <row r="13511" spans="7:12" x14ac:dyDescent="0.2">
      <c r="G13511" s="32"/>
      <c r="H13511" s="32"/>
      <c r="I13511" s="32"/>
      <c r="J13511" s="32"/>
      <c r="K13511" s="32"/>
      <c r="L13511" s="32"/>
    </row>
    <row r="13512" spans="7:12" x14ac:dyDescent="0.2">
      <c r="G13512" s="32"/>
      <c r="H13512" s="32"/>
      <c r="I13512" s="32"/>
      <c r="J13512" s="32"/>
      <c r="K13512" s="32"/>
      <c r="L13512" s="32"/>
    </row>
    <row r="13513" spans="7:12" x14ac:dyDescent="0.2">
      <c r="G13513" s="32"/>
      <c r="H13513" s="32"/>
      <c r="I13513" s="32"/>
      <c r="J13513" s="32"/>
      <c r="K13513" s="32"/>
      <c r="L13513" s="32"/>
    </row>
    <row r="13514" spans="7:12" x14ac:dyDescent="0.2">
      <c r="G13514" s="32"/>
      <c r="H13514" s="32"/>
      <c r="I13514" s="32"/>
      <c r="J13514" s="32"/>
      <c r="K13514" s="32"/>
      <c r="L13514" s="32"/>
    </row>
    <row r="13515" spans="7:12" x14ac:dyDescent="0.2">
      <c r="G13515" s="32"/>
      <c r="H13515" s="32"/>
      <c r="I13515" s="32"/>
      <c r="J13515" s="32"/>
      <c r="K13515" s="32"/>
      <c r="L13515" s="32"/>
    </row>
    <row r="13516" spans="7:12" x14ac:dyDescent="0.2">
      <c r="G13516" s="32"/>
      <c r="H13516" s="32"/>
      <c r="I13516" s="32"/>
      <c r="J13516" s="32"/>
      <c r="K13516" s="32"/>
      <c r="L13516" s="32"/>
    </row>
    <row r="13517" spans="7:12" x14ac:dyDescent="0.2">
      <c r="G13517" s="32"/>
      <c r="H13517" s="32"/>
      <c r="I13517" s="32"/>
      <c r="J13517" s="32"/>
      <c r="K13517" s="32"/>
      <c r="L13517" s="32"/>
    </row>
    <row r="13518" spans="7:12" x14ac:dyDescent="0.2">
      <c r="G13518" s="32"/>
      <c r="H13518" s="32"/>
      <c r="I13518" s="32"/>
      <c r="J13518" s="32"/>
      <c r="K13518" s="32"/>
      <c r="L13518" s="32"/>
    </row>
    <row r="13519" spans="7:12" x14ac:dyDescent="0.2">
      <c r="G13519" s="32"/>
      <c r="H13519" s="32"/>
      <c r="I13519" s="32"/>
      <c r="J13519" s="32"/>
      <c r="K13519" s="32"/>
      <c r="L13519" s="32"/>
    </row>
    <row r="13520" spans="7:12" x14ac:dyDescent="0.2">
      <c r="G13520" s="32"/>
      <c r="H13520" s="32"/>
      <c r="I13520" s="32"/>
      <c r="J13520" s="32"/>
      <c r="K13520" s="32"/>
      <c r="L13520" s="32"/>
    </row>
    <row r="13521" spans="7:12" x14ac:dyDescent="0.2">
      <c r="G13521" s="32"/>
      <c r="H13521" s="32"/>
      <c r="I13521" s="32"/>
      <c r="J13521" s="32"/>
      <c r="K13521" s="32"/>
      <c r="L13521" s="32"/>
    </row>
    <row r="13522" spans="7:12" x14ac:dyDescent="0.2">
      <c r="G13522" s="32"/>
      <c r="H13522" s="32"/>
      <c r="I13522" s="32"/>
      <c r="J13522" s="32"/>
      <c r="K13522" s="32"/>
      <c r="L13522" s="32"/>
    </row>
    <row r="13523" spans="7:12" x14ac:dyDescent="0.2">
      <c r="G13523" s="32"/>
      <c r="H13523" s="32"/>
      <c r="I13523" s="32"/>
      <c r="J13523" s="32"/>
      <c r="K13523" s="32"/>
      <c r="L13523" s="32"/>
    </row>
    <row r="13524" spans="7:12" x14ac:dyDescent="0.2">
      <c r="G13524" s="32"/>
      <c r="H13524" s="32"/>
      <c r="I13524" s="32"/>
      <c r="J13524" s="32"/>
      <c r="K13524" s="32"/>
      <c r="L13524" s="32"/>
    </row>
    <row r="13525" spans="7:12" x14ac:dyDescent="0.2">
      <c r="G13525" s="32"/>
      <c r="H13525" s="32"/>
      <c r="I13525" s="32"/>
      <c r="J13525" s="32"/>
      <c r="K13525" s="32"/>
      <c r="L13525" s="32"/>
    </row>
    <row r="13526" spans="7:12" x14ac:dyDescent="0.2">
      <c r="G13526" s="32"/>
      <c r="H13526" s="32"/>
      <c r="I13526" s="32"/>
      <c r="J13526" s="32"/>
      <c r="K13526" s="32"/>
      <c r="L13526" s="32"/>
    </row>
    <row r="13527" spans="7:12" x14ac:dyDescent="0.2">
      <c r="G13527" s="32"/>
      <c r="H13527" s="32"/>
      <c r="I13527" s="32"/>
      <c r="J13527" s="32"/>
      <c r="K13527" s="32"/>
      <c r="L13527" s="32"/>
    </row>
    <row r="13528" spans="7:12" x14ac:dyDescent="0.2">
      <c r="G13528" s="32"/>
      <c r="H13528" s="32"/>
      <c r="I13528" s="32"/>
      <c r="J13528" s="32"/>
      <c r="K13528" s="32"/>
      <c r="L13528" s="32"/>
    </row>
    <row r="13529" spans="7:12" x14ac:dyDescent="0.2">
      <c r="G13529" s="32"/>
      <c r="H13529" s="32"/>
      <c r="I13529" s="32"/>
      <c r="J13529" s="32"/>
      <c r="K13529" s="32"/>
      <c r="L13529" s="32"/>
    </row>
    <row r="13530" spans="7:12" x14ac:dyDescent="0.2">
      <c r="G13530" s="32"/>
      <c r="H13530" s="32"/>
      <c r="I13530" s="32"/>
      <c r="J13530" s="32"/>
      <c r="K13530" s="32"/>
      <c r="L13530" s="32"/>
    </row>
    <row r="13531" spans="7:12" x14ac:dyDescent="0.2">
      <c r="G13531" s="32"/>
      <c r="H13531" s="32"/>
      <c r="I13531" s="32"/>
      <c r="J13531" s="32"/>
      <c r="K13531" s="32"/>
      <c r="L13531" s="32"/>
    </row>
    <row r="13532" spans="7:12" x14ac:dyDescent="0.2">
      <c r="G13532" s="32"/>
      <c r="H13532" s="32"/>
      <c r="I13532" s="32"/>
      <c r="J13532" s="32"/>
      <c r="K13532" s="32"/>
      <c r="L13532" s="32"/>
    </row>
    <row r="13533" spans="7:12" x14ac:dyDescent="0.2">
      <c r="G13533" s="32"/>
      <c r="H13533" s="32"/>
      <c r="I13533" s="32"/>
      <c r="J13533" s="32"/>
      <c r="K13533" s="32"/>
      <c r="L13533" s="32"/>
    </row>
    <row r="13534" spans="7:12" x14ac:dyDescent="0.2">
      <c r="G13534" s="32"/>
      <c r="H13534" s="32"/>
      <c r="I13534" s="32"/>
      <c r="J13534" s="32"/>
      <c r="K13534" s="32"/>
      <c r="L13534" s="32"/>
    </row>
    <row r="13535" spans="7:12" x14ac:dyDescent="0.2">
      <c r="G13535" s="32"/>
      <c r="H13535" s="32"/>
      <c r="I13535" s="32"/>
      <c r="J13535" s="32"/>
      <c r="K13535" s="32"/>
      <c r="L13535" s="32"/>
    </row>
    <row r="13536" spans="7:12" x14ac:dyDescent="0.2">
      <c r="G13536" s="32"/>
      <c r="H13536" s="32"/>
      <c r="I13536" s="32"/>
      <c r="J13536" s="32"/>
      <c r="K13536" s="32"/>
      <c r="L13536" s="32"/>
    </row>
    <row r="13537" spans="7:12" x14ac:dyDescent="0.2">
      <c r="G13537" s="32"/>
      <c r="H13537" s="32"/>
      <c r="I13537" s="32"/>
      <c r="J13537" s="32"/>
      <c r="K13537" s="32"/>
      <c r="L13537" s="32"/>
    </row>
    <row r="13538" spans="7:12" x14ac:dyDescent="0.2">
      <c r="G13538" s="32"/>
      <c r="H13538" s="32"/>
      <c r="I13538" s="32"/>
      <c r="J13538" s="32"/>
      <c r="K13538" s="32"/>
      <c r="L13538" s="32"/>
    </row>
    <row r="13539" spans="7:12" x14ac:dyDescent="0.2">
      <c r="G13539" s="32"/>
      <c r="H13539" s="32"/>
      <c r="I13539" s="32"/>
      <c r="J13539" s="32"/>
      <c r="K13539" s="32"/>
      <c r="L13539" s="32"/>
    </row>
    <row r="13540" spans="7:12" x14ac:dyDescent="0.2">
      <c r="G13540" s="32"/>
      <c r="H13540" s="32"/>
      <c r="I13540" s="32"/>
      <c r="J13540" s="32"/>
      <c r="K13540" s="32"/>
      <c r="L13540" s="32"/>
    </row>
    <row r="13541" spans="7:12" x14ac:dyDescent="0.2">
      <c r="G13541" s="32"/>
      <c r="H13541" s="32"/>
      <c r="I13541" s="32"/>
      <c r="J13541" s="32"/>
      <c r="K13541" s="32"/>
      <c r="L13541" s="32"/>
    </row>
    <row r="13542" spans="7:12" x14ac:dyDescent="0.2">
      <c r="G13542" s="32"/>
      <c r="H13542" s="32"/>
      <c r="I13542" s="32"/>
      <c r="J13542" s="32"/>
      <c r="K13542" s="32"/>
      <c r="L13542" s="32"/>
    </row>
    <row r="13543" spans="7:12" x14ac:dyDescent="0.2">
      <c r="G13543" s="32"/>
      <c r="H13543" s="32"/>
      <c r="I13543" s="32"/>
      <c r="J13543" s="32"/>
      <c r="K13543" s="32"/>
      <c r="L13543" s="32"/>
    </row>
    <row r="13544" spans="7:12" x14ac:dyDescent="0.2">
      <c r="G13544" s="32"/>
      <c r="H13544" s="32"/>
      <c r="I13544" s="32"/>
      <c r="J13544" s="32"/>
      <c r="K13544" s="32"/>
      <c r="L13544" s="32"/>
    </row>
    <row r="13545" spans="7:12" x14ac:dyDescent="0.2">
      <c r="G13545" s="32"/>
      <c r="H13545" s="32"/>
      <c r="I13545" s="32"/>
      <c r="J13545" s="32"/>
      <c r="K13545" s="32"/>
      <c r="L13545" s="32"/>
    </row>
    <row r="13546" spans="7:12" x14ac:dyDescent="0.2">
      <c r="G13546" s="32"/>
      <c r="H13546" s="32"/>
      <c r="I13546" s="32"/>
      <c r="J13546" s="32"/>
      <c r="K13546" s="32"/>
      <c r="L13546" s="32"/>
    </row>
    <row r="13547" spans="7:12" x14ac:dyDescent="0.2">
      <c r="G13547" s="32"/>
      <c r="H13547" s="32"/>
      <c r="I13547" s="32"/>
      <c r="J13547" s="32"/>
      <c r="K13547" s="32"/>
      <c r="L13547" s="32"/>
    </row>
    <row r="13548" spans="7:12" x14ac:dyDescent="0.2">
      <c r="G13548" s="32"/>
      <c r="H13548" s="32"/>
      <c r="I13548" s="32"/>
      <c r="J13548" s="32"/>
      <c r="K13548" s="32"/>
      <c r="L13548" s="32"/>
    </row>
    <row r="13549" spans="7:12" x14ac:dyDescent="0.2">
      <c r="G13549" s="32"/>
      <c r="H13549" s="32"/>
      <c r="I13549" s="32"/>
      <c r="J13549" s="32"/>
      <c r="K13549" s="32"/>
      <c r="L13549" s="32"/>
    </row>
    <row r="13550" spans="7:12" x14ac:dyDescent="0.2">
      <c r="G13550" s="32"/>
      <c r="H13550" s="32"/>
      <c r="I13550" s="32"/>
      <c r="J13550" s="32"/>
      <c r="K13550" s="32"/>
      <c r="L13550" s="32"/>
    </row>
    <row r="13551" spans="7:12" x14ac:dyDescent="0.2">
      <c r="G13551" s="32"/>
      <c r="H13551" s="32"/>
      <c r="I13551" s="32"/>
      <c r="J13551" s="32"/>
      <c r="K13551" s="32"/>
      <c r="L13551" s="32"/>
    </row>
    <row r="13552" spans="7:12" x14ac:dyDescent="0.2">
      <c r="G13552" s="32"/>
      <c r="H13552" s="32"/>
      <c r="I13552" s="32"/>
      <c r="J13552" s="32"/>
      <c r="K13552" s="32"/>
      <c r="L13552" s="32"/>
    </row>
    <row r="13553" spans="7:12" x14ac:dyDescent="0.2">
      <c r="G13553" s="32"/>
      <c r="H13553" s="32"/>
      <c r="I13553" s="32"/>
      <c r="J13553" s="32"/>
      <c r="K13553" s="32"/>
      <c r="L13553" s="32"/>
    </row>
    <row r="13554" spans="7:12" x14ac:dyDescent="0.2">
      <c r="G13554" s="32"/>
      <c r="H13554" s="32"/>
      <c r="I13554" s="32"/>
      <c r="J13554" s="32"/>
      <c r="K13554" s="32"/>
      <c r="L13554" s="32"/>
    </row>
    <row r="13555" spans="7:12" x14ac:dyDescent="0.2">
      <c r="G13555" s="32"/>
      <c r="H13555" s="32"/>
      <c r="I13555" s="32"/>
      <c r="J13555" s="32"/>
      <c r="K13555" s="32"/>
      <c r="L13555" s="32"/>
    </row>
    <row r="13556" spans="7:12" x14ac:dyDescent="0.2">
      <c r="G13556" s="32"/>
      <c r="H13556" s="32"/>
      <c r="I13556" s="32"/>
      <c r="J13556" s="32"/>
      <c r="K13556" s="32"/>
      <c r="L13556" s="32"/>
    </row>
    <row r="13557" spans="7:12" x14ac:dyDescent="0.2">
      <c r="G13557" s="32"/>
      <c r="H13557" s="32"/>
      <c r="I13557" s="32"/>
      <c r="J13557" s="32"/>
      <c r="K13557" s="32"/>
      <c r="L13557" s="32"/>
    </row>
    <row r="13558" spans="7:12" x14ac:dyDescent="0.2">
      <c r="G13558" s="32"/>
      <c r="H13558" s="32"/>
      <c r="I13558" s="32"/>
      <c r="J13558" s="32"/>
      <c r="K13558" s="32"/>
      <c r="L13558" s="32"/>
    </row>
    <row r="13559" spans="7:12" x14ac:dyDescent="0.2">
      <c r="G13559" s="32"/>
      <c r="H13559" s="32"/>
      <c r="I13559" s="32"/>
      <c r="J13559" s="32"/>
      <c r="K13559" s="32"/>
      <c r="L13559" s="32"/>
    </row>
    <row r="13560" spans="7:12" x14ac:dyDescent="0.2">
      <c r="G13560" s="32"/>
      <c r="H13560" s="32"/>
      <c r="I13560" s="32"/>
      <c r="J13560" s="32"/>
      <c r="K13560" s="32"/>
      <c r="L13560" s="32"/>
    </row>
    <row r="13561" spans="7:12" x14ac:dyDescent="0.2">
      <c r="G13561" s="32"/>
      <c r="H13561" s="32"/>
      <c r="I13561" s="32"/>
      <c r="J13561" s="32"/>
      <c r="K13561" s="32"/>
      <c r="L13561" s="32"/>
    </row>
    <row r="13562" spans="7:12" x14ac:dyDescent="0.2">
      <c r="G13562" s="32"/>
      <c r="H13562" s="32"/>
      <c r="I13562" s="32"/>
      <c r="J13562" s="32"/>
      <c r="K13562" s="32"/>
      <c r="L13562" s="32"/>
    </row>
    <row r="13563" spans="7:12" x14ac:dyDescent="0.2">
      <c r="G13563" s="32"/>
      <c r="H13563" s="32"/>
      <c r="I13563" s="32"/>
      <c r="J13563" s="32"/>
      <c r="K13563" s="32"/>
      <c r="L13563" s="32"/>
    </row>
    <row r="13564" spans="7:12" x14ac:dyDescent="0.2">
      <c r="G13564" s="32"/>
      <c r="H13564" s="32"/>
      <c r="I13564" s="32"/>
      <c r="J13564" s="32"/>
      <c r="K13564" s="32"/>
      <c r="L13564" s="32"/>
    </row>
    <row r="13565" spans="7:12" x14ac:dyDescent="0.2">
      <c r="G13565" s="32"/>
      <c r="H13565" s="32"/>
      <c r="I13565" s="32"/>
      <c r="J13565" s="32"/>
      <c r="K13565" s="32"/>
      <c r="L13565" s="32"/>
    </row>
    <row r="13566" spans="7:12" x14ac:dyDescent="0.2">
      <c r="G13566" s="32"/>
      <c r="H13566" s="32"/>
      <c r="I13566" s="32"/>
      <c r="J13566" s="32"/>
      <c r="K13566" s="32"/>
      <c r="L13566" s="32"/>
    </row>
    <row r="13567" spans="7:12" x14ac:dyDescent="0.2">
      <c r="G13567" s="32"/>
      <c r="H13567" s="32"/>
      <c r="I13567" s="32"/>
      <c r="J13567" s="32"/>
      <c r="K13567" s="32"/>
      <c r="L13567" s="32"/>
    </row>
    <row r="13568" spans="7:12" x14ac:dyDescent="0.2">
      <c r="G13568" s="32"/>
      <c r="H13568" s="32"/>
      <c r="I13568" s="32"/>
      <c r="J13568" s="32"/>
      <c r="K13568" s="32"/>
      <c r="L13568" s="32"/>
    </row>
    <row r="13569" spans="7:12" x14ac:dyDescent="0.2">
      <c r="G13569" s="32"/>
      <c r="H13569" s="32"/>
      <c r="I13569" s="32"/>
      <c r="J13569" s="32"/>
      <c r="K13569" s="32"/>
      <c r="L13569" s="32"/>
    </row>
    <row r="13570" spans="7:12" x14ac:dyDescent="0.2">
      <c r="G13570" s="32"/>
      <c r="H13570" s="32"/>
      <c r="I13570" s="32"/>
      <c r="J13570" s="32"/>
      <c r="K13570" s="32"/>
      <c r="L13570" s="32"/>
    </row>
    <row r="13571" spans="7:12" x14ac:dyDescent="0.2">
      <c r="G13571" s="32"/>
      <c r="H13571" s="32"/>
      <c r="I13571" s="32"/>
      <c r="J13571" s="32"/>
      <c r="K13571" s="32"/>
      <c r="L13571" s="32"/>
    </row>
    <row r="13572" spans="7:12" x14ac:dyDescent="0.2">
      <c r="G13572" s="32"/>
      <c r="H13572" s="32"/>
      <c r="I13572" s="32"/>
      <c r="J13572" s="32"/>
      <c r="K13572" s="32"/>
      <c r="L13572" s="32"/>
    </row>
    <row r="13573" spans="7:12" x14ac:dyDescent="0.2">
      <c r="G13573" s="32"/>
      <c r="H13573" s="32"/>
      <c r="I13573" s="32"/>
      <c r="J13573" s="32"/>
      <c r="K13573" s="32"/>
      <c r="L13573" s="32"/>
    </row>
    <row r="13574" spans="7:12" x14ac:dyDescent="0.2">
      <c r="G13574" s="32"/>
      <c r="H13574" s="32"/>
      <c r="I13574" s="32"/>
      <c r="J13574" s="32"/>
      <c r="K13574" s="32"/>
      <c r="L13574" s="32"/>
    </row>
    <row r="13575" spans="7:12" x14ac:dyDescent="0.2">
      <c r="G13575" s="32"/>
      <c r="H13575" s="32"/>
      <c r="I13575" s="32"/>
      <c r="J13575" s="32"/>
      <c r="K13575" s="32"/>
      <c r="L13575" s="32"/>
    </row>
    <row r="13576" spans="7:12" x14ac:dyDescent="0.2">
      <c r="G13576" s="32"/>
      <c r="H13576" s="32"/>
      <c r="I13576" s="32"/>
      <c r="J13576" s="32"/>
      <c r="K13576" s="32"/>
      <c r="L13576" s="32"/>
    </row>
    <row r="13577" spans="7:12" x14ac:dyDescent="0.2">
      <c r="G13577" s="32"/>
      <c r="H13577" s="32"/>
      <c r="I13577" s="32"/>
      <c r="J13577" s="32"/>
      <c r="K13577" s="32"/>
      <c r="L13577" s="32"/>
    </row>
    <row r="13578" spans="7:12" x14ac:dyDescent="0.2">
      <c r="G13578" s="32"/>
      <c r="H13578" s="32"/>
      <c r="I13578" s="32"/>
      <c r="J13578" s="32"/>
      <c r="K13578" s="32"/>
      <c r="L13578" s="32"/>
    </row>
    <row r="13579" spans="7:12" x14ac:dyDescent="0.2">
      <c r="G13579" s="32"/>
      <c r="H13579" s="32"/>
      <c r="I13579" s="32"/>
      <c r="J13579" s="32"/>
      <c r="K13579" s="32"/>
      <c r="L13579" s="32"/>
    </row>
    <row r="13580" spans="7:12" x14ac:dyDescent="0.2">
      <c r="G13580" s="32"/>
      <c r="H13580" s="32"/>
      <c r="I13580" s="32"/>
      <c r="J13580" s="32"/>
      <c r="K13580" s="32"/>
      <c r="L13580" s="32"/>
    </row>
    <row r="13581" spans="7:12" x14ac:dyDescent="0.2">
      <c r="G13581" s="32"/>
      <c r="H13581" s="32"/>
      <c r="I13581" s="32"/>
      <c r="J13581" s="32"/>
      <c r="K13581" s="32"/>
      <c r="L13581" s="32"/>
    </row>
    <row r="13582" spans="7:12" x14ac:dyDescent="0.2">
      <c r="G13582" s="32"/>
      <c r="H13582" s="32"/>
      <c r="I13582" s="32"/>
      <c r="J13582" s="32"/>
      <c r="K13582" s="32"/>
      <c r="L13582" s="32"/>
    </row>
    <row r="13583" spans="7:12" x14ac:dyDescent="0.2">
      <c r="G13583" s="32"/>
      <c r="H13583" s="32"/>
      <c r="I13583" s="32"/>
      <c r="J13583" s="32"/>
      <c r="K13583" s="32"/>
      <c r="L13583" s="32"/>
    </row>
    <row r="13584" spans="7:12" x14ac:dyDescent="0.2">
      <c r="G13584" s="32"/>
      <c r="H13584" s="32"/>
      <c r="I13584" s="32"/>
      <c r="J13584" s="32"/>
      <c r="K13584" s="32"/>
      <c r="L13584" s="32"/>
    </row>
    <row r="13585" spans="7:12" x14ac:dyDescent="0.2">
      <c r="G13585" s="32"/>
      <c r="H13585" s="32"/>
      <c r="I13585" s="32"/>
      <c r="J13585" s="32"/>
      <c r="K13585" s="32"/>
      <c r="L13585" s="32"/>
    </row>
    <row r="13586" spans="7:12" x14ac:dyDescent="0.2">
      <c r="G13586" s="32"/>
      <c r="H13586" s="32"/>
      <c r="I13586" s="32"/>
      <c r="J13586" s="32"/>
      <c r="K13586" s="32"/>
      <c r="L13586" s="32"/>
    </row>
    <row r="13587" spans="7:12" x14ac:dyDescent="0.2">
      <c r="G13587" s="32"/>
      <c r="H13587" s="32"/>
      <c r="I13587" s="32"/>
      <c r="J13587" s="32"/>
      <c r="K13587" s="32"/>
      <c r="L13587" s="32"/>
    </row>
    <row r="13588" spans="7:12" x14ac:dyDescent="0.2">
      <c r="G13588" s="32"/>
      <c r="H13588" s="32"/>
      <c r="I13588" s="32"/>
      <c r="J13588" s="32"/>
      <c r="K13588" s="32"/>
      <c r="L13588" s="32"/>
    </row>
    <row r="13589" spans="7:12" x14ac:dyDescent="0.2">
      <c r="G13589" s="32"/>
      <c r="H13589" s="32"/>
      <c r="I13589" s="32"/>
      <c r="J13589" s="32"/>
      <c r="K13589" s="32"/>
      <c r="L13589" s="32"/>
    </row>
    <row r="13590" spans="7:12" x14ac:dyDescent="0.2">
      <c r="G13590" s="32"/>
      <c r="H13590" s="32"/>
      <c r="I13590" s="32"/>
      <c r="J13590" s="32"/>
      <c r="K13590" s="32"/>
      <c r="L13590" s="32"/>
    </row>
    <row r="13591" spans="7:12" x14ac:dyDescent="0.2">
      <c r="G13591" s="32"/>
      <c r="H13591" s="32"/>
      <c r="I13591" s="32"/>
      <c r="J13591" s="32"/>
      <c r="K13591" s="32"/>
      <c r="L13591" s="32"/>
    </row>
    <row r="13592" spans="7:12" x14ac:dyDescent="0.2">
      <c r="G13592" s="32"/>
      <c r="H13592" s="32"/>
      <c r="I13592" s="32"/>
      <c r="J13592" s="32"/>
      <c r="K13592" s="32"/>
      <c r="L13592" s="32"/>
    </row>
    <row r="13593" spans="7:12" x14ac:dyDescent="0.2">
      <c r="G13593" s="32"/>
      <c r="H13593" s="32"/>
      <c r="I13593" s="32"/>
      <c r="J13593" s="32"/>
      <c r="K13593" s="32"/>
      <c r="L13593" s="32"/>
    </row>
    <row r="13594" spans="7:12" x14ac:dyDescent="0.2">
      <c r="G13594" s="32"/>
      <c r="H13594" s="32"/>
      <c r="I13594" s="32"/>
      <c r="J13594" s="32"/>
      <c r="K13594" s="32"/>
      <c r="L13594" s="32"/>
    </row>
    <row r="13595" spans="7:12" x14ac:dyDescent="0.2">
      <c r="G13595" s="32"/>
      <c r="H13595" s="32"/>
      <c r="I13595" s="32"/>
      <c r="J13595" s="32"/>
      <c r="K13595" s="32"/>
      <c r="L13595" s="32"/>
    </row>
    <row r="13596" spans="7:12" x14ac:dyDescent="0.2">
      <c r="G13596" s="32"/>
      <c r="H13596" s="32"/>
      <c r="I13596" s="32"/>
      <c r="J13596" s="32"/>
      <c r="K13596" s="32"/>
      <c r="L13596" s="32"/>
    </row>
    <row r="13597" spans="7:12" x14ac:dyDescent="0.2">
      <c r="G13597" s="32"/>
      <c r="H13597" s="32"/>
      <c r="I13597" s="32"/>
      <c r="J13597" s="32"/>
      <c r="K13597" s="32"/>
      <c r="L13597" s="32"/>
    </row>
    <row r="13598" spans="7:12" x14ac:dyDescent="0.2">
      <c r="G13598" s="32"/>
      <c r="H13598" s="32"/>
      <c r="I13598" s="32"/>
      <c r="J13598" s="32"/>
      <c r="K13598" s="32"/>
      <c r="L13598" s="32"/>
    </row>
    <row r="13599" spans="7:12" x14ac:dyDescent="0.2">
      <c r="G13599" s="32"/>
      <c r="H13599" s="32"/>
      <c r="I13599" s="32"/>
      <c r="J13599" s="32"/>
      <c r="K13599" s="32"/>
      <c r="L13599" s="32"/>
    </row>
    <row r="13600" spans="7:12" x14ac:dyDescent="0.2">
      <c r="G13600" s="32"/>
      <c r="H13600" s="32"/>
      <c r="I13600" s="32"/>
      <c r="J13600" s="32"/>
      <c r="K13600" s="32"/>
      <c r="L13600" s="32"/>
    </row>
    <row r="13601" spans="7:12" x14ac:dyDescent="0.2">
      <c r="G13601" s="32"/>
      <c r="H13601" s="32"/>
      <c r="I13601" s="32"/>
      <c r="J13601" s="32"/>
      <c r="K13601" s="32"/>
      <c r="L13601" s="32"/>
    </row>
    <row r="13602" spans="7:12" x14ac:dyDescent="0.2">
      <c r="G13602" s="32"/>
      <c r="H13602" s="32"/>
      <c r="I13602" s="32"/>
      <c r="J13602" s="32"/>
      <c r="K13602" s="32"/>
      <c r="L13602" s="32"/>
    </row>
    <row r="13603" spans="7:12" x14ac:dyDescent="0.2">
      <c r="G13603" s="32"/>
      <c r="H13603" s="32"/>
      <c r="I13603" s="32"/>
      <c r="J13603" s="32"/>
      <c r="K13603" s="32"/>
      <c r="L13603" s="32"/>
    </row>
    <row r="13604" spans="7:12" x14ac:dyDescent="0.2">
      <c r="G13604" s="32"/>
      <c r="H13604" s="32"/>
      <c r="I13604" s="32"/>
      <c r="J13604" s="32"/>
      <c r="K13604" s="32"/>
      <c r="L13604" s="32"/>
    </row>
    <row r="13605" spans="7:12" x14ac:dyDescent="0.2">
      <c r="G13605" s="32"/>
      <c r="H13605" s="32"/>
      <c r="I13605" s="32"/>
      <c r="J13605" s="32"/>
      <c r="K13605" s="32"/>
      <c r="L13605" s="32"/>
    </row>
    <row r="13606" spans="7:12" x14ac:dyDescent="0.2">
      <c r="G13606" s="32"/>
      <c r="H13606" s="32"/>
      <c r="I13606" s="32"/>
      <c r="J13606" s="32"/>
      <c r="K13606" s="32"/>
      <c r="L13606" s="32"/>
    </row>
    <row r="13607" spans="7:12" x14ac:dyDescent="0.2">
      <c r="G13607" s="32"/>
      <c r="H13607" s="32"/>
      <c r="I13607" s="32"/>
      <c r="J13607" s="32"/>
      <c r="K13607" s="32"/>
      <c r="L13607" s="32"/>
    </row>
    <row r="13608" spans="7:12" x14ac:dyDescent="0.2">
      <c r="G13608" s="32"/>
      <c r="H13608" s="32"/>
      <c r="I13608" s="32"/>
      <c r="J13608" s="32"/>
      <c r="K13608" s="32"/>
      <c r="L13608" s="32"/>
    </row>
    <row r="13609" spans="7:12" x14ac:dyDescent="0.2">
      <c r="G13609" s="32"/>
      <c r="H13609" s="32"/>
      <c r="I13609" s="32"/>
      <c r="J13609" s="32"/>
      <c r="K13609" s="32"/>
      <c r="L13609" s="32"/>
    </row>
    <row r="13610" spans="7:12" x14ac:dyDescent="0.2">
      <c r="G13610" s="32"/>
      <c r="H13610" s="32"/>
      <c r="I13610" s="32"/>
      <c r="J13610" s="32"/>
      <c r="K13610" s="32"/>
      <c r="L13610" s="32"/>
    </row>
    <row r="13611" spans="7:12" x14ac:dyDescent="0.2">
      <c r="G13611" s="32"/>
      <c r="H13611" s="32"/>
      <c r="I13611" s="32"/>
      <c r="J13611" s="32"/>
      <c r="K13611" s="32"/>
      <c r="L13611" s="32"/>
    </row>
    <row r="13612" spans="7:12" x14ac:dyDescent="0.2">
      <c r="G13612" s="32"/>
      <c r="H13612" s="32"/>
      <c r="I13612" s="32"/>
      <c r="J13612" s="32"/>
      <c r="K13612" s="32"/>
      <c r="L13612" s="32"/>
    </row>
    <row r="13613" spans="7:12" x14ac:dyDescent="0.2">
      <c r="G13613" s="32"/>
      <c r="H13613" s="32"/>
      <c r="I13613" s="32"/>
      <c r="J13613" s="32"/>
      <c r="K13613" s="32"/>
      <c r="L13613" s="32"/>
    </row>
    <row r="13614" spans="7:12" x14ac:dyDescent="0.2">
      <c r="G13614" s="32"/>
      <c r="H13614" s="32"/>
      <c r="I13614" s="32"/>
      <c r="J13614" s="32"/>
      <c r="K13614" s="32"/>
      <c r="L13614" s="32"/>
    </row>
    <row r="13615" spans="7:12" x14ac:dyDescent="0.2">
      <c r="G13615" s="32"/>
      <c r="H13615" s="32"/>
      <c r="I13615" s="32"/>
      <c r="J13615" s="32"/>
      <c r="K13615" s="32"/>
      <c r="L13615" s="32"/>
    </row>
    <row r="13616" spans="7:12" x14ac:dyDescent="0.2">
      <c r="G13616" s="32"/>
      <c r="H13616" s="32"/>
      <c r="I13616" s="32"/>
      <c r="J13616" s="32"/>
      <c r="K13616" s="32"/>
      <c r="L13616" s="32"/>
    </row>
    <row r="13617" spans="7:12" x14ac:dyDescent="0.2">
      <c r="G13617" s="32"/>
      <c r="H13617" s="32"/>
      <c r="I13617" s="32"/>
      <c r="J13617" s="32"/>
      <c r="K13617" s="32"/>
      <c r="L13617" s="32"/>
    </row>
    <row r="13618" spans="7:12" x14ac:dyDescent="0.2">
      <c r="G13618" s="32"/>
      <c r="H13618" s="32"/>
      <c r="I13618" s="32"/>
      <c r="J13618" s="32"/>
      <c r="K13618" s="32"/>
      <c r="L13618" s="32"/>
    </row>
    <row r="13619" spans="7:12" x14ac:dyDescent="0.2">
      <c r="G13619" s="32"/>
      <c r="H13619" s="32"/>
      <c r="I13619" s="32"/>
      <c r="J13619" s="32"/>
      <c r="K13619" s="32"/>
      <c r="L13619" s="32"/>
    </row>
    <row r="13620" spans="7:12" x14ac:dyDescent="0.2">
      <c r="G13620" s="32"/>
      <c r="H13620" s="32"/>
      <c r="I13620" s="32"/>
      <c r="J13620" s="32"/>
      <c r="K13620" s="32"/>
      <c r="L13620" s="32"/>
    </row>
    <row r="13621" spans="7:12" x14ac:dyDescent="0.2">
      <c r="G13621" s="32"/>
      <c r="H13621" s="32"/>
      <c r="I13621" s="32"/>
      <c r="J13621" s="32"/>
      <c r="K13621" s="32"/>
      <c r="L13621" s="32"/>
    </row>
    <row r="13622" spans="7:12" x14ac:dyDescent="0.2">
      <c r="G13622" s="32"/>
      <c r="H13622" s="32"/>
      <c r="I13622" s="32"/>
      <c r="J13622" s="32"/>
      <c r="K13622" s="32"/>
      <c r="L13622" s="32"/>
    </row>
    <row r="13623" spans="7:12" x14ac:dyDescent="0.2">
      <c r="G13623" s="32"/>
      <c r="H13623" s="32"/>
      <c r="I13623" s="32"/>
      <c r="J13623" s="32"/>
      <c r="K13623" s="32"/>
      <c r="L13623" s="32"/>
    </row>
    <row r="13624" spans="7:12" x14ac:dyDescent="0.2">
      <c r="G13624" s="32"/>
      <c r="H13624" s="32"/>
      <c r="I13624" s="32"/>
      <c r="J13624" s="32"/>
      <c r="K13624" s="32"/>
      <c r="L13624" s="32"/>
    </row>
    <row r="13625" spans="7:12" x14ac:dyDescent="0.2">
      <c r="G13625" s="32"/>
      <c r="H13625" s="32"/>
      <c r="I13625" s="32"/>
      <c r="J13625" s="32"/>
      <c r="K13625" s="32"/>
      <c r="L13625" s="32"/>
    </row>
    <row r="13626" spans="7:12" x14ac:dyDescent="0.2">
      <c r="G13626" s="32"/>
      <c r="H13626" s="32"/>
      <c r="I13626" s="32"/>
      <c r="J13626" s="32"/>
      <c r="K13626" s="32"/>
      <c r="L13626" s="32"/>
    </row>
    <row r="13627" spans="7:12" x14ac:dyDescent="0.2">
      <c r="G13627" s="32"/>
      <c r="H13627" s="32"/>
      <c r="I13627" s="32"/>
      <c r="J13627" s="32"/>
      <c r="K13627" s="32"/>
      <c r="L13627" s="32"/>
    </row>
    <row r="13628" spans="7:12" x14ac:dyDescent="0.2">
      <c r="G13628" s="32"/>
      <c r="H13628" s="32"/>
      <c r="I13628" s="32"/>
      <c r="J13628" s="32"/>
      <c r="K13628" s="32"/>
      <c r="L13628" s="32"/>
    </row>
    <row r="13629" spans="7:12" x14ac:dyDescent="0.2">
      <c r="G13629" s="32"/>
      <c r="H13629" s="32"/>
      <c r="I13629" s="32"/>
      <c r="J13629" s="32"/>
      <c r="K13629" s="32"/>
      <c r="L13629" s="32"/>
    </row>
    <row r="13630" spans="7:12" x14ac:dyDescent="0.2">
      <c r="G13630" s="32"/>
      <c r="H13630" s="32"/>
      <c r="I13630" s="32"/>
      <c r="J13630" s="32"/>
      <c r="K13630" s="32"/>
      <c r="L13630" s="32"/>
    </row>
    <row r="13631" spans="7:12" x14ac:dyDescent="0.2">
      <c r="G13631" s="32"/>
      <c r="H13631" s="32"/>
      <c r="I13631" s="32"/>
      <c r="J13631" s="32"/>
      <c r="K13631" s="32"/>
      <c r="L13631" s="32"/>
    </row>
    <row r="13632" spans="7:12" x14ac:dyDescent="0.2">
      <c r="G13632" s="32"/>
      <c r="H13632" s="32"/>
      <c r="I13632" s="32"/>
      <c r="J13632" s="32"/>
      <c r="K13632" s="32"/>
      <c r="L13632" s="32"/>
    </row>
    <row r="13633" spans="7:12" x14ac:dyDescent="0.2">
      <c r="G13633" s="32"/>
      <c r="H13633" s="32"/>
      <c r="I13633" s="32"/>
      <c r="J13633" s="32"/>
      <c r="K13633" s="32"/>
      <c r="L13633" s="32"/>
    </row>
    <row r="13634" spans="7:12" x14ac:dyDescent="0.2">
      <c r="G13634" s="32"/>
      <c r="H13634" s="32"/>
      <c r="I13634" s="32"/>
      <c r="J13634" s="32"/>
      <c r="K13634" s="32"/>
      <c r="L13634" s="32"/>
    </row>
    <row r="13635" spans="7:12" x14ac:dyDescent="0.2">
      <c r="G13635" s="32"/>
      <c r="H13635" s="32"/>
      <c r="I13635" s="32"/>
      <c r="J13635" s="32"/>
      <c r="K13635" s="32"/>
      <c r="L13635" s="32"/>
    </row>
    <row r="13636" spans="7:12" x14ac:dyDescent="0.2">
      <c r="G13636" s="32"/>
      <c r="H13636" s="32"/>
      <c r="I13636" s="32"/>
      <c r="J13636" s="32"/>
      <c r="K13636" s="32"/>
      <c r="L13636" s="32"/>
    </row>
    <row r="13637" spans="7:12" x14ac:dyDescent="0.2">
      <c r="G13637" s="32"/>
      <c r="H13637" s="32"/>
      <c r="I13637" s="32"/>
      <c r="J13637" s="32"/>
      <c r="K13637" s="32"/>
      <c r="L13637" s="32"/>
    </row>
    <row r="13638" spans="7:12" x14ac:dyDescent="0.2">
      <c r="G13638" s="32"/>
      <c r="H13638" s="32"/>
      <c r="I13638" s="32"/>
      <c r="J13638" s="32"/>
      <c r="K13638" s="32"/>
      <c r="L13638" s="32"/>
    </row>
    <row r="13639" spans="7:12" x14ac:dyDescent="0.2">
      <c r="G13639" s="32"/>
      <c r="H13639" s="32"/>
      <c r="I13639" s="32"/>
      <c r="J13639" s="32"/>
      <c r="K13639" s="32"/>
      <c r="L13639" s="32"/>
    </row>
    <row r="13640" spans="7:12" x14ac:dyDescent="0.2">
      <c r="G13640" s="32"/>
      <c r="H13640" s="32"/>
      <c r="I13640" s="32"/>
      <c r="J13640" s="32"/>
      <c r="K13640" s="32"/>
      <c r="L13640" s="32"/>
    </row>
    <row r="13641" spans="7:12" x14ac:dyDescent="0.2">
      <c r="G13641" s="32"/>
      <c r="H13641" s="32"/>
      <c r="I13641" s="32"/>
      <c r="J13641" s="32"/>
      <c r="K13641" s="32"/>
      <c r="L13641" s="32"/>
    </row>
    <row r="13642" spans="7:12" x14ac:dyDescent="0.2">
      <c r="G13642" s="32"/>
      <c r="H13642" s="32"/>
      <c r="I13642" s="32"/>
      <c r="J13642" s="32"/>
      <c r="K13642" s="32"/>
      <c r="L13642" s="32"/>
    </row>
    <row r="13643" spans="7:12" x14ac:dyDescent="0.2">
      <c r="G13643" s="32"/>
      <c r="H13643" s="32"/>
      <c r="I13643" s="32"/>
      <c r="J13643" s="32"/>
      <c r="K13643" s="32"/>
      <c r="L13643" s="32"/>
    </row>
    <row r="13644" spans="7:12" x14ac:dyDescent="0.2">
      <c r="G13644" s="32"/>
      <c r="H13644" s="32"/>
      <c r="I13644" s="32"/>
      <c r="J13644" s="32"/>
      <c r="K13644" s="32"/>
      <c r="L13644" s="32"/>
    </row>
    <row r="13645" spans="7:12" x14ac:dyDescent="0.2">
      <c r="G13645" s="32"/>
      <c r="H13645" s="32"/>
      <c r="I13645" s="32"/>
      <c r="J13645" s="32"/>
      <c r="K13645" s="32"/>
      <c r="L13645" s="32"/>
    </row>
    <row r="13646" spans="7:12" x14ac:dyDescent="0.2">
      <c r="G13646" s="32"/>
      <c r="H13646" s="32"/>
      <c r="I13646" s="32"/>
      <c r="J13646" s="32"/>
      <c r="K13646" s="32"/>
      <c r="L13646" s="32"/>
    </row>
    <row r="13647" spans="7:12" x14ac:dyDescent="0.2">
      <c r="G13647" s="32"/>
      <c r="H13647" s="32"/>
      <c r="I13647" s="32"/>
      <c r="J13647" s="32"/>
      <c r="K13647" s="32"/>
      <c r="L13647" s="32"/>
    </row>
    <row r="13648" spans="7:12" x14ac:dyDescent="0.2">
      <c r="G13648" s="32"/>
      <c r="H13648" s="32"/>
      <c r="I13648" s="32"/>
      <c r="J13648" s="32"/>
      <c r="K13648" s="32"/>
      <c r="L13648" s="32"/>
    </row>
    <row r="13649" spans="7:12" x14ac:dyDescent="0.2">
      <c r="G13649" s="32"/>
      <c r="H13649" s="32"/>
      <c r="I13649" s="32"/>
      <c r="J13649" s="32"/>
      <c r="K13649" s="32"/>
      <c r="L13649" s="32"/>
    </row>
    <row r="13650" spans="7:12" x14ac:dyDescent="0.2">
      <c r="G13650" s="32"/>
      <c r="H13650" s="32"/>
      <c r="I13650" s="32"/>
      <c r="J13650" s="32"/>
      <c r="K13650" s="32"/>
      <c r="L13650" s="32"/>
    </row>
    <row r="13651" spans="7:12" x14ac:dyDescent="0.2">
      <c r="G13651" s="32"/>
      <c r="H13651" s="32"/>
      <c r="I13651" s="32"/>
      <c r="J13651" s="32"/>
      <c r="K13651" s="32"/>
      <c r="L13651" s="32"/>
    </row>
    <row r="13652" spans="7:12" x14ac:dyDescent="0.2">
      <c r="G13652" s="32"/>
      <c r="H13652" s="32"/>
      <c r="I13652" s="32"/>
      <c r="J13652" s="32"/>
      <c r="K13652" s="32"/>
      <c r="L13652" s="32"/>
    </row>
    <row r="13653" spans="7:12" x14ac:dyDescent="0.2">
      <c r="G13653" s="32"/>
      <c r="H13653" s="32"/>
      <c r="I13653" s="32"/>
      <c r="J13653" s="32"/>
      <c r="K13653" s="32"/>
      <c r="L13653" s="32"/>
    </row>
    <row r="13654" spans="7:12" x14ac:dyDescent="0.2">
      <c r="G13654" s="32"/>
      <c r="H13654" s="32"/>
      <c r="I13654" s="32"/>
      <c r="J13654" s="32"/>
      <c r="K13654" s="32"/>
      <c r="L13654" s="32"/>
    </row>
    <row r="13655" spans="7:12" x14ac:dyDescent="0.2">
      <c r="G13655" s="32"/>
      <c r="H13655" s="32"/>
      <c r="I13655" s="32"/>
      <c r="J13655" s="32"/>
      <c r="K13655" s="32"/>
      <c r="L13655" s="32"/>
    </row>
    <row r="13656" spans="7:12" x14ac:dyDescent="0.2">
      <c r="G13656" s="32"/>
      <c r="H13656" s="32"/>
      <c r="I13656" s="32"/>
      <c r="J13656" s="32"/>
      <c r="K13656" s="32"/>
      <c r="L13656" s="32"/>
    </row>
    <row r="13657" spans="7:12" x14ac:dyDescent="0.2">
      <c r="G13657" s="32"/>
      <c r="H13657" s="32"/>
      <c r="I13657" s="32"/>
      <c r="J13657" s="32"/>
      <c r="K13657" s="32"/>
      <c r="L13657" s="32"/>
    </row>
    <row r="13658" spans="7:12" x14ac:dyDescent="0.2">
      <c r="G13658" s="32"/>
      <c r="H13658" s="32"/>
      <c r="I13658" s="32"/>
      <c r="J13658" s="32"/>
      <c r="K13658" s="32"/>
      <c r="L13658" s="32"/>
    </row>
    <row r="13659" spans="7:12" x14ac:dyDescent="0.2">
      <c r="G13659" s="32"/>
      <c r="H13659" s="32"/>
      <c r="I13659" s="32"/>
      <c r="J13659" s="32"/>
      <c r="K13659" s="32"/>
      <c r="L13659" s="32"/>
    </row>
    <row r="13660" spans="7:12" x14ac:dyDescent="0.2">
      <c r="G13660" s="32"/>
      <c r="H13660" s="32"/>
      <c r="I13660" s="32"/>
      <c r="J13660" s="32"/>
      <c r="K13660" s="32"/>
      <c r="L13660" s="32"/>
    </row>
    <row r="13661" spans="7:12" x14ac:dyDescent="0.2">
      <c r="G13661" s="32"/>
      <c r="H13661" s="32"/>
      <c r="I13661" s="32"/>
      <c r="J13661" s="32"/>
      <c r="K13661" s="32"/>
      <c r="L13661" s="32"/>
    </row>
    <row r="13662" spans="7:12" x14ac:dyDescent="0.2">
      <c r="G13662" s="32"/>
      <c r="H13662" s="32"/>
      <c r="I13662" s="32"/>
      <c r="J13662" s="32"/>
      <c r="K13662" s="32"/>
      <c r="L13662" s="32"/>
    </row>
    <row r="13663" spans="7:12" x14ac:dyDescent="0.2">
      <c r="G13663" s="32"/>
      <c r="H13663" s="32"/>
      <c r="I13663" s="32"/>
      <c r="J13663" s="32"/>
      <c r="K13663" s="32"/>
      <c r="L13663" s="32"/>
    </row>
    <row r="13664" spans="7:12" x14ac:dyDescent="0.2">
      <c r="G13664" s="32"/>
      <c r="H13664" s="32"/>
      <c r="I13664" s="32"/>
      <c r="J13664" s="32"/>
      <c r="K13664" s="32"/>
      <c r="L13664" s="32"/>
    </row>
    <row r="13665" spans="7:12" x14ac:dyDescent="0.2">
      <c r="G13665" s="32"/>
      <c r="H13665" s="32"/>
      <c r="I13665" s="32"/>
      <c r="J13665" s="32"/>
      <c r="K13665" s="32"/>
      <c r="L13665" s="32"/>
    </row>
    <row r="13666" spans="7:12" x14ac:dyDescent="0.2">
      <c r="G13666" s="32"/>
      <c r="H13666" s="32"/>
      <c r="I13666" s="32"/>
      <c r="J13666" s="32"/>
      <c r="K13666" s="32"/>
      <c r="L13666" s="32"/>
    </row>
    <row r="13667" spans="7:12" x14ac:dyDescent="0.2">
      <c r="G13667" s="32"/>
      <c r="H13667" s="32"/>
      <c r="I13667" s="32"/>
      <c r="J13667" s="32"/>
      <c r="K13667" s="32"/>
      <c r="L13667" s="32"/>
    </row>
    <row r="13668" spans="7:12" x14ac:dyDescent="0.2">
      <c r="G13668" s="32"/>
      <c r="H13668" s="32"/>
      <c r="I13668" s="32"/>
      <c r="J13668" s="32"/>
      <c r="K13668" s="32"/>
      <c r="L13668" s="32"/>
    </row>
    <row r="13669" spans="7:12" x14ac:dyDescent="0.2">
      <c r="G13669" s="32"/>
      <c r="H13669" s="32"/>
      <c r="I13669" s="32"/>
      <c r="J13669" s="32"/>
      <c r="K13669" s="32"/>
      <c r="L13669" s="32"/>
    </row>
    <row r="13670" spans="7:12" x14ac:dyDescent="0.2">
      <c r="G13670" s="32"/>
      <c r="H13670" s="32"/>
      <c r="I13670" s="32"/>
      <c r="J13670" s="32"/>
      <c r="K13670" s="32"/>
      <c r="L13670" s="32"/>
    </row>
    <row r="13671" spans="7:12" x14ac:dyDescent="0.2">
      <c r="G13671" s="32"/>
      <c r="H13671" s="32"/>
      <c r="I13671" s="32"/>
      <c r="J13671" s="32"/>
      <c r="K13671" s="32"/>
      <c r="L13671" s="32"/>
    </row>
    <row r="13672" spans="7:12" x14ac:dyDescent="0.2">
      <c r="G13672" s="32"/>
      <c r="H13672" s="32"/>
      <c r="I13672" s="32"/>
      <c r="J13672" s="32"/>
      <c r="K13672" s="32"/>
      <c r="L13672" s="32"/>
    </row>
    <row r="13673" spans="7:12" x14ac:dyDescent="0.2">
      <c r="G13673" s="32"/>
      <c r="H13673" s="32"/>
      <c r="I13673" s="32"/>
      <c r="J13673" s="32"/>
      <c r="K13673" s="32"/>
      <c r="L13673" s="32"/>
    </row>
    <row r="13674" spans="7:12" x14ac:dyDescent="0.2">
      <c r="G13674" s="32"/>
      <c r="H13674" s="32"/>
      <c r="I13674" s="32"/>
      <c r="J13674" s="32"/>
      <c r="K13674" s="32"/>
      <c r="L13674" s="32"/>
    </row>
    <row r="13675" spans="7:12" x14ac:dyDescent="0.2">
      <c r="G13675" s="32"/>
      <c r="H13675" s="32"/>
      <c r="I13675" s="32"/>
      <c r="J13675" s="32"/>
      <c r="K13675" s="32"/>
      <c r="L13675" s="32"/>
    </row>
    <row r="13676" spans="7:12" x14ac:dyDescent="0.2">
      <c r="G13676" s="32"/>
      <c r="H13676" s="32"/>
      <c r="I13676" s="32"/>
      <c r="J13676" s="32"/>
      <c r="K13676" s="32"/>
      <c r="L13676" s="32"/>
    </row>
    <row r="13677" spans="7:12" x14ac:dyDescent="0.2">
      <c r="G13677" s="32"/>
      <c r="H13677" s="32"/>
      <c r="I13677" s="32"/>
      <c r="J13677" s="32"/>
      <c r="K13677" s="32"/>
      <c r="L13677" s="32"/>
    </row>
    <row r="13678" spans="7:12" x14ac:dyDescent="0.2">
      <c r="G13678" s="32"/>
      <c r="H13678" s="32"/>
      <c r="I13678" s="32"/>
      <c r="J13678" s="32"/>
      <c r="K13678" s="32"/>
      <c r="L13678" s="32"/>
    </row>
    <row r="13679" spans="7:12" x14ac:dyDescent="0.2">
      <c r="G13679" s="32"/>
      <c r="H13679" s="32"/>
      <c r="I13679" s="32"/>
      <c r="J13679" s="32"/>
      <c r="K13679" s="32"/>
      <c r="L13679" s="32"/>
    </row>
    <row r="13680" spans="7:12" x14ac:dyDescent="0.2">
      <c r="G13680" s="32"/>
      <c r="H13680" s="32"/>
      <c r="I13680" s="32"/>
      <c r="J13680" s="32"/>
      <c r="K13680" s="32"/>
      <c r="L13680" s="32"/>
    </row>
    <row r="13681" spans="7:12" x14ac:dyDescent="0.2">
      <c r="G13681" s="32"/>
      <c r="H13681" s="32"/>
      <c r="I13681" s="32"/>
      <c r="J13681" s="32"/>
      <c r="K13681" s="32"/>
      <c r="L13681" s="32"/>
    </row>
    <row r="13682" spans="7:12" x14ac:dyDescent="0.2">
      <c r="G13682" s="32"/>
      <c r="H13682" s="32"/>
      <c r="I13682" s="32"/>
      <c r="J13682" s="32"/>
      <c r="K13682" s="32"/>
      <c r="L13682" s="32"/>
    </row>
    <row r="13683" spans="7:12" x14ac:dyDescent="0.2">
      <c r="G13683" s="32"/>
      <c r="H13683" s="32"/>
      <c r="I13683" s="32"/>
      <c r="J13683" s="32"/>
      <c r="K13683" s="32"/>
      <c r="L13683" s="32"/>
    </row>
    <row r="13684" spans="7:12" x14ac:dyDescent="0.2">
      <c r="G13684" s="32"/>
      <c r="H13684" s="32"/>
      <c r="I13684" s="32"/>
      <c r="J13684" s="32"/>
      <c r="K13684" s="32"/>
      <c r="L13684" s="32"/>
    </row>
    <row r="13685" spans="7:12" x14ac:dyDescent="0.2">
      <c r="G13685" s="32"/>
      <c r="H13685" s="32"/>
      <c r="I13685" s="32"/>
      <c r="J13685" s="32"/>
      <c r="K13685" s="32"/>
      <c r="L13685" s="32"/>
    </row>
    <row r="13686" spans="7:12" x14ac:dyDescent="0.2">
      <c r="G13686" s="32"/>
      <c r="H13686" s="32"/>
      <c r="I13686" s="32"/>
      <c r="J13686" s="32"/>
      <c r="K13686" s="32"/>
      <c r="L13686" s="32"/>
    </row>
    <row r="13687" spans="7:12" x14ac:dyDescent="0.2">
      <c r="G13687" s="32"/>
      <c r="H13687" s="32"/>
      <c r="I13687" s="32"/>
      <c r="J13687" s="32"/>
      <c r="K13687" s="32"/>
      <c r="L13687" s="32"/>
    </row>
    <row r="13688" spans="7:12" x14ac:dyDescent="0.2">
      <c r="G13688" s="32"/>
      <c r="H13688" s="32"/>
      <c r="I13688" s="32"/>
      <c r="J13688" s="32"/>
      <c r="K13688" s="32"/>
      <c r="L13688" s="32"/>
    </row>
    <row r="13689" spans="7:12" x14ac:dyDescent="0.2">
      <c r="G13689" s="32"/>
      <c r="H13689" s="32"/>
      <c r="I13689" s="32"/>
      <c r="J13689" s="32"/>
      <c r="K13689" s="32"/>
      <c r="L13689" s="32"/>
    </row>
    <row r="13690" spans="7:12" x14ac:dyDescent="0.2">
      <c r="G13690" s="32"/>
      <c r="H13690" s="32"/>
      <c r="I13690" s="32"/>
      <c r="J13690" s="32"/>
      <c r="K13690" s="32"/>
      <c r="L13690" s="32"/>
    </row>
    <row r="13691" spans="7:12" x14ac:dyDescent="0.2">
      <c r="G13691" s="32"/>
      <c r="H13691" s="32"/>
      <c r="I13691" s="32"/>
      <c r="J13691" s="32"/>
      <c r="K13691" s="32"/>
      <c r="L13691" s="32"/>
    </row>
    <row r="13692" spans="7:12" x14ac:dyDescent="0.2">
      <c r="G13692" s="32"/>
      <c r="H13692" s="32"/>
      <c r="I13692" s="32"/>
      <c r="J13692" s="32"/>
      <c r="K13692" s="32"/>
      <c r="L13692" s="32"/>
    </row>
    <row r="13693" spans="7:12" x14ac:dyDescent="0.2">
      <c r="G13693" s="32"/>
      <c r="H13693" s="32"/>
      <c r="I13693" s="32"/>
      <c r="J13693" s="32"/>
      <c r="K13693" s="32"/>
      <c r="L13693" s="32"/>
    </row>
    <row r="13694" spans="7:12" x14ac:dyDescent="0.2">
      <c r="G13694" s="32"/>
      <c r="H13694" s="32"/>
      <c r="I13694" s="32"/>
      <c r="J13694" s="32"/>
      <c r="K13694" s="32"/>
      <c r="L13694" s="32"/>
    </row>
    <row r="13695" spans="7:12" x14ac:dyDescent="0.2">
      <c r="G13695" s="32"/>
      <c r="H13695" s="32"/>
      <c r="I13695" s="32"/>
      <c r="J13695" s="32"/>
      <c r="K13695" s="32"/>
      <c r="L13695" s="32"/>
    </row>
    <row r="13696" spans="7:12" x14ac:dyDescent="0.2">
      <c r="G13696" s="32"/>
      <c r="H13696" s="32"/>
      <c r="I13696" s="32"/>
      <c r="J13696" s="32"/>
      <c r="K13696" s="32"/>
      <c r="L13696" s="32"/>
    </row>
    <row r="13697" spans="7:12" x14ac:dyDescent="0.2">
      <c r="G13697" s="32"/>
      <c r="H13697" s="32"/>
      <c r="I13697" s="32"/>
      <c r="J13697" s="32"/>
      <c r="K13697" s="32"/>
      <c r="L13697" s="32"/>
    </row>
    <row r="13698" spans="7:12" x14ac:dyDescent="0.2">
      <c r="G13698" s="32"/>
      <c r="H13698" s="32"/>
      <c r="I13698" s="32"/>
      <c r="J13698" s="32"/>
      <c r="K13698" s="32"/>
      <c r="L13698" s="32"/>
    </row>
    <row r="13699" spans="7:12" x14ac:dyDescent="0.2">
      <c r="G13699" s="32"/>
      <c r="H13699" s="32"/>
      <c r="I13699" s="32"/>
      <c r="J13699" s="32"/>
      <c r="K13699" s="32"/>
      <c r="L13699" s="32"/>
    </row>
    <row r="13700" spans="7:12" x14ac:dyDescent="0.2">
      <c r="G13700" s="32"/>
      <c r="H13700" s="32"/>
      <c r="I13700" s="32"/>
      <c r="J13700" s="32"/>
      <c r="K13700" s="32"/>
      <c r="L13700" s="32"/>
    </row>
    <row r="13701" spans="7:12" x14ac:dyDescent="0.2">
      <c r="G13701" s="32"/>
      <c r="H13701" s="32"/>
      <c r="I13701" s="32"/>
      <c r="J13701" s="32"/>
      <c r="K13701" s="32"/>
      <c r="L13701" s="32"/>
    </row>
    <row r="13702" spans="7:12" x14ac:dyDescent="0.2">
      <c r="G13702" s="32"/>
      <c r="H13702" s="32"/>
      <c r="I13702" s="32"/>
      <c r="J13702" s="32"/>
      <c r="K13702" s="32"/>
      <c r="L13702" s="32"/>
    </row>
    <row r="13703" spans="7:12" x14ac:dyDescent="0.2">
      <c r="G13703" s="32"/>
      <c r="H13703" s="32"/>
      <c r="I13703" s="32"/>
      <c r="J13703" s="32"/>
      <c r="K13703" s="32"/>
      <c r="L13703" s="32"/>
    </row>
    <row r="13704" spans="7:12" x14ac:dyDescent="0.2">
      <c r="G13704" s="32"/>
      <c r="H13704" s="32"/>
      <c r="I13704" s="32"/>
      <c r="J13704" s="32"/>
      <c r="K13704" s="32"/>
      <c r="L13704" s="32"/>
    </row>
    <row r="13705" spans="7:12" x14ac:dyDescent="0.2">
      <c r="G13705" s="32"/>
      <c r="H13705" s="32"/>
      <c r="I13705" s="32"/>
      <c r="J13705" s="32"/>
      <c r="K13705" s="32"/>
      <c r="L13705" s="32"/>
    </row>
    <row r="13706" spans="7:12" x14ac:dyDescent="0.2">
      <c r="G13706" s="32"/>
      <c r="H13706" s="32"/>
      <c r="I13706" s="32"/>
      <c r="J13706" s="32"/>
      <c r="K13706" s="32"/>
      <c r="L13706" s="32"/>
    </row>
    <row r="13707" spans="7:12" x14ac:dyDescent="0.2">
      <c r="G13707" s="32"/>
      <c r="H13707" s="32"/>
      <c r="I13707" s="32"/>
      <c r="J13707" s="32"/>
      <c r="K13707" s="32"/>
      <c r="L13707" s="32"/>
    </row>
    <row r="13708" spans="7:12" x14ac:dyDescent="0.2">
      <c r="G13708" s="32"/>
      <c r="H13708" s="32"/>
      <c r="I13708" s="32"/>
      <c r="J13708" s="32"/>
      <c r="K13708" s="32"/>
      <c r="L13708" s="32"/>
    </row>
    <row r="13709" spans="7:12" x14ac:dyDescent="0.2">
      <c r="G13709" s="32"/>
      <c r="H13709" s="32"/>
      <c r="I13709" s="32"/>
      <c r="J13709" s="32"/>
      <c r="K13709" s="32"/>
      <c r="L13709" s="32"/>
    </row>
    <row r="13710" spans="7:12" x14ac:dyDescent="0.2">
      <c r="G13710" s="32"/>
      <c r="H13710" s="32"/>
      <c r="I13710" s="32"/>
      <c r="J13710" s="32"/>
      <c r="K13710" s="32"/>
      <c r="L13710" s="32"/>
    </row>
    <row r="13711" spans="7:12" x14ac:dyDescent="0.2">
      <c r="G13711" s="32"/>
      <c r="H13711" s="32"/>
      <c r="I13711" s="32"/>
      <c r="J13711" s="32"/>
      <c r="K13711" s="32"/>
      <c r="L13711" s="32"/>
    </row>
    <row r="13712" spans="7:12" x14ac:dyDescent="0.2">
      <c r="G13712" s="32"/>
      <c r="H13712" s="32"/>
      <c r="I13712" s="32"/>
      <c r="J13712" s="32"/>
      <c r="K13712" s="32"/>
      <c r="L13712" s="32"/>
    </row>
    <row r="13713" spans="7:12" x14ac:dyDescent="0.2">
      <c r="G13713" s="32"/>
      <c r="H13713" s="32"/>
      <c r="I13713" s="32"/>
      <c r="J13713" s="32"/>
      <c r="K13713" s="32"/>
      <c r="L13713" s="32"/>
    </row>
    <row r="13714" spans="7:12" x14ac:dyDescent="0.2">
      <c r="G13714" s="32"/>
      <c r="H13714" s="32"/>
      <c r="I13714" s="32"/>
      <c r="J13714" s="32"/>
      <c r="K13714" s="32"/>
      <c r="L13714" s="32"/>
    </row>
    <row r="13715" spans="7:12" x14ac:dyDescent="0.2">
      <c r="G13715" s="32"/>
      <c r="H13715" s="32"/>
      <c r="I13715" s="32"/>
      <c r="J13715" s="32"/>
      <c r="K13715" s="32"/>
      <c r="L13715" s="32"/>
    </row>
    <row r="13716" spans="7:12" x14ac:dyDescent="0.2">
      <c r="G13716" s="32"/>
      <c r="H13716" s="32"/>
      <c r="I13716" s="32"/>
      <c r="J13716" s="32"/>
      <c r="K13716" s="32"/>
      <c r="L13716" s="32"/>
    </row>
    <row r="13717" spans="7:12" x14ac:dyDescent="0.2">
      <c r="G13717" s="32"/>
      <c r="H13717" s="32"/>
      <c r="I13717" s="32"/>
      <c r="J13717" s="32"/>
      <c r="K13717" s="32"/>
      <c r="L13717" s="32"/>
    </row>
    <row r="13718" spans="7:12" x14ac:dyDescent="0.2">
      <c r="G13718" s="32"/>
      <c r="H13718" s="32"/>
      <c r="I13718" s="32"/>
      <c r="J13718" s="32"/>
      <c r="K13718" s="32"/>
      <c r="L13718" s="32"/>
    </row>
    <row r="13719" spans="7:12" x14ac:dyDescent="0.2">
      <c r="G13719" s="32"/>
      <c r="H13719" s="32"/>
      <c r="I13719" s="32"/>
      <c r="J13719" s="32"/>
      <c r="K13719" s="32"/>
      <c r="L13719" s="32"/>
    </row>
    <row r="13720" spans="7:12" x14ac:dyDescent="0.2">
      <c r="G13720" s="32"/>
      <c r="H13720" s="32"/>
      <c r="I13720" s="32"/>
      <c r="J13720" s="32"/>
      <c r="K13720" s="32"/>
      <c r="L13720" s="32"/>
    </row>
    <row r="13721" spans="7:12" x14ac:dyDescent="0.2">
      <c r="G13721" s="32"/>
      <c r="H13721" s="32"/>
      <c r="I13721" s="32"/>
      <c r="J13721" s="32"/>
      <c r="K13721" s="32"/>
      <c r="L13721" s="32"/>
    </row>
    <row r="13722" spans="7:12" x14ac:dyDescent="0.2">
      <c r="G13722" s="32"/>
      <c r="H13722" s="32"/>
      <c r="I13722" s="32"/>
      <c r="J13722" s="32"/>
      <c r="K13722" s="32"/>
      <c r="L13722" s="32"/>
    </row>
    <row r="13723" spans="7:12" x14ac:dyDescent="0.2">
      <c r="G13723" s="32"/>
      <c r="H13723" s="32"/>
      <c r="I13723" s="32"/>
      <c r="J13723" s="32"/>
      <c r="K13723" s="32"/>
      <c r="L13723" s="32"/>
    </row>
    <row r="13724" spans="7:12" x14ac:dyDescent="0.2">
      <c r="G13724" s="32"/>
      <c r="H13724" s="32"/>
      <c r="I13724" s="32"/>
      <c r="J13724" s="32"/>
      <c r="K13724" s="32"/>
      <c r="L13724" s="32"/>
    </row>
    <row r="13725" spans="7:12" x14ac:dyDescent="0.2">
      <c r="G13725" s="32"/>
      <c r="H13725" s="32"/>
      <c r="I13725" s="32"/>
      <c r="J13725" s="32"/>
      <c r="K13725" s="32"/>
      <c r="L13725" s="32"/>
    </row>
    <row r="13726" spans="7:12" x14ac:dyDescent="0.2">
      <c r="G13726" s="32"/>
      <c r="H13726" s="32"/>
      <c r="I13726" s="32"/>
      <c r="J13726" s="32"/>
      <c r="K13726" s="32"/>
      <c r="L13726" s="32"/>
    </row>
    <row r="13727" spans="7:12" x14ac:dyDescent="0.2">
      <c r="G13727" s="32"/>
      <c r="H13727" s="32"/>
      <c r="I13727" s="32"/>
      <c r="J13727" s="32"/>
      <c r="K13727" s="32"/>
      <c r="L13727" s="32"/>
    </row>
    <row r="13728" spans="7:12" x14ac:dyDescent="0.2">
      <c r="G13728" s="32"/>
      <c r="H13728" s="32"/>
      <c r="I13728" s="32"/>
      <c r="J13728" s="32"/>
      <c r="K13728" s="32"/>
      <c r="L13728" s="32"/>
    </row>
    <row r="13729" spans="7:12" x14ac:dyDescent="0.2">
      <c r="G13729" s="32"/>
      <c r="H13729" s="32"/>
      <c r="I13729" s="32"/>
      <c r="J13729" s="32"/>
      <c r="K13729" s="32"/>
      <c r="L13729" s="32"/>
    </row>
    <row r="13730" spans="7:12" x14ac:dyDescent="0.2">
      <c r="G13730" s="32"/>
      <c r="H13730" s="32"/>
      <c r="I13730" s="32"/>
      <c r="J13730" s="32"/>
      <c r="K13730" s="32"/>
      <c r="L13730" s="32"/>
    </row>
    <row r="13731" spans="7:12" x14ac:dyDescent="0.2">
      <c r="G13731" s="32"/>
      <c r="H13731" s="32"/>
      <c r="I13731" s="32"/>
      <c r="J13731" s="32"/>
      <c r="K13731" s="32"/>
      <c r="L13731" s="32"/>
    </row>
    <row r="13732" spans="7:12" x14ac:dyDescent="0.2">
      <c r="G13732" s="32"/>
      <c r="H13732" s="32"/>
      <c r="I13732" s="32"/>
      <c r="J13732" s="32"/>
      <c r="K13732" s="32"/>
      <c r="L13732" s="32"/>
    </row>
    <row r="13733" spans="7:12" x14ac:dyDescent="0.2">
      <c r="G13733" s="32"/>
      <c r="H13733" s="32"/>
      <c r="I13733" s="32"/>
      <c r="J13733" s="32"/>
      <c r="K13733" s="32"/>
      <c r="L13733" s="32"/>
    </row>
    <row r="13734" spans="7:12" x14ac:dyDescent="0.2">
      <c r="G13734" s="32"/>
      <c r="H13734" s="32"/>
      <c r="I13734" s="32"/>
      <c r="J13734" s="32"/>
      <c r="K13734" s="32"/>
      <c r="L13734" s="32"/>
    </row>
    <row r="13735" spans="7:12" x14ac:dyDescent="0.2">
      <c r="G13735" s="32"/>
      <c r="H13735" s="32"/>
      <c r="I13735" s="32"/>
      <c r="J13735" s="32"/>
      <c r="K13735" s="32"/>
      <c r="L13735" s="32"/>
    </row>
    <row r="13736" spans="7:12" x14ac:dyDescent="0.2">
      <c r="G13736" s="32"/>
      <c r="H13736" s="32"/>
      <c r="I13736" s="32"/>
      <c r="J13736" s="32"/>
      <c r="K13736" s="32"/>
      <c r="L13736" s="32"/>
    </row>
    <row r="13737" spans="7:12" x14ac:dyDescent="0.2">
      <c r="G13737" s="32"/>
      <c r="H13737" s="32"/>
      <c r="I13737" s="32"/>
      <c r="J13737" s="32"/>
      <c r="K13737" s="32"/>
      <c r="L13737" s="32"/>
    </row>
    <row r="13738" spans="7:12" x14ac:dyDescent="0.2">
      <c r="G13738" s="32"/>
      <c r="H13738" s="32"/>
      <c r="I13738" s="32"/>
      <c r="J13738" s="32"/>
      <c r="K13738" s="32"/>
      <c r="L13738" s="32"/>
    </row>
    <row r="13739" spans="7:12" x14ac:dyDescent="0.2">
      <c r="G13739" s="32"/>
      <c r="H13739" s="32"/>
      <c r="I13739" s="32"/>
      <c r="J13739" s="32"/>
      <c r="K13739" s="32"/>
      <c r="L13739" s="32"/>
    </row>
    <row r="13740" spans="7:12" x14ac:dyDescent="0.2">
      <c r="G13740" s="32"/>
      <c r="H13740" s="32"/>
      <c r="I13740" s="32"/>
      <c r="J13740" s="32"/>
      <c r="K13740" s="32"/>
      <c r="L13740" s="32"/>
    </row>
    <row r="13741" spans="7:12" x14ac:dyDescent="0.2">
      <c r="G13741" s="32"/>
      <c r="H13741" s="32"/>
      <c r="I13741" s="32"/>
      <c r="J13741" s="32"/>
      <c r="K13741" s="32"/>
      <c r="L13741" s="32"/>
    </row>
    <row r="13742" spans="7:12" x14ac:dyDescent="0.2">
      <c r="G13742" s="32"/>
      <c r="H13742" s="32"/>
      <c r="I13742" s="32"/>
      <c r="J13742" s="32"/>
      <c r="K13742" s="32"/>
      <c r="L13742" s="32"/>
    </row>
    <row r="13743" spans="7:12" x14ac:dyDescent="0.2">
      <c r="G13743" s="32"/>
      <c r="H13743" s="32"/>
      <c r="I13743" s="32"/>
      <c r="J13743" s="32"/>
      <c r="K13743" s="32"/>
      <c r="L13743" s="32"/>
    </row>
    <row r="13744" spans="7:12" x14ac:dyDescent="0.2">
      <c r="G13744" s="32"/>
      <c r="H13744" s="32"/>
      <c r="I13744" s="32"/>
      <c r="J13744" s="32"/>
      <c r="K13744" s="32"/>
      <c r="L13744" s="32"/>
    </row>
    <row r="13745" spans="7:12" x14ac:dyDescent="0.2">
      <c r="G13745" s="32"/>
      <c r="H13745" s="32"/>
      <c r="I13745" s="32"/>
      <c r="J13745" s="32"/>
      <c r="K13745" s="32"/>
      <c r="L13745" s="32"/>
    </row>
    <row r="13746" spans="7:12" x14ac:dyDescent="0.2">
      <c r="G13746" s="32"/>
      <c r="H13746" s="32"/>
      <c r="I13746" s="32"/>
      <c r="J13746" s="32"/>
      <c r="K13746" s="32"/>
      <c r="L13746" s="32"/>
    </row>
    <row r="13747" spans="7:12" x14ac:dyDescent="0.2">
      <c r="G13747" s="32"/>
      <c r="H13747" s="32"/>
      <c r="I13747" s="32"/>
      <c r="J13747" s="32"/>
      <c r="K13747" s="32"/>
      <c r="L13747" s="32"/>
    </row>
    <row r="13748" spans="7:12" x14ac:dyDescent="0.2">
      <c r="G13748" s="32"/>
      <c r="H13748" s="32"/>
      <c r="I13748" s="32"/>
      <c r="J13748" s="32"/>
      <c r="K13748" s="32"/>
      <c r="L13748" s="32"/>
    </row>
    <row r="13749" spans="7:12" x14ac:dyDescent="0.2">
      <c r="G13749" s="32"/>
      <c r="H13749" s="32"/>
      <c r="I13749" s="32"/>
      <c r="J13749" s="32"/>
      <c r="K13749" s="32"/>
      <c r="L13749" s="32"/>
    </row>
    <row r="13750" spans="7:12" x14ac:dyDescent="0.2">
      <c r="G13750" s="32"/>
      <c r="H13750" s="32"/>
      <c r="I13750" s="32"/>
      <c r="J13750" s="32"/>
      <c r="K13750" s="32"/>
      <c r="L13750" s="32"/>
    </row>
    <row r="13751" spans="7:12" x14ac:dyDescent="0.2">
      <c r="G13751" s="32"/>
      <c r="H13751" s="32"/>
      <c r="I13751" s="32"/>
      <c r="J13751" s="32"/>
      <c r="K13751" s="32"/>
      <c r="L13751" s="32"/>
    </row>
    <row r="13752" spans="7:12" x14ac:dyDescent="0.2">
      <c r="G13752" s="32"/>
      <c r="H13752" s="32"/>
      <c r="I13752" s="32"/>
      <c r="J13752" s="32"/>
      <c r="K13752" s="32"/>
      <c r="L13752" s="32"/>
    </row>
    <row r="13753" spans="7:12" x14ac:dyDescent="0.2">
      <c r="G13753" s="32"/>
      <c r="H13753" s="32"/>
      <c r="I13753" s="32"/>
      <c r="J13753" s="32"/>
      <c r="K13753" s="32"/>
      <c r="L13753" s="32"/>
    </row>
    <row r="13754" spans="7:12" x14ac:dyDescent="0.2">
      <c r="G13754" s="32"/>
      <c r="H13754" s="32"/>
      <c r="I13754" s="32"/>
      <c r="J13754" s="32"/>
      <c r="K13754" s="32"/>
      <c r="L13754" s="32"/>
    </row>
    <row r="13755" spans="7:12" x14ac:dyDescent="0.2">
      <c r="G13755" s="32"/>
      <c r="H13755" s="32"/>
      <c r="I13755" s="32"/>
      <c r="J13755" s="32"/>
      <c r="K13755" s="32"/>
      <c r="L13755" s="32"/>
    </row>
    <row r="13756" spans="7:12" x14ac:dyDescent="0.2">
      <c r="G13756" s="32"/>
      <c r="H13756" s="32"/>
      <c r="I13756" s="32"/>
      <c r="J13756" s="32"/>
      <c r="K13756" s="32"/>
      <c r="L13756" s="32"/>
    </row>
    <row r="13757" spans="7:12" x14ac:dyDescent="0.2">
      <c r="G13757" s="32"/>
      <c r="H13757" s="32"/>
      <c r="I13757" s="32"/>
      <c r="J13757" s="32"/>
      <c r="K13757" s="32"/>
      <c r="L13757" s="32"/>
    </row>
    <row r="13758" spans="7:12" x14ac:dyDescent="0.2">
      <c r="G13758" s="32"/>
      <c r="H13758" s="32"/>
      <c r="I13758" s="32"/>
      <c r="J13758" s="32"/>
      <c r="K13758" s="32"/>
      <c r="L13758" s="32"/>
    </row>
    <row r="13759" spans="7:12" x14ac:dyDescent="0.2">
      <c r="G13759" s="32"/>
      <c r="H13759" s="32"/>
      <c r="I13759" s="32"/>
      <c r="J13759" s="32"/>
      <c r="K13759" s="32"/>
      <c r="L13759" s="32"/>
    </row>
    <row r="13760" spans="7:12" x14ac:dyDescent="0.2">
      <c r="G13760" s="32"/>
      <c r="H13760" s="32"/>
      <c r="I13760" s="32"/>
      <c r="J13760" s="32"/>
      <c r="K13760" s="32"/>
      <c r="L13760" s="32"/>
    </row>
    <row r="13761" spans="7:12" x14ac:dyDescent="0.2">
      <c r="G13761" s="32"/>
      <c r="H13761" s="32"/>
      <c r="I13761" s="32"/>
      <c r="J13761" s="32"/>
      <c r="K13761" s="32"/>
      <c r="L13761" s="32"/>
    </row>
    <row r="13762" spans="7:12" x14ac:dyDescent="0.2">
      <c r="G13762" s="32"/>
      <c r="H13762" s="32"/>
      <c r="I13762" s="32"/>
      <c r="J13762" s="32"/>
      <c r="K13762" s="32"/>
      <c r="L13762" s="32"/>
    </row>
    <row r="13763" spans="7:12" x14ac:dyDescent="0.2">
      <c r="G13763" s="32"/>
      <c r="H13763" s="32"/>
      <c r="I13763" s="32"/>
      <c r="J13763" s="32"/>
      <c r="K13763" s="32"/>
      <c r="L13763" s="32"/>
    </row>
    <row r="13764" spans="7:12" x14ac:dyDescent="0.2">
      <c r="G13764" s="32"/>
      <c r="H13764" s="32"/>
      <c r="I13764" s="32"/>
      <c r="J13764" s="32"/>
      <c r="K13764" s="32"/>
      <c r="L13764" s="32"/>
    </row>
    <row r="13765" spans="7:12" x14ac:dyDescent="0.2">
      <c r="G13765" s="32"/>
      <c r="H13765" s="32"/>
      <c r="I13765" s="32"/>
      <c r="J13765" s="32"/>
      <c r="K13765" s="32"/>
      <c r="L13765" s="32"/>
    </row>
    <row r="13766" spans="7:12" x14ac:dyDescent="0.2">
      <c r="G13766" s="32"/>
      <c r="H13766" s="32"/>
      <c r="I13766" s="32"/>
      <c r="J13766" s="32"/>
      <c r="K13766" s="32"/>
      <c r="L13766" s="32"/>
    </row>
    <row r="13767" spans="7:12" x14ac:dyDescent="0.2">
      <c r="G13767" s="32"/>
      <c r="H13767" s="32"/>
      <c r="I13767" s="32"/>
      <c r="J13767" s="32"/>
      <c r="K13767" s="32"/>
      <c r="L13767" s="32"/>
    </row>
    <row r="13768" spans="7:12" x14ac:dyDescent="0.2">
      <c r="G13768" s="32"/>
      <c r="H13768" s="32"/>
      <c r="I13768" s="32"/>
      <c r="J13768" s="32"/>
      <c r="K13768" s="32"/>
      <c r="L13768" s="32"/>
    </row>
    <row r="13769" spans="7:12" x14ac:dyDescent="0.2">
      <c r="G13769" s="32"/>
      <c r="H13769" s="32"/>
      <c r="I13769" s="32"/>
      <c r="J13769" s="32"/>
      <c r="K13769" s="32"/>
      <c r="L13769" s="32"/>
    </row>
    <row r="13770" spans="7:12" x14ac:dyDescent="0.2">
      <c r="G13770" s="32"/>
      <c r="H13770" s="32"/>
      <c r="I13770" s="32"/>
      <c r="J13770" s="32"/>
      <c r="K13770" s="32"/>
      <c r="L13770" s="32"/>
    </row>
    <row r="13771" spans="7:12" x14ac:dyDescent="0.2">
      <c r="G13771" s="32"/>
      <c r="H13771" s="32"/>
      <c r="I13771" s="32"/>
      <c r="J13771" s="32"/>
      <c r="K13771" s="32"/>
      <c r="L13771" s="32"/>
    </row>
    <row r="13772" spans="7:12" x14ac:dyDescent="0.2">
      <c r="G13772" s="32"/>
      <c r="H13772" s="32"/>
      <c r="I13772" s="32"/>
      <c r="J13772" s="32"/>
      <c r="K13772" s="32"/>
      <c r="L13772" s="32"/>
    </row>
    <row r="13773" spans="7:12" x14ac:dyDescent="0.2">
      <c r="G13773" s="32"/>
      <c r="H13773" s="32"/>
      <c r="I13773" s="32"/>
      <c r="J13773" s="32"/>
      <c r="K13773" s="32"/>
      <c r="L13773" s="32"/>
    </row>
    <row r="13774" spans="7:12" x14ac:dyDescent="0.2">
      <c r="G13774" s="32"/>
      <c r="H13774" s="32"/>
      <c r="I13774" s="32"/>
      <c r="J13774" s="32"/>
      <c r="K13774" s="32"/>
      <c r="L13774" s="32"/>
    </row>
    <row r="13775" spans="7:12" x14ac:dyDescent="0.2">
      <c r="G13775" s="32"/>
      <c r="H13775" s="32"/>
      <c r="I13775" s="32"/>
      <c r="J13775" s="32"/>
      <c r="K13775" s="32"/>
      <c r="L13775" s="32"/>
    </row>
    <row r="13776" spans="7:12" x14ac:dyDescent="0.2">
      <c r="G13776" s="32"/>
      <c r="H13776" s="32"/>
      <c r="I13776" s="32"/>
      <c r="J13776" s="32"/>
      <c r="K13776" s="32"/>
      <c r="L13776" s="32"/>
    </row>
    <row r="13777" spans="7:12" x14ac:dyDescent="0.2">
      <c r="G13777" s="32"/>
      <c r="H13777" s="32"/>
      <c r="I13777" s="32"/>
      <c r="J13777" s="32"/>
      <c r="K13777" s="32"/>
      <c r="L13777" s="32"/>
    </row>
    <row r="13778" spans="7:12" x14ac:dyDescent="0.2">
      <c r="G13778" s="32"/>
      <c r="H13778" s="32"/>
      <c r="I13778" s="32"/>
      <c r="J13778" s="32"/>
      <c r="K13778" s="32"/>
      <c r="L13778" s="32"/>
    </row>
    <row r="13779" spans="7:12" x14ac:dyDescent="0.2">
      <c r="G13779" s="32"/>
      <c r="H13779" s="32"/>
      <c r="I13779" s="32"/>
      <c r="J13779" s="32"/>
      <c r="K13779" s="32"/>
      <c r="L13779" s="32"/>
    </row>
    <row r="13780" spans="7:12" x14ac:dyDescent="0.2">
      <c r="G13780" s="32"/>
      <c r="H13780" s="32"/>
      <c r="I13780" s="32"/>
      <c r="J13780" s="32"/>
      <c r="K13780" s="32"/>
      <c r="L13780" s="32"/>
    </row>
    <row r="13781" spans="7:12" x14ac:dyDescent="0.2">
      <c r="G13781" s="32"/>
      <c r="H13781" s="32"/>
      <c r="I13781" s="32"/>
      <c r="J13781" s="32"/>
      <c r="K13781" s="32"/>
      <c r="L13781" s="32"/>
    </row>
    <row r="13782" spans="7:12" x14ac:dyDescent="0.2">
      <c r="G13782" s="32"/>
      <c r="H13782" s="32"/>
      <c r="I13782" s="32"/>
      <c r="J13782" s="32"/>
      <c r="K13782" s="32"/>
      <c r="L13782" s="32"/>
    </row>
    <row r="13783" spans="7:12" x14ac:dyDescent="0.2">
      <c r="G13783" s="32"/>
      <c r="H13783" s="32"/>
      <c r="I13783" s="32"/>
      <c r="J13783" s="32"/>
      <c r="K13783" s="32"/>
      <c r="L13783" s="32"/>
    </row>
    <row r="13784" spans="7:12" x14ac:dyDescent="0.2">
      <c r="G13784" s="32"/>
      <c r="H13784" s="32"/>
      <c r="I13784" s="32"/>
      <c r="J13784" s="32"/>
      <c r="K13784" s="32"/>
      <c r="L13784" s="32"/>
    </row>
    <row r="13785" spans="7:12" x14ac:dyDescent="0.2">
      <c r="G13785" s="32"/>
      <c r="H13785" s="32"/>
      <c r="I13785" s="32"/>
      <c r="J13785" s="32"/>
      <c r="K13785" s="32"/>
      <c r="L13785" s="32"/>
    </row>
    <row r="13786" spans="7:12" x14ac:dyDescent="0.2">
      <c r="G13786" s="32"/>
      <c r="H13786" s="32"/>
      <c r="I13786" s="32"/>
      <c r="J13786" s="32"/>
      <c r="K13786" s="32"/>
      <c r="L13786" s="32"/>
    </row>
    <row r="13787" spans="7:12" x14ac:dyDescent="0.2">
      <c r="G13787" s="32"/>
      <c r="H13787" s="32"/>
      <c r="I13787" s="32"/>
      <c r="J13787" s="32"/>
      <c r="K13787" s="32"/>
      <c r="L13787" s="32"/>
    </row>
    <row r="13788" spans="7:12" x14ac:dyDescent="0.2">
      <c r="G13788" s="32"/>
      <c r="H13788" s="32"/>
      <c r="I13788" s="32"/>
      <c r="J13788" s="32"/>
      <c r="K13788" s="32"/>
      <c r="L13788" s="32"/>
    </row>
    <row r="13789" spans="7:12" x14ac:dyDescent="0.2">
      <c r="G13789" s="32"/>
      <c r="H13789" s="32"/>
      <c r="I13789" s="32"/>
      <c r="J13789" s="32"/>
      <c r="K13789" s="32"/>
      <c r="L13789" s="32"/>
    </row>
    <row r="13790" spans="7:12" x14ac:dyDescent="0.2">
      <c r="G13790" s="32"/>
      <c r="H13790" s="32"/>
      <c r="I13790" s="32"/>
      <c r="J13790" s="32"/>
      <c r="K13790" s="32"/>
      <c r="L13790" s="32"/>
    </row>
    <row r="13791" spans="7:12" x14ac:dyDescent="0.2">
      <c r="G13791" s="32"/>
      <c r="H13791" s="32"/>
      <c r="I13791" s="32"/>
      <c r="J13791" s="32"/>
      <c r="K13791" s="32"/>
      <c r="L13791" s="32"/>
    </row>
    <row r="13792" spans="7:12" x14ac:dyDescent="0.2">
      <c r="G13792" s="32"/>
      <c r="H13792" s="32"/>
      <c r="I13792" s="32"/>
      <c r="J13792" s="32"/>
      <c r="K13792" s="32"/>
      <c r="L13792" s="32"/>
    </row>
    <row r="13793" spans="7:12" x14ac:dyDescent="0.2">
      <c r="G13793" s="32"/>
      <c r="H13793" s="32"/>
      <c r="I13793" s="32"/>
      <c r="J13793" s="32"/>
      <c r="K13793" s="32"/>
      <c r="L13793" s="32"/>
    </row>
    <row r="13794" spans="7:12" x14ac:dyDescent="0.2">
      <c r="G13794" s="32"/>
      <c r="H13794" s="32"/>
      <c r="I13794" s="32"/>
      <c r="J13794" s="32"/>
      <c r="K13794" s="32"/>
      <c r="L13794" s="32"/>
    </row>
    <row r="13795" spans="7:12" x14ac:dyDescent="0.2">
      <c r="G13795" s="32"/>
      <c r="H13795" s="32"/>
      <c r="I13795" s="32"/>
      <c r="J13795" s="32"/>
      <c r="K13795" s="32"/>
      <c r="L13795" s="32"/>
    </row>
    <row r="13796" spans="7:12" x14ac:dyDescent="0.2">
      <c r="G13796" s="32"/>
      <c r="H13796" s="32"/>
      <c r="I13796" s="32"/>
      <c r="J13796" s="32"/>
      <c r="K13796" s="32"/>
      <c r="L13796" s="32"/>
    </row>
    <row r="13797" spans="7:12" x14ac:dyDescent="0.2">
      <c r="G13797" s="32"/>
      <c r="H13797" s="32"/>
      <c r="I13797" s="32"/>
      <c r="J13797" s="32"/>
      <c r="K13797" s="32"/>
      <c r="L13797" s="32"/>
    </row>
    <row r="13798" spans="7:12" x14ac:dyDescent="0.2">
      <c r="G13798" s="32"/>
      <c r="H13798" s="32"/>
      <c r="I13798" s="32"/>
      <c r="J13798" s="32"/>
      <c r="K13798" s="32"/>
      <c r="L13798" s="32"/>
    </row>
    <row r="13799" spans="7:12" x14ac:dyDescent="0.2">
      <c r="G13799" s="32"/>
      <c r="H13799" s="32"/>
      <c r="I13799" s="32"/>
      <c r="J13799" s="32"/>
      <c r="K13799" s="32"/>
      <c r="L13799" s="32"/>
    </row>
    <row r="13800" spans="7:12" x14ac:dyDescent="0.2">
      <c r="G13800" s="32"/>
      <c r="H13800" s="32"/>
      <c r="I13800" s="32"/>
      <c r="J13800" s="32"/>
      <c r="K13800" s="32"/>
      <c r="L13800" s="32"/>
    </row>
    <row r="13801" spans="7:12" x14ac:dyDescent="0.2">
      <c r="G13801" s="32"/>
      <c r="H13801" s="32"/>
      <c r="I13801" s="32"/>
      <c r="J13801" s="32"/>
      <c r="K13801" s="32"/>
      <c r="L13801" s="32"/>
    </row>
    <row r="13802" spans="7:12" x14ac:dyDescent="0.2">
      <c r="G13802" s="32"/>
      <c r="H13802" s="32"/>
      <c r="I13802" s="32"/>
      <c r="J13802" s="32"/>
      <c r="K13802" s="32"/>
      <c r="L13802" s="32"/>
    </row>
    <row r="13803" spans="7:12" x14ac:dyDescent="0.2">
      <c r="G13803" s="32"/>
      <c r="H13803" s="32"/>
      <c r="I13803" s="32"/>
      <c r="J13803" s="32"/>
      <c r="K13803" s="32"/>
      <c r="L13803" s="32"/>
    </row>
    <row r="13804" spans="7:12" x14ac:dyDescent="0.2">
      <c r="G13804" s="32"/>
      <c r="H13804" s="32"/>
      <c r="I13804" s="32"/>
      <c r="J13804" s="32"/>
      <c r="K13804" s="32"/>
      <c r="L13804" s="32"/>
    </row>
    <row r="13805" spans="7:12" x14ac:dyDescent="0.2">
      <c r="G13805" s="32"/>
      <c r="H13805" s="32"/>
      <c r="I13805" s="32"/>
      <c r="J13805" s="32"/>
      <c r="K13805" s="32"/>
      <c r="L13805" s="32"/>
    </row>
    <row r="13806" spans="7:12" x14ac:dyDescent="0.2">
      <c r="G13806" s="32"/>
      <c r="H13806" s="32"/>
      <c r="I13806" s="32"/>
      <c r="J13806" s="32"/>
      <c r="K13806" s="32"/>
      <c r="L13806" s="32"/>
    </row>
    <row r="13807" spans="7:12" x14ac:dyDescent="0.2">
      <c r="G13807" s="32"/>
      <c r="H13807" s="32"/>
      <c r="I13807" s="32"/>
      <c r="J13807" s="32"/>
      <c r="K13807" s="32"/>
      <c r="L13807" s="32"/>
    </row>
    <row r="13808" spans="7:12" x14ac:dyDescent="0.2">
      <c r="G13808" s="32"/>
      <c r="H13808" s="32"/>
      <c r="I13808" s="32"/>
      <c r="J13808" s="32"/>
      <c r="K13808" s="32"/>
      <c r="L13808" s="32"/>
    </row>
    <row r="13809" spans="7:12" x14ac:dyDescent="0.2">
      <c r="G13809" s="32"/>
      <c r="H13809" s="32"/>
      <c r="I13809" s="32"/>
      <c r="J13809" s="32"/>
      <c r="K13809" s="32"/>
      <c r="L13809" s="32"/>
    </row>
    <row r="13810" spans="7:12" x14ac:dyDescent="0.2">
      <c r="G13810" s="32"/>
      <c r="H13810" s="32"/>
      <c r="I13810" s="32"/>
      <c r="J13810" s="32"/>
      <c r="K13810" s="32"/>
      <c r="L13810" s="32"/>
    </row>
    <row r="13811" spans="7:12" x14ac:dyDescent="0.2">
      <c r="G13811" s="32"/>
      <c r="H13811" s="32"/>
      <c r="I13811" s="32"/>
      <c r="J13811" s="32"/>
      <c r="K13811" s="32"/>
      <c r="L13811" s="32"/>
    </row>
    <row r="13812" spans="7:12" x14ac:dyDescent="0.2">
      <c r="G13812" s="32"/>
      <c r="H13812" s="32"/>
      <c r="I13812" s="32"/>
      <c r="J13812" s="32"/>
      <c r="K13812" s="32"/>
      <c r="L13812" s="32"/>
    </row>
    <row r="13813" spans="7:12" x14ac:dyDescent="0.2">
      <c r="G13813" s="32"/>
      <c r="H13813" s="32"/>
      <c r="I13813" s="32"/>
      <c r="J13813" s="32"/>
      <c r="K13813" s="32"/>
      <c r="L13813" s="32"/>
    </row>
    <row r="13814" spans="7:12" x14ac:dyDescent="0.2">
      <c r="G13814" s="32"/>
      <c r="H13814" s="32"/>
      <c r="I13814" s="32"/>
      <c r="J13814" s="32"/>
      <c r="K13814" s="32"/>
      <c r="L13814" s="32"/>
    </row>
    <row r="13815" spans="7:12" x14ac:dyDescent="0.2">
      <c r="G13815" s="32"/>
      <c r="H13815" s="32"/>
      <c r="I13815" s="32"/>
      <c r="J13815" s="32"/>
      <c r="K13815" s="32"/>
      <c r="L13815" s="32"/>
    </row>
    <row r="13816" spans="7:12" x14ac:dyDescent="0.2">
      <c r="G13816" s="32"/>
      <c r="H13816" s="32"/>
      <c r="I13816" s="32"/>
      <c r="J13816" s="32"/>
      <c r="K13816" s="32"/>
      <c r="L13816" s="32"/>
    </row>
    <row r="13817" spans="7:12" x14ac:dyDescent="0.2">
      <c r="G13817" s="32"/>
      <c r="H13817" s="32"/>
      <c r="I13817" s="32"/>
      <c r="J13817" s="32"/>
      <c r="K13817" s="32"/>
      <c r="L13817" s="32"/>
    </row>
    <row r="13818" spans="7:12" x14ac:dyDescent="0.2">
      <c r="G13818" s="32"/>
      <c r="H13818" s="32"/>
      <c r="I13818" s="32"/>
      <c r="J13818" s="32"/>
      <c r="K13818" s="32"/>
      <c r="L13818" s="32"/>
    </row>
    <row r="13819" spans="7:12" x14ac:dyDescent="0.2">
      <c r="G13819" s="32"/>
      <c r="H13819" s="32"/>
      <c r="I13819" s="32"/>
      <c r="J13819" s="32"/>
      <c r="K13819" s="32"/>
      <c r="L13819" s="32"/>
    </row>
    <row r="13820" spans="7:12" x14ac:dyDescent="0.2">
      <c r="G13820" s="32"/>
      <c r="H13820" s="32"/>
      <c r="I13820" s="32"/>
      <c r="J13820" s="32"/>
      <c r="K13820" s="32"/>
      <c r="L13820" s="32"/>
    </row>
    <row r="13821" spans="7:12" x14ac:dyDescent="0.2">
      <c r="G13821" s="32"/>
      <c r="H13821" s="32"/>
      <c r="I13821" s="32"/>
      <c r="J13821" s="32"/>
      <c r="K13821" s="32"/>
      <c r="L13821" s="32"/>
    </row>
    <row r="13822" spans="7:12" x14ac:dyDescent="0.2">
      <c r="G13822" s="32"/>
      <c r="H13822" s="32"/>
      <c r="I13822" s="32"/>
      <c r="J13822" s="32"/>
      <c r="K13822" s="32"/>
      <c r="L13822" s="32"/>
    </row>
    <row r="13823" spans="7:12" x14ac:dyDescent="0.2">
      <c r="G13823" s="32"/>
      <c r="H13823" s="32"/>
      <c r="I13823" s="32"/>
      <c r="J13823" s="32"/>
      <c r="K13823" s="32"/>
      <c r="L13823" s="32"/>
    </row>
    <row r="13824" spans="7:12" x14ac:dyDescent="0.2">
      <c r="G13824" s="32"/>
      <c r="H13824" s="32"/>
      <c r="I13824" s="32"/>
      <c r="J13824" s="32"/>
      <c r="K13824" s="32"/>
      <c r="L13824" s="32"/>
    </row>
    <row r="13825" spans="7:12" x14ac:dyDescent="0.2">
      <c r="G13825" s="32"/>
      <c r="H13825" s="32"/>
      <c r="I13825" s="32"/>
      <c r="J13825" s="32"/>
      <c r="K13825" s="32"/>
      <c r="L13825" s="32"/>
    </row>
    <row r="13826" spans="7:12" x14ac:dyDescent="0.2">
      <c r="G13826" s="32"/>
      <c r="H13826" s="32"/>
      <c r="I13826" s="32"/>
      <c r="J13826" s="32"/>
      <c r="K13826" s="32"/>
      <c r="L13826" s="32"/>
    </row>
    <row r="13827" spans="7:12" x14ac:dyDescent="0.2">
      <c r="G13827" s="32"/>
      <c r="H13827" s="32"/>
      <c r="I13827" s="32"/>
      <c r="J13827" s="32"/>
      <c r="K13827" s="32"/>
      <c r="L13827" s="32"/>
    </row>
    <row r="13828" spans="7:12" x14ac:dyDescent="0.2">
      <c r="G13828" s="32"/>
      <c r="H13828" s="32"/>
      <c r="I13828" s="32"/>
      <c r="J13828" s="32"/>
      <c r="K13828" s="32"/>
      <c r="L13828" s="32"/>
    </row>
    <row r="13829" spans="7:12" x14ac:dyDescent="0.2">
      <c r="G13829" s="32"/>
      <c r="H13829" s="32"/>
      <c r="I13829" s="32"/>
      <c r="J13829" s="32"/>
      <c r="K13829" s="32"/>
      <c r="L13829" s="32"/>
    </row>
    <row r="13830" spans="7:12" x14ac:dyDescent="0.2">
      <c r="G13830" s="32"/>
      <c r="H13830" s="32"/>
      <c r="I13830" s="32"/>
      <c r="J13830" s="32"/>
      <c r="K13830" s="32"/>
      <c r="L13830" s="32"/>
    </row>
    <row r="13831" spans="7:12" x14ac:dyDescent="0.2">
      <c r="G13831" s="32"/>
      <c r="H13831" s="32"/>
      <c r="I13831" s="32"/>
      <c r="J13831" s="32"/>
      <c r="K13831" s="32"/>
      <c r="L13831" s="32"/>
    </row>
    <row r="13832" spans="7:12" x14ac:dyDescent="0.2">
      <c r="G13832" s="32"/>
      <c r="H13832" s="32"/>
      <c r="I13832" s="32"/>
      <c r="J13832" s="32"/>
      <c r="K13832" s="32"/>
      <c r="L13832" s="32"/>
    </row>
    <row r="13833" spans="7:12" x14ac:dyDescent="0.2">
      <c r="G13833" s="32"/>
      <c r="H13833" s="32"/>
      <c r="I13833" s="32"/>
      <c r="J13833" s="32"/>
      <c r="K13833" s="32"/>
      <c r="L13833" s="32"/>
    </row>
    <row r="13834" spans="7:12" x14ac:dyDescent="0.2">
      <c r="G13834" s="32"/>
      <c r="H13834" s="32"/>
      <c r="I13834" s="32"/>
      <c r="J13834" s="32"/>
      <c r="K13834" s="32"/>
      <c r="L13834" s="32"/>
    </row>
    <row r="13835" spans="7:12" x14ac:dyDescent="0.2">
      <c r="G13835" s="32"/>
      <c r="H13835" s="32"/>
      <c r="I13835" s="32"/>
      <c r="J13835" s="32"/>
      <c r="K13835" s="32"/>
      <c r="L13835" s="32"/>
    </row>
    <row r="13836" spans="7:12" x14ac:dyDescent="0.2">
      <c r="G13836" s="32"/>
      <c r="H13836" s="32"/>
      <c r="I13836" s="32"/>
      <c r="J13836" s="32"/>
      <c r="K13836" s="32"/>
      <c r="L13836" s="32"/>
    </row>
    <row r="13837" spans="7:12" x14ac:dyDescent="0.2">
      <c r="G13837" s="32"/>
      <c r="H13837" s="32"/>
      <c r="I13837" s="32"/>
      <c r="J13837" s="32"/>
      <c r="K13837" s="32"/>
      <c r="L13837" s="32"/>
    </row>
    <row r="13838" spans="7:12" x14ac:dyDescent="0.2">
      <c r="G13838" s="32"/>
      <c r="H13838" s="32"/>
      <c r="I13838" s="32"/>
      <c r="J13838" s="32"/>
      <c r="K13838" s="32"/>
      <c r="L13838" s="32"/>
    </row>
    <row r="13839" spans="7:12" x14ac:dyDescent="0.2">
      <c r="G13839" s="32"/>
      <c r="H13839" s="32"/>
      <c r="I13839" s="32"/>
      <c r="J13839" s="32"/>
      <c r="K13839" s="32"/>
      <c r="L13839" s="32"/>
    </row>
    <row r="13840" spans="7:12" x14ac:dyDescent="0.2">
      <c r="G13840" s="32"/>
      <c r="H13840" s="32"/>
      <c r="I13840" s="32"/>
      <c r="J13840" s="32"/>
      <c r="K13840" s="32"/>
      <c r="L13840" s="32"/>
    </row>
    <row r="13841" spans="7:12" x14ac:dyDescent="0.2">
      <c r="G13841" s="32"/>
      <c r="H13841" s="32"/>
      <c r="I13841" s="32"/>
      <c r="J13841" s="32"/>
      <c r="K13841" s="32"/>
      <c r="L13841" s="32"/>
    </row>
    <row r="13842" spans="7:12" x14ac:dyDescent="0.2">
      <c r="G13842" s="32"/>
      <c r="H13842" s="32"/>
      <c r="I13842" s="32"/>
      <c r="J13842" s="32"/>
      <c r="K13842" s="32"/>
      <c r="L13842" s="32"/>
    </row>
    <row r="13843" spans="7:12" x14ac:dyDescent="0.2">
      <c r="G13843" s="32"/>
      <c r="H13843" s="32"/>
      <c r="I13843" s="32"/>
      <c r="J13843" s="32"/>
      <c r="K13843" s="32"/>
      <c r="L13843" s="32"/>
    </row>
    <row r="13844" spans="7:12" x14ac:dyDescent="0.2">
      <c r="G13844" s="32"/>
      <c r="H13844" s="32"/>
      <c r="I13844" s="32"/>
      <c r="J13844" s="32"/>
      <c r="K13844" s="32"/>
      <c r="L13844" s="32"/>
    </row>
    <row r="13845" spans="7:12" x14ac:dyDescent="0.2">
      <c r="G13845" s="32"/>
      <c r="H13845" s="32"/>
      <c r="I13845" s="32"/>
      <c r="J13845" s="32"/>
      <c r="K13845" s="32"/>
      <c r="L13845" s="32"/>
    </row>
    <row r="13846" spans="7:12" x14ac:dyDescent="0.2">
      <c r="G13846" s="32"/>
      <c r="H13846" s="32"/>
      <c r="I13846" s="32"/>
      <c r="J13846" s="32"/>
      <c r="K13846" s="32"/>
      <c r="L13846" s="32"/>
    </row>
    <row r="13847" spans="7:12" x14ac:dyDescent="0.2">
      <c r="G13847" s="32"/>
      <c r="H13847" s="32"/>
      <c r="I13847" s="32"/>
      <c r="J13847" s="32"/>
      <c r="K13847" s="32"/>
      <c r="L13847" s="32"/>
    </row>
    <row r="13848" spans="7:12" x14ac:dyDescent="0.2">
      <c r="G13848" s="32"/>
      <c r="H13848" s="32"/>
      <c r="I13848" s="32"/>
      <c r="J13848" s="32"/>
      <c r="K13848" s="32"/>
      <c r="L13848" s="32"/>
    </row>
    <row r="13849" spans="7:12" x14ac:dyDescent="0.2">
      <c r="G13849" s="32"/>
      <c r="H13849" s="32"/>
      <c r="I13849" s="32"/>
      <c r="J13849" s="32"/>
      <c r="K13849" s="32"/>
      <c r="L13849" s="32"/>
    </row>
    <row r="13850" spans="7:12" x14ac:dyDescent="0.2">
      <c r="G13850" s="32"/>
      <c r="H13850" s="32"/>
      <c r="I13850" s="32"/>
      <c r="J13850" s="32"/>
      <c r="K13850" s="32"/>
      <c r="L13850" s="32"/>
    </row>
    <row r="13851" spans="7:12" x14ac:dyDescent="0.2">
      <c r="G13851" s="32"/>
      <c r="H13851" s="32"/>
      <c r="I13851" s="32"/>
      <c r="J13851" s="32"/>
      <c r="K13851" s="32"/>
      <c r="L13851" s="32"/>
    </row>
    <row r="13852" spans="7:12" x14ac:dyDescent="0.2">
      <c r="G13852" s="32"/>
      <c r="H13852" s="32"/>
      <c r="I13852" s="32"/>
      <c r="J13852" s="32"/>
      <c r="K13852" s="32"/>
      <c r="L13852" s="32"/>
    </row>
    <row r="13853" spans="7:12" x14ac:dyDescent="0.2">
      <c r="G13853" s="32"/>
      <c r="H13853" s="32"/>
      <c r="I13853" s="32"/>
      <c r="J13853" s="32"/>
      <c r="K13853" s="32"/>
      <c r="L13853" s="32"/>
    </row>
    <row r="13854" spans="7:12" x14ac:dyDescent="0.2">
      <c r="G13854" s="32"/>
      <c r="H13854" s="32"/>
      <c r="I13854" s="32"/>
      <c r="J13854" s="32"/>
      <c r="K13854" s="32"/>
      <c r="L13854" s="32"/>
    </row>
    <row r="13855" spans="7:12" x14ac:dyDescent="0.2">
      <c r="G13855" s="32"/>
      <c r="H13855" s="32"/>
      <c r="I13855" s="32"/>
      <c r="J13855" s="32"/>
      <c r="K13855" s="32"/>
      <c r="L13855" s="32"/>
    </row>
    <row r="13856" spans="7:12" x14ac:dyDescent="0.2">
      <c r="G13856" s="32"/>
      <c r="H13856" s="32"/>
      <c r="I13856" s="32"/>
      <c r="J13856" s="32"/>
      <c r="K13856" s="32"/>
      <c r="L13856" s="32"/>
    </row>
    <row r="13857" spans="7:12" x14ac:dyDescent="0.2">
      <c r="G13857" s="32"/>
      <c r="H13857" s="32"/>
      <c r="I13857" s="32"/>
      <c r="J13857" s="32"/>
      <c r="K13857" s="32"/>
      <c r="L13857" s="32"/>
    </row>
    <row r="13858" spans="7:12" x14ac:dyDescent="0.2">
      <c r="G13858" s="32"/>
      <c r="H13858" s="32"/>
      <c r="I13858" s="32"/>
      <c r="J13858" s="32"/>
      <c r="K13858" s="32"/>
      <c r="L13858" s="32"/>
    </row>
    <row r="13859" spans="7:12" x14ac:dyDescent="0.2">
      <c r="G13859" s="32"/>
      <c r="H13859" s="32"/>
      <c r="I13859" s="32"/>
      <c r="J13859" s="32"/>
      <c r="K13859" s="32"/>
      <c r="L13859" s="32"/>
    </row>
    <row r="13860" spans="7:12" x14ac:dyDescent="0.2">
      <c r="G13860" s="32"/>
      <c r="H13860" s="32"/>
      <c r="I13860" s="32"/>
      <c r="J13860" s="32"/>
      <c r="K13860" s="32"/>
      <c r="L13860" s="32"/>
    </row>
    <row r="13861" spans="7:12" x14ac:dyDescent="0.2">
      <c r="G13861" s="32"/>
      <c r="H13861" s="32"/>
      <c r="I13861" s="32"/>
      <c r="J13861" s="32"/>
      <c r="K13861" s="32"/>
      <c r="L13861" s="32"/>
    </row>
    <row r="13862" spans="7:12" x14ac:dyDescent="0.2">
      <c r="G13862" s="32"/>
      <c r="H13862" s="32"/>
      <c r="I13862" s="32"/>
      <c r="J13862" s="32"/>
      <c r="K13862" s="32"/>
      <c r="L13862" s="32"/>
    </row>
    <row r="13863" spans="7:12" x14ac:dyDescent="0.2">
      <c r="G13863" s="32"/>
      <c r="H13863" s="32"/>
      <c r="I13863" s="32"/>
      <c r="J13863" s="32"/>
      <c r="K13863" s="32"/>
      <c r="L13863" s="32"/>
    </row>
    <row r="13864" spans="7:12" x14ac:dyDescent="0.2">
      <c r="G13864" s="32"/>
      <c r="H13864" s="32"/>
      <c r="I13864" s="32"/>
      <c r="J13864" s="32"/>
      <c r="K13864" s="32"/>
      <c r="L13864" s="32"/>
    </row>
    <row r="13865" spans="7:12" x14ac:dyDescent="0.2">
      <c r="G13865" s="32"/>
      <c r="H13865" s="32"/>
      <c r="I13865" s="32"/>
      <c r="J13865" s="32"/>
      <c r="K13865" s="32"/>
      <c r="L13865" s="32"/>
    </row>
    <row r="13866" spans="7:12" x14ac:dyDescent="0.2">
      <c r="G13866" s="32"/>
      <c r="H13866" s="32"/>
      <c r="I13866" s="32"/>
      <c r="J13866" s="32"/>
      <c r="K13866" s="32"/>
      <c r="L13866" s="32"/>
    </row>
    <row r="13867" spans="7:12" x14ac:dyDescent="0.2">
      <c r="G13867" s="32"/>
      <c r="H13867" s="32"/>
      <c r="I13867" s="32"/>
      <c r="J13867" s="32"/>
      <c r="K13867" s="32"/>
      <c r="L13867" s="32"/>
    </row>
    <row r="13868" spans="7:12" x14ac:dyDescent="0.2">
      <c r="G13868" s="32"/>
      <c r="H13868" s="32"/>
      <c r="I13868" s="32"/>
      <c r="J13868" s="32"/>
      <c r="K13868" s="32"/>
      <c r="L13868" s="32"/>
    </row>
    <row r="13869" spans="7:12" x14ac:dyDescent="0.2">
      <c r="G13869" s="32"/>
      <c r="H13869" s="32"/>
      <c r="I13869" s="32"/>
      <c r="J13869" s="32"/>
      <c r="K13869" s="32"/>
      <c r="L13869" s="32"/>
    </row>
    <row r="13870" spans="7:12" x14ac:dyDescent="0.2">
      <c r="G13870" s="32"/>
      <c r="H13870" s="32"/>
      <c r="I13870" s="32"/>
      <c r="J13870" s="32"/>
      <c r="K13870" s="32"/>
      <c r="L13870" s="32"/>
    </row>
    <row r="13871" spans="7:12" x14ac:dyDescent="0.2">
      <c r="G13871" s="32"/>
      <c r="H13871" s="32"/>
      <c r="I13871" s="32"/>
      <c r="J13871" s="32"/>
      <c r="K13871" s="32"/>
      <c r="L13871" s="32"/>
    </row>
    <row r="13872" spans="7:12" x14ac:dyDescent="0.2">
      <c r="G13872" s="32"/>
      <c r="H13872" s="32"/>
      <c r="I13872" s="32"/>
      <c r="J13872" s="32"/>
      <c r="K13872" s="32"/>
      <c r="L13872" s="32"/>
    </row>
    <row r="13873" spans="7:12" x14ac:dyDescent="0.2">
      <c r="G13873" s="32"/>
      <c r="H13873" s="32"/>
      <c r="I13873" s="32"/>
      <c r="J13873" s="32"/>
      <c r="K13873" s="32"/>
      <c r="L13873" s="32"/>
    </row>
    <row r="13874" spans="7:12" x14ac:dyDescent="0.2">
      <c r="G13874" s="32"/>
      <c r="H13874" s="32"/>
      <c r="I13874" s="32"/>
      <c r="J13874" s="32"/>
      <c r="K13874" s="32"/>
      <c r="L13874" s="32"/>
    </row>
    <row r="13875" spans="7:12" x14ac:dyDescent="0.2">
      <c r="G13875" s="32"/>
      <c r="H13875" s="32"/>
      <c r="I13875" s="32"/>
      <c r="J13875" s="32"/>
      <c r="K13875" s="32"/>
      <c r="L13875" s="32"/>
    </row>
    <row r="13876" spans="7:12" x14ac:dyDescent="0.2">
      <c r="G13876" s="32"/>
      <c r="H13876" s="32"/>
      <c r="I13876" s="32"/>
      <c r="J13876" s="32"/>
      <c r="K13876" s="32"/>
      <c r="L13876" s="32"/>
    </row>
    <row r="13877" spans="7:12" x14ac:dyDescent="0.2">
      <c r="G13877" s="32"/>
      <c r="H13877" s="32"/>
      <c r="I13877" s="32"/>
      <c r="J13877" s="32"/>
      <c r="K13877" s="32"/>
      <c r="L13877" s="32"/>
    </row>
    <row r="13878" spans="7:12" x14ac:dyDescent="0.2">
      <c r="G13878" s="32"/>
      <c r="H13878" s="32"/>
      <c r="I13878" s="32"/>
      <c r="J13878" s="32"/>
      <c r="K13878" s="32"/>
      <c r="L13878" s="32"/>
    </row>
    <row r="13879" spans="7:12" x14ac:dyDescent="0.2">
      <c r="G13879" s="32"/>
      <c r="H13879" s="32"/>
      <c r="I13879" s="32"/>
      <c r="J13879" s="32"/>
      <c r="K13879" s="32"/>
      <c r="L13879" s="32"/>
    </row>
    <row r="13880" spans="7:12" x14ac:dyDescent="0.2">
      <c r="G13880" s="32"/>
      <c r="H13880" s="32"/>
      <c r="I13880" s="32"/>
      <c r="J13880" s="32"/>
      <c r="K13880" s="32"/>
      <c r="L13880" s="32"/>
    </row>
    <row r="13881" spans="7:12" x14ac:dyDescent="0.2">
      <c r="G13881" s="32"/>
      <c r="H13881" s="32"/>
      <c r="I13881" s="32"/>
      <c r="J13881" s="32"/>
      <c r="K13881" s="32"/>
      <c r="L13881" s="32"/>
    </row>
    <row r="13882" spans="7:12" x14ac:dyDescent="0.2">
      <c r="G13882" s="32"/>
      <c r="H13882" s="32"/>
      <c r="I13882" s="32"/>
      <c r="J13882" s="32"/>
      <c r="K13882" s="32"/>
      <c r="L13882" s="32"/>
    </row>
    <row r="13883" spans="7:12" x14ac:dyDescent="0.2">
      <c r="G13883" s="32"/>
      <c r="H13883" s="32"/>
      <c r="I13883" s="32"/>
      <c r="J13883" s="32"/>
      <c r="K13883" s="32"/>
      <c r="L13883" s="32"/>
    </row>
    <row r="13884" spans="7:12" x14ac:dyDescent="0.2">
      <c r="G13884" s="32"/>
      <c r="H13884" s="32"/>
      <c r="I13884" s="32"/>
      <c r="J13884" s="32"/>
      <c r="K13884" s="32"/>
      <c r="L13884" s="32"/>
    </row>
    <row r="13885" spans="7:12" x14ac:dyDescent="0.2">
      <c r="G13885" s="32"/>
      <c r="H13885" s="32"/>
      <c r="I13885" s="32"/>
      <c r="J13885" s="32"/>
      <c r="K13885" s="32"/>
      <c r="L13885" s="32"/>
    </row>
    <row r="13886" spans="7:12" x14ac:dyDescent="0.2">
      <c r="G13886" s="32"/>
      <c r="H13886" s="32"/>
      <c r="I13886" s="32"/>
      <c r="J13886" s="32"/>
      <c r="K13886" s="32"/>
      <c r="L13886" s="32"/>
    </row>
    <row r="13887" spans="7:12" x14ac:dyDescent="0.2">
      <c r="G13887" s="32"/>
      <c r="H13887" s="32"/>
      <c r="I13887" s="32"/>
      <c r="J13887" s="32"/>
      <c r="K13887" s="32"/>
      <c r="L13887" s="32"/>
    </row>
    <row r="13888" spans="7:12" x14ac:dyDescent="0.2">
      <c r="G13888" s="32"/>
      <c r="H13888" s="32"/>
      <c r="I13888" s="32"/>
      <c r="J13888" s="32"/>
      <c r="K13888" s="32"/>
      <c r="L13888" s="32"/>
    </row>
    <row r="13889" spans="7:12" x14ac:dyDescent="0.2">
      <c r="G13889" s="32"/>
      <c r="H13889" s="32"/>
      <c r="I13889" s="32"/>
      <c r="J13889" s="32"/>
      <c r="K13889" s="32"/>
      <c r="L13889" s="32"/>
    </row>
    <row r="13890" spans="7:12" x14ac:dyDescent="0.2">
      <c r="G13890" s="32"/>
      <c r="H13890" s="32"/>
      <c r="I13890" s="32"/>
      <c r="J13890" s="32"/>
      <c r="K13890" s="32"/>
      <c r="L13890" s="32"/>
    </row>
    <row r="13891" spans="7:12" x14ac:dyDescent="0.2">
      <c r="G13891" s="32"/>
      <c r="H13891" s="32"/>
      <c r="I13891" s="32"/>
      <c r="J13891" s="32"/>
      <c r="K13891" s="32"/>
      <c r="L13891" s="32"/>
    </row>
    <row r="13892" spans="7:12" x14ac:dyDescent="0.2">
      <c r="G13892" s="32"/>
      <c r="H13892" s="32"/>
      <c r="I13892" s="32"/>
      <c r="J13892" s="32"/>
      <c r="K13892" s="32"/>
      <c r="L13892" s="32"/>
    </row>
    <row r="13893" spans="7:12" x14ac:dyDescent="0.2">
      <c r="G13893" s="32"/>
      <c r="H13893" s="32"/>
      <c r="I13893" s="32"/>
      <c r="J13893" s="32"/>
      <c r="K13893" s="32"/>
      <c r="L13893" s="32"/>
    </row>
    <row r="13894" spans="7:12" x14ac:dyDescent="0.2">
      <c r="G13894" s="32"/>
      <c r="H13894" s="32"/>
      <c r="I13894" s="32"/>
      <c r="J13894" s="32"/>
      <c r="K13894" s="32"/>
      <c r="L13894" s="32"/>
    </row>
    <row r="13895" spans="7:12" x14ac:dyDescent="0.2">
      <c r="G13895" s="32"/>
      <c r="H13895" s="32"/>
      <c r="I13895" s="32"/>
      <c r="J13895" s="32"/>
      <c r="K13895" s="32"/>
      <c r="L13895" s="32"/>
    </row>
    <row r="13896" spans="7:12" x14ac:dyDescent="0.2">
      <c r="G13896" s="32"/>
      <c r="H13896" s="32"/>
      <c r="I13896" s="32"/>
      <c r="J13896" s="32"/>
      <c r="K13896" s="32"/>
      <c r="L13896" s="32"/>
    </row>
    <row r="13897" spans="7:12" x14ac:dyDescent="0.2">
      <c r="G13897" s="32"/>
      <c r="H13897" s="32"/>
      <c r="I13897" s="32"/>
      <c r="J13897" s="32"/>
      <c r="K13897" s="32"/>
      <c r="L13897" s="32"/>
    </row>
    <row r="13898" spans="7:12" x14ac:dyDescent="0.2">
      <c r="G13898" s="32"/>
      <c r="H13898" s="32"/>
      <c r="I13898" s="32"/>
      <c r="J13898" s="32"/>
      <c r="K13898" s="32"/>
      <c r="L13898" s="32"/>
    </row>
    <row r="13899" spans="7:12" x14ac:dyDescent="0.2">
      <c r="G13899" s="32"/>
      <c r="H13899" s="32"/>
      <c r="I13899" s="32"/>
      <c r="J13899" s="32"/>
      <c r="K13899" s="32"/>
      <c r="L13899" s="32"/>
    </row>
    <row r="13900" spans="7:12" x14ac:dyDescent="0.2">
      <c r="G13900" s="32"/>
      <c r="H13900" s="32"/>
      <c r="I13900" s="32"/>
      <c r="J13900" s="32"/>
      <c r="K13900" s="32"/>
      <c r="L13900" s="32"/>
    </row>
    <row r="13901" spans="7:12" x14ac:dyDescent="0.2">
      <c r="G13901" s="32"/>
      <c r="H13901" s="32"/>
      <c r="I13901" s="32"/>
      <c r="J13901" s="32"/>
      <c r="K13901" s="32"/>
      <c r="L13901" s="32"/>
    </row>
    <row r="13902" spans="7:12" x14ac:dyDescent="0.2">
      <c r="G13902" s="32"/>
      <c r="H13902" s="32"/>
      <c r="I13902" s="32"/>
      <c r="J13902" s="32"/>
      <c r="K13902" s="32"/>
      <c r="L13902" s="32"/>
    </row>
    <row r="13903" spans="7:12" x14ac:dyDescent="0.2">
      <c r="G13903" s="32"/>
      <c r="H13903" s="32"/>
      <c r="I13903" s="32"/>
      <c r="J13903" s="32"/>
      <c r="K13903" s="32"/>
      <c r="L13903" s="32"/>
    </row>
    <row r="13904" spans="7:12" x14ac:dyDescent="0.2">
      <c r="G13904" s="32"/>
      <c r="H13904" s="32"/>
      <c r="I13904" s="32"/>
      <c r="J13904" s="32"/>
      <c r="K13904" s="32"/>
      <c r="L13904" s="32"/>
    </row>
    <row r="13905" spans="7:12" x14ac:dyDescent="0.2">
      <c r="G13905" s="32"/>
      <c r="H13905" s="32"/>
      <c r="I13905" s="32"/>
      <c r="J13905" s="32"/>
      <c r="K13905" s="32"/>
      <c r="L13905" s="32"/>
    </row>
    <row r="13906" spans="7:12" x14ac:dyDescent="0.2">
      <c r="G13906" s="32"/>
      <c r="H13906" s="32"/>
      <c r="I13906" s="32"/>
      <c r="J13906" s="32"/>
      <c r="K13906" s="32"/>
      <c r="L13906" s="32"/>
    </row>
    <row r="13907" spans="7:12" x14ac:dyDescent="0.2">
      <c r="G13907" s="32"/>
      <c r="H13907" s="32"/>
      <c r="I13907" s="32"/>
      <c r="J13907" s="32"/>
      <c r="K13907" s="32"/>
      <c r="L13907" s="32"/>
    </row>
    <row r="13908" spans="7:12" x14ac:dyDescent="0.2">
      <c r="G13908" s="32"/>
      <c r="H13908" s="32"/>
      <c r="I13908" s="32"/>
      <c r="J13908" s="32"/>
      <c r="K13908" s="32"/>
      <c r="L13908" s="32"/>
    </row>
    <row r="13909" spans="7:12" x14ac:dyDescent="0.2">
      <c r="G13909" s="32"/>
      <c r="H13909" s="32"/>
      <c r="I13909" s="32"/>
      <c r="J13909" s="32"/>
      <c r="K13909" s="32"/>
      <c r="L13909" s="32"/>
    </row>
    <row r="13910" spans="7:12" x14ac:dyDescent="0.2">
      <c r="G13910" s="32"/>
      <c r="H13910" s="32"/>
      <c r="I13910" s="32"/>
      <c r="J13910" s="32"/>
      <c r="K13910" s="32"/>
      <c r="L13910" s="32"/>
    </row>
    <row r="13911" spans="7:12" x14ac:dyDescent="0.2">
      <c r="G13911" s="32"/>
      <c r="H13911" s="32"/>
      <c r="I13911" s="32"/>
      <c r="J13911" s="32"/>
      <c r="K13911" s="32"/>
      <c r="L13911" s="32"/>
    </row>
    <row r="13912" spans="7:12" x14ac:dyDescent="0.2">
      <c r="G13912" s="32"/>
      <c r="H13912" s="32"/>
      <c r="I13912" s="32"/>
      <c r="J13912" s="32"/>
      <c r="K13912" s="32"/>
      <c r="L13912" s="32"/>
    </row>
    <row r="13913" spans="7:12" x14ac:dyDescent="0.2">
      <c r="G13913" s="32"/>
      <c r="H13913" s="32"/>
      <c r="I13913" s="32"/>
      <c r="J13913" s="32"/>
      <c r="K13913" s="32"/>
      <c r="L13913" s="32"/>
    </row>
    <row r="13914" spans="7:12" x14ac:dyDescent="0.2">
      <c r="G13914" s="32"/>
      <c r="H13914" s="32"/>
      <c r="I13914" s="32"/>
      <c r="J13914" s="32"/>
      <c r="K13914" s="32"/>
      <c r="L13914" s="32"/>
    </row>
    <row r="13915" spans="7:12" x14ac:dyDescent="0.2">
      <c r="G13915" s="32"/>
      <c r="H13915" s="32"/>
      <c r="I13915" s="32"/>
      <c r="J13915" s="32"/>
      <c r="K13915" s="32"/>
      <c r="L13915" s="32"/>
    </row>
    <row r="13916" spans="7:12" x14ac:dyDescent="0.2">
      <c r="G13916" s="32"/>
      <c r="H13916" s="32"/>
      <c r="I13916" s="32"/>
      <c r="J13916" s="32"/>
      <c r="K13916" s="32"/>
      <c r="L13916" s="32"/>
    </row>
    <row r="13917" spans="7:12" x14ac:dyDescent="0.2">
      <c r="G13917" s="32"/>
      <c r="H13917" s="32"/>
      <c r="I13917" s="32"/>
      <c r="J13917" s="32"/>
      <c r="K13917" s="32"/>
      <c r="L13917" s="32"/>
    </row>
    <row r="13918" spans="7:12" x14ac:dyDescent="0.2">
      <c r="G13918" s="32"/>
      <c r="H13918" s="32"/>
      <c r="I13918" s="32"/>
      <c r="J13918" s="32"/>
      <c r="K13918" s="32"/>
      <c r="L13918" s="32"/>
    </row>
    <row r="13919" spans="7:12" x14ac:dyDescent="0.2">
      <c r="G13919" s="32"/>
      <c r="H13919" s="32"/>
      <c r="I13919" s="32"/>
      <c r="J13919" s="32"/>
      <c r="K13919" s="32"/>
      <c r="L13919" s="32"/>
    </row>
    <row r="13920" spans="7:12" x14ac:dyDescent="0.2">
      <c r="G13920" s="32"/>
      <c r="H13920" s="32"/>
      <c r="I13920" s="32"/>
      <c r="J13920" s="32"/>
      <c r="K13920" s="32"/>
      <c r="L13920" s="32"/>
    </row>
    <row r="13921" spans="7:12" x14ac:dyDescent="0.2">
      <c r="G13921" s="32"/>
      <c r="H13921" s="32"/>
      <c r="I13921" s="32"/>
      <c r="J13921" s="32"/>
      <c r="K13921" s="32"/>
      <c r="L13921" s="32"/>
    </row>
    <row r="13922" spans="7:12" x14ac:dyDescent="0.2">
      <c r="G13922" s="32"/>
      <c r="H13922" s="32"/>
      <c r="I13922" s="32"/>
      <c r="J13922" s="32"/>
      <c r="K13922" s="32"/>
      <c r="L13922" s="32"/>
    </row>
    <row r="13923" spans="7:12" x14ac:dyDescent="0.2">
      <c r="G13923" s="32"/>
      <c r="H13923" s="32"/>
      <c r="I13923" s="32"/>
      <c r="J13923" s="32"/>
      <c r="K13923" s="32"/>
      <c r="L13923" s="32"/>
    </row>
    <row r="13924" spans="7:12" x14ac:dyDescent="0.2">
      <c r="G13924" s="32"/>
      <c r="H13924" s="32"/>
      <c r="I13924" s="32"/>
      <c r="J13924" s="32"/>
      <c r="K13924" s="32"/>
      <c r="L13924" s="32"/>
    </row>
    <row r="13925" spans="7:12" x14ac:dyDescent="0.2">
      <c r="G13925" s="32"/>
      <c r="H13925" s="32"/>
      <c r="I13925" s="32"/>
      <c r="J13925" s="32"/>
      <c r="K13925" s="32"/>
      <c r="L13925" s="32"/>
    </row>
    <row r="13926" spans="7:12" x14ac:dyDescent="0.2">
      <c r="G13926" s="32"/>
      <c r="H13926" s="32"/>
      <c r="I13926" s="32"/>
      <c r="J13926" s="32"/>
      <c r="K13926" s="32"/>
      <c r="L13926" s="32"/>
    </row>
    <row r="13927" spans="7:12" x14ac:dyDescent="0.2">
      <c r="G13927" s="32"/>
      <c r="H13927" s="32"/>
      <c r="I13927" s="32"/>
      <c r="J13927" s="32"/>
      <c r="K13927" s="32"/>
      <c r="L13927" s="32"/>
    </row>
    <row r="13928" spans="7:12" x14ac:dyDescent="0.2">
      <c r="G13928" s="32"/>
      <c r="H13928" s="32"/>
      <c r="I13928" s="32"/>
      <c r="J13928" s="32"/>
      <c r="K13928" s="32"/>
      <c r="L13928" s="32"/>
    </row>
    <row r="13929" spans="7:12" x14ac:dyDescent="0.2">
      <c r="G13929" s="32"/>
      <c r="H13929" s="32"/>
      <c r="I13929" s="32"/>
      <c r="J13929" s="32"/>
      <c r="K13929" s="32"/>
      <c r="L13929" s="32"/>
    </row>
    <row r="13930" spans="7:12" x14ac:dyDescent="0.2">
      <c r="G13930" s="32"/>
      <c r="H13930" s="32"/>
      <c r="I13930" s="32"/>
      <c r="J13930" s="32"/>
      <c r="K13930" s="32"/>
      <c r="L13930" s="32"/>
    </row>
    <row r="13931" spans="7:12" x14ac:dyDescent="0.2">
      <c r="G13931" s="32"/>
      <c r="H13931" s="32"/>
      <c r="I13931" s="32"/>
      <c r="J13931" s="32"/>
      <c r="K13931" s="32"/>
      <c r="L13931" s="32"/>
    </row>
    <row r="13932" spans="7:12" x14ac:dyDescent="0.2">
      <c r="G13932" s="32"/>
      <c r="H13932" s="32"/>
      <c r="I13932" s="32"/>
      <c r="J13932" s="32"/>
      <c r="K13932" s="32"/>
      <c r="L13932" s="32"/>
    </row>
    <row r="13933" spans="7:12" x14ac:dyDescent="0.2">
      <c r="G13933" s="32"/>
      <c r="H13933" s="32"/>
      <c r="I13933" s="32"/>
      <c r="J13933" s="32"/>
      <c r="K13933" s="32"/>
      <c r="L13933" s="32"/>
    </row>
    <row r="13934" spans="7:12" x14ac:dyDescent="0.2">
      <c r="G13934" s="32"/>
      <c r="H13934" s="32"/>
      <c r="I13934" s="32"/>
      <c r="J13934" s="32"/>
      <c r="K13934" s="32"/>
      <c r="L13934" s="32"/>
    </row>
    <row r="13935" spans="7:12" x14ac:dyDescent="0.2">
      <c r="G13935" s="32"/>
      <c r="H13935" s="32"/>
      <c r="I13935" s="32"/>
      <c r="J13935" s="32"/>
      <c r="K13935" s="32"/>
      <c r="L13935" s="32"/>
    </row>
    <row r="13936" spans="7:12" x14ac:dyDescent="0.2">
      <c r="G13936" s="32"/>
      <c r="H13936" s="32"/>
      <c r="I13936" s="32"/>
      <c r="J13936" s="32"/>
      <c r="K13936" s="32"/>
      <c r="L13936" s="32"/>
    </row>
    <row r="13937" spans="7:12" x14ac:dyDescent="0.2">
      <c r="G13937" s="32"/>
      <c r="H13937" s="32"/>
      <c r="I13937" s="32"/>
      <c r="J13937" s="32"/>
      <c r="K13937" s="32"/>
      <c r="L13937" s="32"/>
    </row>
    <row r="13938" spans="7:12" x14ac:dyDescent="0.2">
      <c r="G13938" s="32"/>
      <c r="H13938" s="32"/>
      <c r="I13938" s="32"/>
      <c r="J13938" s="32"/>
      <c r="K13938" s="32"/>
      <c r="L13938" s="32"/>
    </row>
    <row r="13939" spans="7:12" x14ac:dyDescent="0.2">
      <c r="G13939" s="32"/>
      <c r="H13939" s="32"/>
      <c r="I13939" s="32"/>
      <c r="J13939" s="32"/>
      <c r="K13939" s="32"/>
      <c r="L13939" s="32"/>
    </row>
    <row r="13940" spans="7:12" x14ac:dyDescent="0.2">
      <c r="G13940" s="32"/>
      <c r="H13940" s="32"/>
      <c r="I13940" s="32"/>
      <c r="J13940" s="32"/>
      <c r="K13940" s="32"/>
      <c r="L13940" s="32"/>
    </row>
    <row r="13941" spans="7:12" x14ac:dyDescent="0.2">
      <c r="G13941" s="32"/>
      <c r="H13941" s="32"/>
      <c r="I13941" s="32"/>
      <c r="J13941" s="32"/>
      <c r="K13941" s="32"/>
      <c r="L13941" s="32"/>
    </row>
    <row r="13942" spans="7:12" x14ac:dyDescent="0.2">
      <c r="G13942" s="32"/>
      <c r="H13942" s="32"/>
      <c r="I13942" s="32"/>
      <c r="J13942" s="32"/>
      <c r="K13942" s="32"/>
      <c r="L13942" s="32"/>
    </row>
    <row r="13943" spans="7:12" x14ac:dyDescent="0.2">
      <c r="G13943" s="32"/>
      <c r="H13943" s="32"/>
      <c r="I13943" s="32"/>
      <c r="J13943" s="32"/>
      <c r="K13943" s="32"/>
      <c r="L13943" s="32"/>
    </row>
    <row r="13944" spans="7:12" x14ac:dyDescent="0.2">
      <c r="G13944" s="32"/>
      <c r="H13944" s="32"/>
      <c r="I13944" s="32"/>
      <c r="J13944" s="32"/>
      <c r="K13944" s="32"/>
      <c r="L13944" s="32"/>
    </row>
    <row r="13945" spans="7:12" x14ac:dyDescent="0.2">
      <c r="G13945" s="32"/>
      <c r="H13945" s="32"/>
      <c r="I13945" s="32"/>
      <c r="J13945" s="32"/>
      <c r="K13945" s="32"/>
      <c r="L13945" s="32"/>
    </row>
    <row r="13946" spans="7:12" x14ac:dyDescent="0.2">
      <c r="G13946" s="32"/>
      <c r="H13946" s="32"/>
      <c r="I13946" s="32"/>
      <c r="J13946" s="32"/>
      <c r="K13946" s="32"/>
      <c r="L13946" s="32"/>
    </row>
    <row r="13947" spans="7:12" x14ac:dyDescent="0.2">
      <c r="G13947" s="32"/>
      <c r="H13947" s="32"/>
      <c r="I13947" s="32"/>
      <c r="J13947" s="32"/>
      <c r="K13947" s="32"/>
      <c r="L13947" s="32"/>
    </row>
    <row r="13948" spans="7:12" x14ac:dyDescent="0.2">
      <c r="G13948" s="32"/>
      <c r="H13948" s="32"/>
      <c r="I13948" s="32"/>
      <c r="J13948" s="32"/>
      <c r="K13948" s="32"/>
      <c r="L13948" s="32"/>
    </row>
    <row r="13949" spans="7:12" x14ac:dyDescent="0.2">
      <c r="G13949" s="32"/>
      <c r="H13949" s="32"/>
      <c r="I13949" s="32"/>
      <c r="J13949" s="32"/>
      <c r="K13949" s="32"/>
      <c r="L13949" s="32"/>
    </row>
    <row r="13950" spans="7:12" x14ac:dyDescent="0.2">
      <c r="G13950" s="32"/>
      <c r="H13950" s="32"/>
      <c r="I13950" s="32"/>
      <c r="J13950" s="32"/>
      <c r="K13950" s="32"/>
      <c r="L13950" s="32"/>
    </row>
    <row r="13951" spans="7:12" x14ac:dyDescent="0.2">
      <c r="G13951" s="32"/>
      <c r="H13951" s="32"/>
      <c r="I13951" s="32"/>
      <c r="J13951" s="32"/>
      <c r="K13951" s="32"/>
      <c r="L13951" s="32"/>
    </row>
    <row r="13952" spans="7:12" x14ac:dyDescent="0.2">
      <c r="G13952" s="32"/>
      <c r="H13952" s="32"/>
      <c r="I13952" s="32"/>
      <c r="J13952" s="32"/>
      <c r="K13952" s="32"/>
      <c r="L13952" s="32"/>
    </row>
    <row r="13953" spans="7:12" x14ac:dyDescent="0.2">
      <c r="G13953" s="32"/>
      <c r="H13953" s="32"/>
      <c r="I13953" s="32"/>
      <c r="J13953" s="32"/>
      <c r="K13953" s="32"/>
      <c r="L13953" s="32"/>
    </row>
    <row r="13954" spans="7:12" x14ac:dyDescent="0.2">
      <c r="G13954" s="32"/>
      <c r="H13954" s="32"/>
      <c r="I13954" s="32"/>
      <c r="J13954" s="32"/>
      <c r="K13954" s="32"/>
      <c r="L13954" s="32"/>
    </row>
    <row r="13955" spans="7:12" x14ac:dyDescent="0.2">
      <c r="G13955" s="32"/>
      <c r="H13955" s="32"/>
      <c r="I13955" s="32"/>
      <c r="J13955" s="32"/>
      <c r="K13955" s="32"/>
      <c r="L13955" s="32"/>
    </row>
    <row r="13956" spans="7:12" x14ac:dyDescent="0.2">
      <c r="G13956" s="32"/>
      <c r="H13956" s="32"/>
      <c r="I13956" s="32"/>
      <c r="J13956" s="32"/>
      <c r="K13956" s="32"/>
      <c r="L13956" s="32"/>
    </row>
    <row r="13957" spans="7:12" x14ac:dyDescent="0.2">
      <c r="G13957" s="32"/>
      <c r="H13957" s="32"/>
      <c r="I13957" s="32"/>
      <c r="J13957" s="32"/>
      <c r="K13957" s="32"/>
      <c r="L13957" s="32"/>
    </row>
    <row r="13958" spans="7:12" x14ac:dyDescent="0.2">
      <c r="G13958" s="32"/>
      <c r="H13958" s="32"/>
      <c r="I13958" s="32"/>
      <c r="J13958" s="32"/>
      <c r="K13958" s="32"/>
      <c r="L13958" s="32"/>
    </row>
    <row r="13959" spans="7:12" x14ac:dyDescent="0.2">
      <c r="G13959" s="32"/>
      <c r="H13959" s="32"/>
      <c r="I13959" s="32"/>
      <c r="J13959" s="32"/>
      <c r="K13959" s="32"/>
      <c r="L13959" s="32"/>
    </row>
    <row r="13960" spans="7:12" x14ac:dyDescent="0.2">
      <c r="G13960" s="32"/>
      <c r="H13960" s="32"/>
      <c r="I13960" s="32"/>
      <c r="J13960" s="32"/>
      <c r="K13960" s="32"/>
      <c r="L13960" s="32"/>
    </row>
    <row r="13961" spans="7:12" x14ac:dyDescent="0.2">
      <c r="G13961" s="32"/>
      <c r="H13961" s="32"/>
      <c r="I13961" s="32"/>
      <c r="J13961" s="32"/>
      <c r="K13961" s="32"/>
      <c r="L13961" s="32"/>
    </row>
    <row r="13962" spans="7:12" x14ac:dyDescent="0.2">
      <c r="G13962" s="32"/>
      <c r="H13962" s="32"/>
      <c r="I13962" s="32"/>
      <c r="J13962" s="32"/>
      <c r="K13962" s="32"/>
      <c r="L13962" s="32"/>
    </row>
    <row r="13963" spans="7:12" x14ac:dyDescent="0.2">
      <c r="G13963" s="32"/>
      <c r="H13963" s="32"/>
      <c r="I13963" s="32"/>
      <c r="J13963" s="32"/>
      <c r="K13963" s="32"/>
      <c r="L13963" s="32"/>
    </row>
    <row r="13964" spans="7:12" x14ac:dyDescent="0.2">
      <c r="G13964" s="32"/>
      <c r="H13964" s="32"/>
      <c r="I13964" s="32"/>
      <c r="J13964" s="32"/>
      <c r="K13964" s="32"/>
      <c r="L13964" s="32"/>
    </row>
    <row r="13965" spans="7:12" x14ac:dyDescent="0.2">
      <c r="G13965" s="32"/>
      <c r="H13965" s="32"/>
      <c r="I13965" s="32"/>
      <c r="J13965" s="32"/>
      <c r="K13965" s="32"/>
      <c r="L13965" s="32"/>
    </row>
    <row r="13966" spans="7:12" x14ac:dyDescent="0.2">
      <c r="G13966" s="32"/>
      <c r="H13966" s="32"/>
      <c r="I13966" s="32"/>
      <c r="J13966" s="32"/>
      <c r="K13966" s="32"/>
      <c r="L13966" s="32"/>
    </row>
    <row r="13967" spans="7:12" x14ac:dyDescent="0.2">
      <c r="G13967" s="32"/>
      <c r="H13967" s="32"/>
      <c r="I13967" s="32"/>
      <c r="J13967" s="32"/>
      <c r="K13967" s="32"/>
      <c r="L13967" s="32"/>
    </row>
    <row r="13968" spans="7:12" x14ac:dyDescent="0.2">
      <c r="G13968" s="32"/>
      <c r="H13968" s="32"/>
      <c r="I13968" s="32"/>
      <c r="J13968" s="32"/>
      <c r="K13968" s="32"/>
      <c r="L13968" s="32"/>
    </row>
    <row r="13969" spans="7:12" x14ac:dyDescent="0.2">
      <c r="G13969" s="32"/>
      <c r="H13969" s="32"/>
      <c r="I13969" s="32"/>
      <c r="J13969" s="32"/>
      <c r="K13969" s="32"/>
      <c r="L13969" s="32"/>
    </row>
    <row r="13970" spans="7:12" x14ac:dyDescent="0.2">
      <c r="G13970" s="32"/>
      <c r="H13970" s="32"/>
      <c r="I13970" s="32"/>
      <c r="J13970" s="32"/>
      <c r="K13970" s="32"/>
      <c r="L13970" s="32"/>
    </row>
    <row r="13971" spans="7:12" x14ac:dyDescent="0.2">
      <c r="G13971" s="32"/>
      <c r="H13971" s="32"/>
      <c r="I13971" s="32"/>
      <c r="J13971" s="32"/>
      <c r="K13971" s="32"/>
      <c r="L13971" s="32"/>
    </row>
    <row r="13972" spans="7:12" x14ac:dyDescent="0.2">
      <c r="G13972" s="32"/>
      <c r="H13972" s="32"/>
      <c r="I13972" s="32"/>
      <c r="J13972" s="32"/>
      <c r="K13972" s="32"/>
      <c r="L13972" s="32"/>
    </row>
    <row r="13973" spans="7:12" x14ac:dyDescent="0.2">
      <c r="G13973" s="32"/>
      <c r="H13973" s="32"/>
      <c r="I13973" s="32"/>
      <c r="J13973" s="32"/>
      <c r="K13973" s="32"/>
      <c r="L13973" s="32"/>
    </row>
    <row r="13974" spans="7:12" x14ac:dyDescent="0.2">
      <c r="G13974" s="32"/>
      <c r="H13974" s="32"/>
      <c r="I13974" s="32"/>
      <c r="J13974" s="32"/>
      <c r="K13974" s="32"/>
      <c r="L13974" s="32"/>
    </row>
    <row r="13975" spans="7:12" x14ac:dyDescent="0.2">
      <c r="G13975" s="32"/>
      <c r="H13975" s="32"/>
      <c r="I13975" s="32"/>
      <c r="J13975" s="32"/>
      <c r="K13975" s="32"/>
      <c r="L13975" s="32"/>
    </row>
    <row r="13976" spans="7:12" x14ac:dyDescent="0.2">
      <c r="G13976" s="32"/>
      <c r="H13976" s="32"/>
      <c r="I13976" s="32"/>
      <c r="J13976" s="32"/>
      <c r="K13976" s="32"/>
      <c r="L13976" s="32"/>
    </row>
    <row r="13977" spans="7:12" x14ac:dyDescent="0.2">
      <c r="G13977" s="32"/>
      <c r="H13977" s="32"/>
      <c r="I13977" s="32"/>
      <c r="J13977" s="32"/>
      <c r="K13977" s="32"/>
      <c r="L13977" s="32"/>
    </row>
    <row r="13978" spans="7:12" x14ac:dyDescent="0.2">
      <c r="G13978" s="32"/>
      <c r="H13978" s="32"/>
      <c r="I13978" s="32"/>
      <c r="J13978" s="32"/>
      <c r="K13978" s="32"/>
      <c r="L13978" s="32"/>
    </row>
    <row r="13979" spans="7:12" x14ac:dyDescent="0.2">
      <c r="G13979" s="32"/>
      <c r="H13979" s="32"/>
      <c r="I13979" s="32"/>
      <c r="J13979" s="32"/>
      <c r="K13979" s="32"/>
      <c r="L13979" s="32"/>
    </row>
    <row r="13980" spans="7:12" x14ac:dyDescent="0.2">
      <c r="G13980" s="32"/>
      <c r="H13980" s="32"/>
      <c r="I13980" s="32"/>
      <c r="J13980" s="32"/>
      <c r="K13980" s="32"/>
      <c r="L13980" s="32"/>
    </row>
    <row r="13981" spans="7:12" x14ac:dyDescent="0.2">
      <c r="G13981" s="32"/>
      <c r="H13981" s="32"/>
      <c r="I13981" s="32"/>
      <c r="J13981" s="32"/>
      <c r="K13981" s="32"/>
      <c r="L13981" s="32"/>
    </row>
    <row r="13982" spans="7:12" x14ac:dyDescent="0.2">
      <c r="G13982" s="32"/>
      <c r="H13982" s="32"/>
      <c r="I13982" s="32"/>
      <c r="J13982" s="32"/>
      <c r="K13982" s="32"/>
      <c r="L13982" s="32"/>
    </row>
    <row r="13983" spans="7:12" x14ac:dyDescent="0.2">
      <c r="G13983" s="32"/>
      <c r="H13983" s="32"/>
      <c r="I13983" s="32"/>
      <c r="J13983" s="32"/>
      <c r="K13983" s="32"/>
      <c r="L13983" s="32"/>
    </row>
    <row r="13984" spans="7:12" x14ac:dyDescent="0.2">
      <c r="G13984" s="32"/>
      <c r="H13984" s="32"/>
      <c r="I13984" s="32"/>
      <c r="J13984" s="32"/>
      <c r="K13984" s="32"/>
      <c r="L13984" s="32"/>
    </row>
    <row r="13985" spans="7:12" x14ac:dyDescent="0.2">
      <c r="G13985" s="32"/>
      <c r="H13985" s="32"/>
      <c r="I13985" s="32"/>
      <c r="J13985" s="32"/>
      <c r="K13985" s="32"/>
      <c r="L13985" s="32"/>
    </row>
    <row r="13986" spans="7:12" x14ac:dyDescent="0.2">
      <c r="G13986" s="32"/>
      <c r="H13986" s="32"/>
      <c r="I13986" s="32"/>
      <c r="J13986" s="32"/>
      <c r="K13986" s="32"/>
      <c r="L13986" s="32"/>
    </row>
    <row r="13987" spans="7:12" x14ac:dyDescent="0.2">
      <c r="G13987" s="32"/>
      <c r="H13987" s="32"/>
      <c r="I13987" s="32"/>
      <c r="J13987" s="32"/>
      <c r="K13987" s="32"/>
      <c r="L13987" s="32"/>
    </row>
    <row r="13988" spans="7:12" x14ac:dyDescent="0.2">
      <c r="G13988" s="32"/>
      <c r="H13988" s="32"/>
      <c r="I13988" s="32"/>
      <c r="J13988" s="32"/>
      <c r="K13988" s="32"/>
      <c r="L13988" s="32"/>
    </row>
    <row r="13989" spans="7:12" x14ac:dyDescent="0.2">
      <c r="G13989" s="32"/>
      <c r="H13989" s="32"/>
      <c r="I13989" s="32"/>
      <c r="J13989" s="32"/>
      <c r="K13989" s="32"/>
      <c r="L13989" s="32"/>
    </row>
    <row r="13990" spans="7:12" x14ac:dyDescent="0.2">
      <c r="G13990" s="32"/>
      <c r="H13990" s="32"/>
      <c r="I13990" s="32"/>
      <c r="J13990" s="32"/>
      <c r="K13990" s="32"/>
      <c r="L13990" s="32"/>
    </row>
    <row r="13991" spans="7:12" x14ac:dyDescent="0.2">
      <c r="G13991" s="32"/>
      <c r="H13991" s="32"/>
      <c r="I13991" s="32"/>
      <c r="J13991" s="32"/>
      <c r="K13991" s="32"/>
      <c r="L13991" s="32"/>
    </row>
    <row r="13992" spans="7:12" x14ac:dyDescent="0.2">
      <c r="G13992" s="32"/>
      <c r="H13992" s="32"/>
      <c r="I13992" s="32"/>
      <c r="J13992" s="32"/>
      <c r="K13992" s="32"/>
      <c r="L13992" s="32"/>
    </row>
    <row r="13993" spans="7:12" x14ac:dyDescent="0.2">
      <c r="G13993" s="32"/>
      <c r="H13993" s="32"/>
      <c r="I13993" s="32"/>
      <c r="J13993" s="32"/>
      <c r="K13993" s="32"/>
      <c r="L13993" s="32"/>
    </row>
    <row r="13994" spans="7:12" x14ac:dyDescent="0.2">
      <c r="G13994" s="32"/>
      <c r="H13994" s="32"/>
      <c r="I13994" s="32"/>
      <c r="J13994" s="32"/>
      <c r="K13994" s="32"/>
      <c r="L13994" s="32"/>
    </row>
    <row r="13995" spans="7:12" x14ac:dyDescent="0.2">
      <c r="G13995" s="32"/>
      <c r="H13995" s="32"/>
      <c r="I13995" s="32"/>
      <c r="J13995" s="32"/>
      <c r="K13995" s="32"/>
      <c r="L13995" s="32"/>
    </row>
    <row r="13996" spans="7:12" x14ac:dyDescent="0.2">
      <c r="G13996" s="32"/>
      <c r="H13996" s="32"/>
      <c r="I13996" s="32"/>
      <c r="J13996" s="32"/>
      <c r="K13996" s="32"/>
      <c r="L13996" s="32"/>
    </row>
    <row r="13997" spans="7:12" x14ac:dyDescent="0.2">
      <c r="G13997" s="32"/>
      <c r="H13997" s="32"/>
      <c r="I13997" s="32"/>
      <c r="J13997" s="32"/>
      <c r="K13997" s="32"/>
      <c r="L13997" s="32"/>
    </row>
    <row r="13998" spans="7:12" x14ac:dyDescent="0.2">
      <c r="G13998" s="32"/>
      <c r="H13998" s="32"/>
      <c r="I13998" s="32"/>
      <c r="J13998" s="32"/>
      <c r="K13998" s="32"/>
      <c r="L13998" s="32"/>
    </row>
    <row r="13999" spans="7:12" x14ac:dyDescent="0.2">
      <c r="G13999" s="32"/>
      <c r="H13999" s="32"/>
      <c r="I13999" s="32"/>
      <c r="J13999" s="32"/>
      <c r="K13999" s="32"/>
      <c r="L13999" s="32"/>
    </row>
    <row r="14000" spans="7:12" x14ac:dyDescent="0.2">
      <c r="G14000" s="32"/>
      <c r="H14000" s="32"/>
      <c r="I14000" s="32"/>
      <c r="J14000" s="32"/>
      <c r="K14000" s="32"/>
      <c r="L14000" s="32"/>
    </row>
    <row r="14001" spans="7:12" x14ac:dyDescent="0.2">
      <c r="G14001" s="32"/>
      <c r="H14001" s="32"/>
      <c r="I14001" s="32"/>
      <c r="J14001" s="32"/>
      <c r="K14001" s="32"/>
      <c r="L14001" s="32"/>
    </row>
    <row r="14002" spans="7:12" x14ac:dyDescent="0.2">
      <c r="G14002" s="32"/>
      <c r="H14002" s="32"/>
      <c r="I14002" s="32"/>
      <c r="J14002" s="32"/>
      <c r="K14002" s="32"/>
      <c r="L14002" s="32"/>
    </row>
    <row r="14003" spans="7:12" x14ac:dyDescent="0.2">
      <c r="G14003" s="32"/>
      <c r="H14003" s="32"/>
      <c r="I14003" s="32"/>
      <c r="J14003" s="32"/>
      <c r="K14003" s="32"/>
      <c r="L14003" s="32"/>
    </row>
    <row r="14004" spans="7:12" x14ac:dyDescent="0.2">
      <c r="G14004" s="32"/>
      <c r="H14004" s="32"/>
      <c r="I14004" s="32"/>
      <c r="J14004" s="32"/>
      <c r="K14004" s="32"/>
      <c r="L14004" s="32"/>
    </row>
    <row r="14005" spans="7:12" x14ac:dyDescent="0.2">
      <c r="G14005" s="32"/>
      <c r="H14005" s="32"/>
      <c r="I14005" s="32"/>
      <c r="J14005" s="32"/>
      <c r="K14005" s="32"/>
      <c r="L14005" s="32"/>
    </row>
    <row r="14006" spans="7:12" x14ac:dyDescent="0.2">
      <c r="G14006" s="32"/>
      <c r="H14006" s="32"/>
      <c r="I14006" s="32"/>
      <c r="J14006" s="32"/>
      <c r="K14006" s="32"/>
      <c r="L14006" s="32"/>
    </row>
    <row r="14007" spans="7:12" x14ac:dyDescent="0.2">
      <c r="G14007" s="32"/>
      <c r="H14007" s="32"/>
      <c r="I14007" s="32"/>
      <c r="J14007" s="32"/>
      <c r="K14007" s="32"/>
      <c r="L14007" s="32"/>
    </row>
    <row r="14008" spans="7:12" x14ac:dyDescent="0.2">
      <c r="G14008" s="32"/>
      <c r="H14008" s="32"/>
      <c r="I14008" s="32"/>
      <c r="J14008" s="32"/>
      <c r="K14008" s="32"/>
      <c r="L14008" s="32"/>
    </row>
    <row r="14009" spans="7:12" x14ac:dyDescent="0.2">
      <c r="G14009" s="32"/>
      <c r="H14009" s="32"/>
      <c r="I14009" s="32"/>
      <c r="J14009" s="32"/>
      <c r="K14009" s="32"/>
      <c r="L14009" s="32"/>
    </row>
    <row r="14010" spans="7:12" x14ac:dyDescent="0.2">
      <c r="G14010" s="32"/>
      <c r="H14010" s="32"/>
      <c r="I14010" s="32"/>
      <c r="J14010" s="32"/>
      <c r="K14010" s="32"/>
      <c r="L14010" s="32"/>
    </row>
    <row r="14011" spans="7:12" x14ac:dyDescent="0.2">
      <c r="G14011" s="32"/>
      <c r="H14011" s="32"/>
      <c r="I14011" s="32"/>
      <c r="J14011" s="32"/>
      <c r="K14011" s="32"/>
      <c r="L14011" s="32"/>
    </row>
    <row r="14012" spans="7:12" x14ac:dyDescent="0.2">
      <c r="G14012" s="32"/>
      <c r="H14012" s="32"/>
      <c r="I14012" s="32"/>
      <c r="J14012" s="32"/>
      <c r="K14012" s="32"/>
      <c r="L14012" s="32"/>
    </row>
    <row r="14013" spans="7:12" x14ac:dyDescent="0.2">
      <c r="G14013" s="32"/>
      <c r="H14013" s="32"/>
      <c r="I14013" s="32"/>
      <c r="J14013" s="32"/>
      <c r="K14013" s="32"/>
      <c r="L14013" s="32"/>
    </row>
    <row r="14014" spans="7:12" x14ac:dyDescent="0.2">
      <c r="G14014" s="32"/>
      <c r="H14014" s="32"/>
      <c r="I14014" s="32"/>
      <c r="J14014" s="32"/>
      <c r="K14014" s="32"/>
      <c r="L14014" s="32"/>
    </row>
    <row r="14015" spans="7:12" x14ac:dyDescent="0.2">
      <c r="G14015" s="32"/>
      <c r="H14015" s="32"/>
      <c r="I14015" s="32"/>
      <c r="J14015" s="32"/>
      <c r="K14015" s="32"/>
      <c r="L14015" s="32"/>
    </row>
    <row r="14016" spans="7:12" x14ac:dyDescent="0.2">
      <c r="G14016" s="32"/>
      <c r="H14016" s="32"/>
      <c r="I14016" s="32"/>
      <c r="J14016" s="32"/>
      <c r="K14016" s="32"/>
      <c r="L14016" s="32"/>
    </row>
    <row r="14017" spans="7:12" x14ac:dyDescent="0.2">
      <c r="G14017" s="32"/>
      <c r="H14017" s="32"/>
      <c r="I14017" s="32"/>
      <c r="J14017" s="32"/>
      <c r="K14017" s="32"/>
      <c r="L14017" s="32"/>
    </row>
    <row r="14018" spans="7:12" x14ac:dyDescent="0.2">
      <c r="G14018" s="32"/>
      <c r="H14018" s="32"/>
      <c r="I14018" s="32"/>
      <c r="J14018" s="32"/>
      <c r="K14018" s="32"/>
      <c r="L14018" s="32"/>
    </row>
    <row r="14019" spans="7:12" x14ac:dyDescent="0.2">
      <c r="G14019" s="32"/>
      <c r="H14019" s="32"/>
      <c r="I14019" s="32"/>
      <c r="J14019" s="32"/>
      <c r="K14019" s="32"/>
      <c r="L14019" s="32"/>
    </row>
    <row r="14020" spans="7:12" x14ac:dyDescent="0.2">
      <c r="G14020" s="32"/>
      <c r="H14020" s="32"/>
      <c r="I14020" s="32"/>
      <c r="J14020" s="32"/>
      <c r="K14020" s="32"/>
      <c r="L14020" s="32"/>
    </row>
    <row r="14021" spans="7:12" x14ac:dyDescent="0.2">
      <c r="G14021" s="32"/>
      <c r="H14021" s="32"/>
      <c r="I14021" s="32"/>
      <c r="J14021" s="32"/>
      <c r="K14021" s="32"/>
      <c r="L14021" s="32"/>
    </row>
    <row r="14022" spans="7:12" x14ac:dyDescent="0.2">
      <c r="G14022" s="32"/>
      <c r="H14022" s="32"/>
      <c r="I14022" s="32"/>
      <c r="J14022" s="32"/>
      <c r="K14022" s="32"/>
      <c r="L14022" s="32"/>
    </row>
    <row r="14023" spans="7:12" x14ac:dyDescent="0.2">
      <c r="G14023" s="32"/>
      <c r="H14023" s="32"/>
      <c r="I14023" s="32"/>
      <c r="J14023" s="32"/>
      <c r="K14023" s="32"/>
      <c r="L14023" s="32"/>
    </row>
    <row r="14024" spans="7:12" x14ac:dyDescent="0.2">
      <c r="G14024" s="32"/>
      <c r="H14024" s="32"/>
      <c r="I14024" s="32"/>
      <c r="J14024" s="32"/>
      <c r="K14024" s="32"/>
      <c r="L14024" s="32"/>
    </row>
    <row r="14025" spans="7:12" x14ac:dyDescent="0.2">
      <c r="G14025" s="32"/>
      <c r="H14025" s="32"/>
      <c r="I14025" s="32"/>
      <c r="J14025" s="32"/>
      <c r="K14025" s="32"/>
      <c r="L14025" s="32"/>
    </row>
    <row r="14026" spans="7:12" x14ac:dyDescent="0.2">
      <c r="G14026" s="32"/>
      <c r="H14026" s="32"/>
      <c r="I14026" s="32"/>
      <c r="J14026" s="32"/>
      <c r="K14026" s="32"/>
      <c r="L14026" s="32"/>
    </row>
    <row r="14027" spans="7:12" x14ac:dyDescent="0.2">
      <c r="G14027" s="32"/>
      <c r="H14027" s="32"/>
      <c r="I14027" s="32"/>
      <c r="J14027" s="32"/>
      <c r="K14027" s="32"/>
      <c r="L14027" s="32"/>
    </row>
    <row r="14028" spans="7:12" x14ac:dyDescent="0.2">
      <c r="G14028" s="32"/>
      <c r="H14028" s="32"/>
      <c r="I14028" s="32"/>
      <c r="J14028" s="32"/>
      <c r="K14028" s="32"/>
      <c r="L14028" s="32"/>
    </row>
    <row r="14029" spans="7:12" x14ac:dyDescent="0.2">
      <c r="G14029" s="32"/>
      <c r="H14029" s="32"/>
      <c r="I14029" s="32"/>
      <c r="J14029" s="32"/>
      <c r="K14029" s="32"/>
      <c r="L14029" s="32"/>
    </row>
    <row r="14030" spans="7:12" x14ac:dyDescent="0.2">
      <c r="G14030" s="32"/>
      <c r="H14030" s="32"/>
      <c r="I14030" s="32"/>
      <c r="J14030" s="32"/>
      <c r="K14030" s="32"/>
      <c r="L14030" s="32"/>
    </row>
    <row r="14031" spans="7:12" x14ac:dyDescent="0.2">
      <c r="G14031" s="32"/>
      <c r="H14031" s="32"/>
      <c r="I14031" s="32"/>
      <c r="J14031" s="32"/>
      <c r="K14031" s="32"/>
      <c r="L14031" s="32"/>
    </row>
    <row r="14032" spans="7:12" x14ac:dyDescent="0.2">
      <c r="G14032" s="32"/>
      <c r="H14032" s="32"/>
      <c r="I14032" s="32"/>
      <c r="J14032" s="32"/>
      <c r="K14032" s="32"/>
      <c r="L14032" s="32"/>
    </row>
    <row r="14033" spans="7:12" x14ac:dyDescent="0.2">
      <c r="G14033" s="32"/>
      <c r="H14033" s="32"/>
      <c r="I14033" s="32"/>
      <c r="J14033" s="32"/>
      <c r="K14033" s="32"/>
      <c r="L14033" s="32"/>
    </row>
    <row r="14034" spans="7:12" x14ac:dyDescent="0.2">
      <c r="G14034" s="32"/>
      <c r="H14034" s="32"/>
      <c r="I14034" s="32"/>
      <c r="J14034" s="32"/>
      <c r="K14034" s="32"/>
      <c r="L14034" s="32"/>
    </row>
    <row r="14035" spans="7:12" x14ac:dyDescent="0.2">
      <c r="G14035" s="32"/>
      <c r="H14035" s="32"/>
      <c r="I14035" s="32"/>
      <c r="J14035" s="32"/>
      <c r="K14035" s="32"/>
      <c r="L14035" s="32"/>
    </row>
    <row r="14036" spans="7:12" x14ac:dyDescent="0.2">
      <c r="G14036" s="32"/>
      <c r="H14036" s="32"/>
      <c r="I14036" s="32"/>
      <c r="J14036" s="32"/>
      <c r="K14036" s="32"/>
      <c r="L14036" s="32"/>
    </row>
    <row r="14037" spans="7:12" x14ac:dyDescent="0.2">
      <c r="G14037" s="32"/>
      <c r="H14037" s="32"/>
      <c r="I14037" s="32"/>
      <c r="J14037" s="32"/>
      <c r="K14037" s="32"/>
      <c r="L14037" s="32"/>
    </row>
    <row r="14038" spans="7:12" x14ac:dyDescent="0.2">
      <c r="G14038" s="32"/>
      <c r="H14038" s="32"/>
      <c r="I14038" s="32"/>
      <c r="J14038" s="32"/>
      <c r="K14038" s="32"/>
      <c r="L14038" s="32"/>
    </row>
    <row r="14039" spans="7:12" x14ac:dyDescent="0.2">
      <c r="G14039" s="32"/>
      <c r="H14039" s="32"/>
      <c r="I14039" s="32"/>
      <c r="J14039" s="32"/>
      <c r="K14039" s="32"/>
      <c r="L14039" s="32"/>
    </row>
    <row r="14040" spans="7:12" x14ac:dyDescent="0.2">
      <c r="G14040" s="32"/>
      <c r="H14040" s="32"/>
      <c r="I14040" s="32"/>
      <c r="J14040" s="32"/>
      <c r="K14040" s="32"/>
      <c r="L14040" s="32"/>
    </row>
    <row r="14041" spans="7:12" x14ac:dyDescent="0.2">
      <c r="G14041" s="32"/>
      <c r="H14041" s="32"/>
      <c r="I14041" s="32"/>
      <c r="J14041" s="32"/>
      <c r="K14041" s="32"/>
      <c r="L14041" s="32"/>
    </row>
    <row r="14042" spans="7:12" x14ac:dyDescent="0.2">
      <c r="G14042" s="32"/>
      <c r="H14042" s="32"/>
      <c r="I14042" s="32"/>
      <c r="J14042" s="32"/>
      <c r="K14042" s="32"/>
      <c r="L14042" s="32"/>
    </row>
    <row r="14043" spans="7:12" x14ac:dyDescent="0.2">
      <c r="G14043" s="32"/>
      <c r="H14043" s="32"/>
      <c r="I14043" s="32"/>
      <c r="J14043" s="32"/>
      <c r="K14043" s="32"/>
      <c r="L14043" s="32"/>
    </row>
    <row r="14044" spans="7:12" x14ac:dyDescent="0.2">
      <c r="G14044" s="32"/>
      <c r="H14044" s="32"/>
      <c r="I14044" s="32"/>
      <c r="J14044" s="32"/>
      <c r="K14044" s="32"/>
      <c r="L14044" s="32"/>
    </row>
    <row r="14045" spans="7:12" x14ac:dyDescent="0.2">
      <c r="G14045" s="32"/>
      <c r="H14045" s="32"/>
      <c r="I14045" s="32"/>
      <c r="J14045" s="32"/>
      <c r="K14045" s="32"/>
      <c r="L14045" s="32"/>
    </row>
    <row r="14046" spans="7:12" x14ac:dyDescent="0.2">
      <c r="G14046" s="32"/>
      <c r="H14046" s="32"/>
      <c r="I14046" s="32"/>
      <c r="J14046" s="32"/>
      <c r="K14046" s="32"/>
      <c r="L14046" s="32"/>
    </row>
    <row r="14047" spans="7:12" x14ac:dyDescent="0.2">
      <c r="G14047" s="32"/>
      <c r="H14047" s="32"/>
      <c r="I14047" s="32"/>
      <c r="J14047" s="32"/>
      <c r="K14047" s="32"/>
      <c r="L14047" s="32"/>
    </row>
    <row r="14048" spans="7:12" x14ac:dyDescent="0.2">
      <c r="G14048" s="32"/>
      <c r="H14048" s="32"/>
      <c r="I14048" s="32"/>
      <c r="J14048" s="32"/>
      <c r="K14048" s="32"/>
      <c r="L14048" s="32"/>
    </row>
    <row r="14049" spans="7:12" x14ac:dyDescent="0.2">
      <c r="G14049" s="32"/>
      <c r="H14049" s="32"/>
      <c r="I14049" s="32"/>
      <c r="J14049" s="32"/>
      <c r="K14049" s="32"/>
      <c r="L14049" s="32"/>
    </row>
    <row r="14050" spans="7:12" x14ac:dyDescent="0.2">
      <c r="G14050" s="32"/>
      <c r="H14050" s="32"/>
      <c r="I14050" s="32"/>
      <c r="J14050" s="32"/>
      <c r="K14050" s="32"/>
      <c r="L14050" s="32"/>
    </row>
    <row r="14051" spans="7:12" x14ac:dyDescent="0.2">
      <c r="G14051" s="32"/>
      <c r="H14051" s="32"/>
      <c r="I14051" s="32"/>
      <c r="J14051" s="32"/>
      <c r="K14051" s="32"/>
      <c r="L14051" s="32"/>
    </row>
    <row r="14052" spans="7:12" x14ac:dyDescent="0.2">
      <c r="G14052" s="32"/>
      <c r="H14052" s="32"/>
      <c r="I14052" s="32"/>
      <c r="J14052" s="32"/>
      <c r="K14052" s="32"/>
      <c r="L14052" s="32"/>
    </row>
    <row r="14053" spans="7:12" x14ac:dyDescent="0.2">
      <c r="G14053" s="32"/>
      <c r="H14053" s="32"/>
      <c r="I14053" s="32"/>
      <c r="J14053" s="32"/>
      <c r="K14053" s="32"/>
      <c r="L14053" s="32"/>
    </row>
    <row r="14054" spans="7:12" x14ac:dyDescent="0.2">
      <c r="G14054" s="32"/>
      <c r="H14054" s="32"/>
      <c r="I14054" s="32"/>
      <c r="J14054" s="32"/>
      <c r="K14054" s="32"/>
      <c r="L14054" s="32"/>
    </row>
    <row r="14055" spans="7:12" x14ac:dyDescent="0.2">
      <c r="G14055" s="32"/>
      <c r="H14055" s="32"/>
      <c r="I14055" s="32"/>
      <c r="J14055" s="32"/>
      <c r="K14055" s="32"/>
      <c r="L14055" s="32"/>
    </row>
    <row r="14056" spans="7:12" x14ac:dyDescent="0.2">
      <c r="G14056" s="32"/>
      <c r="H14056" s="32"/>
      <c r="I14056" s="32"/>
      <c r="J14056" s="32"/>
      <c r="K14056" s="32"/>
      <c r="L14056" s="32"/>
    </row>
    <row r="14057" spans="7:12" x14ac:dyDescent="0.2">
      <c r="G14057" s="32"/>
      <c r="H14057" s="32"/>
      <c r="I14057" s="32"/>
      <c r="J14057" s="32"/>
      <c r="K14057" s="32"/>
      <c r="L14057" s="32"/>
    </row>
    <row r="14058" spans="7:12" x14ac:dyDescent="0.2">
      <c r="G14058" s="32"/>
      <c r="H14058" s="32"/>
      <c r="I14058" s="32"/>
      <c r="J14058" s="32"/>
      <c r="K14058" s="32"/>
      <c r="L14058" s="32"/>
    </row>
    <row r="14059" spans="7:12" x14ac:dyDescent="0.2">
      <c r="G14059" s="32"/>
      <c r="H14059" s="32"/>
      <c r="I14059" s="32"/>
      <c r="J14059" s="32"/>
      <c r="K14059" s="32"/>
      <c r="L14059" s="32"/>
    </row>
    <row r="14060" spans="7:12" x14ac:dyDescent="0.2">
      <c r="G14060" s="32"/>
      <c r="H14060" s="32"/>
      <c r="I14060" s="32"/>
      <c r="J14060" s="32"/>
      <c r="K14060" s="32"/>
      <c r="L14060" s="32"/>
    </row>
    <row r="14061" spans="7:12" x14ac:dyDescent="0.2">
      <c r="G14061" s="32"/>
      <c r="H14061" s="32"/>
      <c r="I14061" s="32"/>
      <c r="J14061" s="32"/>
      <c r="K14061" s="32"/>
      <c r="L14061" s="32"/>
    </row>
    <row r="14062" spans="7:12" x14ac:dyDescent="0.2">
      <c r="G14062" s="32"/>
      <c r="H14062" s="32"/>
      <c r="I14062" s="32"/>
      <c r="J14062" s="32"/>
      <c r="K14062" s="32"/>
      <c r="L14062" s="32"/>
    </row>
    <row r="14063" spans="7:12" x14ac:dyDescent="0.2">
      <c r="G14063" s="32"/>
      <c r="H14063" s="32"/>
      <c r="I14063" s="32"/>
      <c r="J14063" s="32"/>
      <c r="K14063" s="32"/>
      <c r="L14063" s="32"/>
    </row>
    <row r="14064" spans="7:12" x14ac:dyDescent="0.2">
      <c r="G14064" s="32"/>
      <c r="H14064" s="32"/>
      <c r="I14064" s="32"/>
      <c r="J14064" s="32"/>
      <c r="K14064" s="32"/>
      <c r="L14064" s="32"/>
    </row>
    <row r="14065" spans="7:12" x14ac:dyDescent="0.2">
      <c r="G14065" s="32"/>
      <c r="H14065" s="32"/>
      <c r="I14065" s="32"/>
      <c r="J14065" s="32"/>
      <c r="K14065" s="32"/>
      <c r="L14065" s="32"/>
    </row>
    <row r="14066" spans="7:12" x14ac:dyDescent="0.2">
      <c r="G14066" s="32"/>
      <c r="H14066" s="32"/>
      <c r="I14066" s="32"/>
      <c r="J14066" s="32"/>
      <c r="K14066" s="32"/>
      <c r="L14066" s="32"/>
    </row>
    <row r="14067" spans="7:12" x14ac:dyDescent="0.2">
      <c r="G14067" s="32"/>
      <c r="H14067" s="32"/>
      <c r="I14067" s="32"/>
      <c r="J14067" s="32"/>
      <c r="K14067" s="32"/>
      <c r="L14067" s="32"/>
    </row>
    <row r="14068" spans="7:12" x14ac:dyDescent="0.2">
      <c r="G14068" s="32"/>
      <c r="H14068" s="32"/>
      <c r="I14068" s="32"/>
      <c r="J14068" s="32"/>
      <c r="K14068" s="32"/>
      <c r="L14068" s="32"/>
    </row>
    <row r="14069" spans="7:12" x14ac:dyDescent="0.2">
      <c r="G14069" s="32"/>
      <c r="H14069" s="32"/>
      <c r="I14069" s="32"/>
      <c r="J14069" s="32"/>
      <c r="K14069" s="32"/>
      <c r="L14069" s="32"/>
    </row>
    <row r="14070" spans="7:12" x14ac:dyDescent="0.2">
      <c r="G14070" s="32"/>
      <c r="H14070" s="32"/>
      <c r="I14070" s="32"/>
      <c r="J14070" s="32"/>
      <c r="K14070" s="32"/>
      <c r="L14070" s="32"/>
    </row>
    <row r="14071" spans="7:12" x14ac:dyDescent="0.2">
      <c r="G14071" s="32"/>
      <c r="H14071" s="32"/>
      <c r="I14071" s="32"/>
      <c r="J14071" s="32"/>
      <c r="K14071" s="32"/>
      <c r="L14071" s="32"/>
    </row>
    <row r="14072" spans="7:12" x14ac:dyDescent="0.2">
      <c r="G14072" s="32"/>
      <c r="H14072" s="32"/>
      <c r="I14072" s="32"/>
      <c r="J14072" s="32"/>
      <c r="K14072" s="32"/>
      <c r="L14072" s="32"/>
    </row>
    <row r="14073" spans="7:12" x14ac:dyDescent="0.2">
      <c r="G14073" s="32"/>
      <c r="H14073" s="32"/>
      <c r="I14073" s="32"/>
      <c r="J14073" s="32"/>
      <c r="K14073" s="32"/>
      <c r="L14073" s="32"/>
    </row>
    <row r="14074" spans="7:12" x14ac:dyDescent="0.2">
      <c r="G14074" s="32"/>
      <c r="H14074" s="32"/>
      <c r="I14074" s="32"/>
      <c r="J14074" s="32"/>
      <c r="K14074" s="32"/>
      <c r="L14074" s="32"/>
    </row>
    <row r="14075" spans="7:12" x14ac:dyDescent="0.2">
      <c r="G14075" s="32"/>
      <c r="H14075" s="32"/>
      <c r="I14075" s="32"/>
      <c r="J14075" s="32"/>
      <c r="K14075" s="32"/>
      <c r="L14075" s="32"/>
    </row>
    <row r="14076" spans="7:12" x14ac:dyDescent="0.2">
      <c r="G14076" s="32"/>
      <c r="H14076" s="32"/>
      <c r="I14076" s="32"/>
      <c r="J14076" s="32"/>
      <c r="K14076" s="32"/>
      <c r="L14076" s="32"/>
    </row>
    <row r="14077" spans="7:12" x14ac:dyDescent="0.2">
      <c r="G14077" s="32"/>
      <c r="H14077" s="32"/>
      <c r="I14077" s="32"/>
      <c r="J14077" s="32"/>
      <c r="K14077" s="32"/>
      <c r="L14077" s="32"/>
    </row>
    <row r="14078" spans="7:12" x14ac:dyDescent="0.2">
      <c r="G14078" s="32"/>
      <c r="H14078" s="32"/>
      <c r="I14078" s="32"/>
      <c r="J14078" s="32"/>
      <c r="K14078" s="32"/>
      <c r="L14078" s="32"/>
    </row>
    <row r="14079" spans="7:12" x14ac:dyDescent="0.2">
      <c r="G14079" s="32"/>
      <c r="H14079" s="32"/>
      <c r="I14079" s="32"/>
      <c r="J14079" s="32"/>
      <c r="K14079" s="32"/>
      <c r="L14079" s="32"/>
    </row>
    <row r="14080" spans="7:12" x14ac:dyDescent="0.2">
      <c r="G14080" s="32"/>
      <c r="H14080" s="32"/>
      <c r="I14080" s="32"/>
      <c r="J14080" s="32"/>
      <c r="K14080" s="32"/>
      <c r="L14080" s="32"/>
    </row>
    <row r="14081" spans="7:12" x14ac:dyDescent="0.2">
      <c r="G14081" s="32"/>
      <c r="H14081" s="32"/>
      <c r="I14081" s="32"/>
      <c r="J14081" s="32"/>
      <c r="K14081" s="32"/>
      <c r="L14081" s="32"/>
    </row>
    <row r="14082" spans="7:12" x14ac:dyDescent="0.2">
      <c r="G14082" s="32"/>
      <c r="H14082" s="32"/>
      <c r="I14082" s="32"/>
      <c r="J14082" s="32"/>
      <c r="K14082" s="32"/>
      <c r="L14082" s="32"/>
    </row>
    <row r="14083" spans="7:12" x14ac:dyDescent="0.2">
      <c r="G14083" s="32"/>
      <c r="H14083" s="32"/>
      <c r="I14083" s="32"/>
      <c r="J14083" s="32"/>
      <c r="K14083" s="32"/>
      <c r="L14083" s="32"/>
    </row>
    <row r="14084" spans="7:12" x14ac:dyDescent="0.2">
      <c r="G14084" s="32"/>
      <c r="H14084" s="32"/>
      <c r="I14084" s="32"/>
      <c r="J14084" s="32"/>
      <c r="K14084" s="32"/>
      <c r="L14084" s="32"/>
    </row>
    <row r="14085" spans="7:12" x14ac:dyDescent="0.2">
      <c r="G14085" s="32"/>
      <c r="H14085" s="32"/>
      <c r="I14085" s="32"/>
      <c r="J14085" s="32"/>
      <c r="K14085" s="32"/>
      <c r="L14085" s="32"/>
    </row>
    <row r="14086" spans="7:12" x14ac:dyDescent="0.2">
      <c r="G14086" s="32"/>
      <c r="H14086" s="32"/>
      <c r="I14086" s="32"/>
      <c r="J14086" s="32"/>
      <c r="K14086" s="32"/>
      <c r="L14086" s="32"/>
    </row>
    <row r="14087" spans="7:12" x14ac:dyDescent="0.2">
      <c r="G14087" s="32"/>
      <c r="H14087" s="32"/>
      <c r="I14087" s="32"/>
      <c r="J14087" s="32"/>
      <c r="K14087" s="32"/>
      <c r="L14087" s="32"/>
    </row>
    <row r="14088" spans="7:12" x14ac:dyDescent="0.2">
      <c r="G14088" s="32"/>
      <c r="H14088" s="32"/>
      <c r="I14088" s="32"/>
      <c r="J14088" s="32"/>
      <c r="K14088" s="32"/>
      <c r="L14088" s="32"/>
    </row>
    <row r="14089" spans="7:12" x14ac:dyDescent="0.2">
      <c r="G14089" s="32"/>
      <c r="H14089" s="32"/>
      <c r="I14089" s="32"/>
      <c r="J14089" s="32"/>
      <c r="K14089" s="32"/>
      <c r="L14089" s="32"/>
    </row>
    <row r="14090" spans="7:12" x14ac:dyDescent="0.2">
      <c r="G14090" s="32"/>
      <c r="H14090" s="32"/>
      <c r="I14090" s="32"/>
      <c r="J14090" s="32"/>
      <c r="K14090" s="32"/>
      <c r="L14090" s="32"/>
    </row>
    <row r="14091" spans="7:12" x14ac:dyDescent="0.2">
      <c r="G14091" s="32"/>
      <c r="H14091" s="32"/>
      <c r="I14091" s="32"/>
      <c r="J14091" s="32"/>
      <c r="K14091" s="32"/>
      <c r="L14091" s="32"/>
    </row>
    <row r="14092" spans="7:12" x14ac:dyDescent="0.2">
      <c r="G14092" s="32"/>
      <c r="H14092" s="32"/>
      <c r="I14092" s="32"/>
      <c r="J14092" s="32"/>
      <c r="K14092" s="32"/>
      <c r="L14092" s="32"/>
    </row>
    <row r="14093" spans="7:12" x14ac:dyDescent="0.2">
      <c r="G14093" s="32"/>
      <c r="H14093" s="32"/>
      <c r="I14093" s="32"/>
      <c r="J14093" s="32"/>
      <c r="K14093" s="32"/>
      <c r="L14093" s="32"/>
    </row>
    <row r="14094" spans="7:12" x14ac:dyDescent="0.2">
      <c r="G14094" s="32"/>
      <c r="H14094" s="32"/>
      <c r="I14094" s="32"/>
      <c r="J14094" s="32"/>
      <c r="K14094" s="32"/>
      <c r="L14094" s="32"/>
    </row>
    <row r="14095" spans="7:12" x14ac:dyDescent="0.2">
      <c r="G14095" s="32"/>
      <c r="H14095" s="32"/>
      <c r="I14095" s="32"/>
      <c r="J14095" s="32"/>
      <c r="K14095" s="32"/>
      <c r="L14095" s="32"/>
    </row>
    <row r="14096" spans="7:12" x14ac:dyDescent="0.2">
      <c r="G14096" s="32"/>
      <c r="H14096" s="32"/>
      <c r="I14096" s="32"/>
      <c r="J14096" s="32"/>
      <c r="K14096" s="32"/>
      <c r="L14096" s="32"/>
    </row>
    <row r="14097" spans="7:12" x14ac:dyDescent="0.2">
      <c r="G14097" s="32"/>
      <c r="H14097" s="32"/>
      <c r="I14097" s="32"/>
      <c r="J14097" s="32"/>
      <c r="K14097" s="32"/>
      <c r="L14097" s="32"/>
    </row>
    <row r="14098" spans="7:12" x14ac:dyDescent="0.2">
      <c r="G14098" s="32"/>
      <c r="H14098" s="32"/>
      <c r="I14098" s="32"/>
      <c r="J14098" s="32"/>
      <c r="K14098" s="32"/>
      <c r="L14098" s="32"/>
    </row>
    <row r="14099" spans="7:12" x14ac:dyDescent="0.2">
      <c r="G14099" s="32"/>
      <c r="H14099" s="32"/>
      <c r="I14099" s="32"/>
      <c r="J14099" s="32"/>
      <c r="K14099" s="32"/>
      <c r="L14099" s="32"/>
    </row>
    <row r="14100" spans="7:12" x14ac:dyDescent="0.2">
      <c r="G14100" s="32"/>
      <c r="H14100" s="32"/>
      <c r="I14100" s="32"/>
      <c r="J14100" s="32"/>
      <c r="K14100" s="32"/>
      <c r="L14100" s="32"/>
    </row>
    <row r="14101" spans="7:12" x14ac:dyDescent="0.2">
      <c r="G14101" s="32"/>
      <c r="H14101" s="32"/>
      <c r="I14101" s="32"/>
      <c r="J14101" s="32"/>
      <c r="K14101" s="32"/>
      <c r="L14101" s="32"/>
    </row>
    <row r="14102" spans="7:12" x14ac:dyDescent="0.2">
      <c r="G14102" s="32"/>
      <c r="H14102" s="32"/>
      <c r="I14102" s="32"/>
      <c r="J14102" s="32"/>
      <c r="K14102" s="32"/>
      <c r="L14102" s="32"/>
    </row>
    <row r="14103" spans="7:12" x14ac:dyDescent="0.2">
      <c r="G14103" s="32"/>
      <c r="H14103" s="32"/>
      <c r="I14103" s="32"/>
      <c r="J14103" s="32"/>
      <c r="K14103" s="32"/>
      <c r="L14103" s="32"/>
    </row>
    <row r="14104" spans="7:12" x14ac:dyDescent="0.2">
      <c r="G14104" s="32"/>
      <c r="H14104" s="32"/>
      <c r="I14104" s="32"/>
      <c r="J14104" s="32"/>
      <c r="K14104" s="32"/>
      <c r="L14104" s="32"/>
    </row>
    <row r="14105" spans="7:12" x14ac:dyDescent="0.2">
      <c r="G14105" s="32"/>
      <c r="H14105" s="32"/>
      <c r="I14105" s="32"/>
      <c r="J14105" s="32"/>
      <c r="K14105" s="32"/>
      <c r="L14105" s="32"/>
    </row>
    <row r="14106" spans="7:12" x14ac:dyDescent="0.2">
      <c r="G14106" s="32"/>
      <c r="H14106" s="32"/>
      <c r="I14106" s="32"/>
      <c r="J14106" s="32"/>
      <c r="K14106" s="32"/>
      <c r="L14106" s="32"/>
    </row>
    <row r="14107" spans="7:12" x14ac:dyDescent="0.2">
      <c r="G14107" s="32"/>
      <c r="H14107" s="32"/>
      <c r="I14107" s="32"/>
      <c r="J14107" s="32"/>
      <c r="K14107" s="32"/>
      <c r="L14107" s="32"/>
    </row>
    <row r="14108" spans="7:12" x14ac:dyDescent="0.2">
      <c r="G14108" s="32"/>
      <c r="H14108" s="32"/>
      <c r="I14108" s="32"/>
      <c r="J14108" s="32"/>
      <c r="K14108" s="32"/>
      <c r="L14108" s="32"/>
    </row>
    <row r="14109" spans="7:12" x14ac:dyDescent="0.2">
      <c r="G14109" s="32"/>
      <c r="H14109" s="32"/>
      <c r="I14109" s="32"/>
      <c r="J14109" s="32"/>
      <c r="K14109" s="32"/>
      <c r="L14109" s="32"/>
    </row>
    <row r="14110" spans="7:12" x14ac:dyDescent="0.2">
      <c r="G14110" s="32"/>
      <c r="H14110" s="32"/>
      <c r="I14110" s="32"/>
      <c r="J14110" s="32"/>
      <c r="K14110" s="32"/>
      <c r="L14110" s="32"/>
    </row>
    <row r="14111" spans="7:12" x14ac:dyDescent="0.2">
      <c r="G14111" s="32"/>
      <c r="H14111" s="32"/>
      <c r="I14111" s="32"/>
      <c r="J14111" s="32"/>
      <c r="K14111" s="32"/>
      <c r="L14111" s="32"/>
    </row>
    <row r="14112" spans="7:12" x14ac:dyDescent="0.2">
      <c r="G14112" s="32"/>
      <c r="H14112" s="32"/>
      <c r="I14112" s="32"/>
      <c r="J14112" s="32"/>
      <c r="K14112" s="32"/>
      <c r="L14112" s="32"/>
    </row>
    <row r="14113" spans="7:12" x14ac:dyDescent="0.2">
      <c r="G14113" s="32"/>
      <c r="H14113" s="32"/>
      <c r="I14113" s="32"/>
      <c r="J14113" s="32"/>
      <c r="K14113" s="32"/>
      <c r="L14113" s="32"/>
    </row>
    <row r="14114" spans="7:12" x14ac:dyDescent="0.2">
      <c r="G14114" s="32"/>
      <c r="H14114" s="32"/>
      <c r="I14114" s="32"/>
      <c r="J14114" s="32"/>
      <c r="K14114" s="32"/>
      <c r="L14114" s="32"/>
    </row>
    <row r="14115" spans="7:12" x14ac:dyDescent="0.2">
      <c r="G14115" s="32"/>
      <c r="H14115" s="32"/>
      <c r="I14115" s="32"/>
      <c r="J14115" s="32"/>
      <c r="K14115" s="32"/>
      <c r="L14115" s="32"/>
    </row>
    <row r="14116" spans="7:12" x14ac:dyDescent="0.2">
      <c r="G14116" s="32"/>
      <c r="H14116" s="32"/>
      <c r="I14116" s="32"/>
      <c r="J14116" s="32"/>
      <c r="K14116" s="32"/>
      <c r="L14116" s="32"/>
    </row>
    <row r="14117" spans="7:12" x14ac:dyDescent="0.2">
      <c r="G14117" s="32"/>
      <c r="H14117" s="32"/>
      <c r="I14117" s="32"/>
      <c r="J14117" s="32"/>
      <c r="K14117" s="32"/>
      <c r="L14117" s="32"/>
    </row>
    <row r="14118" spans="7:12" x14ac:dyDescent="0.2">
      <c r="G14118" s="32"/>
      <c r="H14118" s="32"/>
      <c r="I14118" s="32"/>
      <c r="J14118" s="32"/>
      <c r="K14118" s="32"/>
      <c r="L14118" s="32"/>
    </row>
    <row r="14119" spans="7:12" x14ac:dyDescent="0.2">
      <c r="G14119" s="32"/>
      <c r="H14119" s="32"/>
      <c r="I14119" s="32"/>
      <c r="J14119" s="32"/>
      <c r="K14119" s="32"/>
      <c r="L14119" s="32"/>
    </row>
    <row r="14120" spans="7:12" x14ac:dyDescent="0.2">
      <c r="G14120" s="32"/>
      <c r="H14120" s="32"/>
      <c r="I14120" s="32"/>
      <c r="J14120" s="32"/>
      <c r="K14120" s="32"/>
      <c r="L14120" s="32"/>
    </row>
    <row r="14121" spans="7:12" x14ac:dyDescent="0.2">
      <c r="G14121" s="32"/>
      <c r="H14121" s="32"/>
      <c r="I14121" s="32"/>
      <c r="J14121" s="32"/>
      <c r="K14121" s="32"/>
      <c r="L14121" s="32"/>
    </row>
    <row r="14122" spans="7:12" x14ac:dyDescent="0.2">
      <c r="G14122" s="32"/>
      <c r="H14122" s="32"/>
      <c r="I14122" s="32"/>
      <c r="J14122" s="32"/>
      <c r="K14122" s="32"/>
      <c r="L14122" s="32"/>
    </row>
    <row r="14123" spans="7:12" x14ac:dyDescent="0.2">
      <c r="G14123" s="32"/>
      <c r="H14123" s="32"/>
      <c r="I14123" s="32"/>
      <c r="J14123" s="32"/>
      <c r="K14123" s="32"/>
      <c r="L14123" s="32"/>
    </row>
    <row r="14124" spans="7:12" x14ac:dyDescent="0.2">
      <c r="G14124" s="32"/>
      <c r="H14124" s="32"/>
      <c r="I14124" s="32"/>
      <c r="J14124" s="32"/>
      <c r="K14124" s="32"/>
      <c r="L14124" s="32"/>
    </row>
    <row r="14125" spans="7:12" x14ac:dyDescent="0.2">
      <c r="G14125" s="32"/>
      <c r="H14125" s="32"/>
      <c r="I14125" s="32"/>
      <c r="J14125" s="32"/>
      <c r="K14125" s="32"/>
      <c r="L14125" s="32"/>
    </row>
    <row r="14126" spans="7:12" x14ac:dyDescent="0.2">
      <c r="G14126" s="32"/>
      <c r="H14126" s="32"/>
      <c r="I14126" s="32"/>
      <c r="J14126" s="32"/>
      <c r="K14126" s="32"/>
      <c r="L14126" s="32"/>
    </row>
    <row r="14127" spans="7:12" x14ac:dyDescent="0.2">
      <c r="G14127" s="32"/>
      <c r="H14127" s="32"/>
      <c r="I14127" s="32"/>
      <c r="J14127" s="32"/>
      <c r="K14127" s="32"/>
      <c r="L14127" s="32"/>
    </row>
    <row r="14128" spans="7:12" x14ac:dyDescent="0.2">
      <c r="G14128" s="32"/>
      <c r="H14128" s="32"/>
      <c r="I14128" s="32"/>
      <c r="J14128" s="32"/>
      <c r="K14128" s="32"/>
      <c r="L14128" s="32"/>
    </row>
    <row r="14129" spans="7:12" x14ac:dyDescent="0.2">
      <c r="G14129" s="32"/>
      <c r="H14129" s="32"/>
      <c r="I14129" s="32"/>
      <c r="J14129" s="32"/>
      <c r="K14129" s="32"/>
      <c r="L14129" s="32"/>
    </row>
    <row r="14130" spans="7:12" x14ac:dyDescent="0.2">
      <c r="G14130" s="32"/>
      <c r="H14130" s="32"/>
      <c r="I14130" s="32"/>
      <c r="J14130" s="32"/>
      <c r="K14130" s="32"/>
      <c r="L14130" s="32"/>
    </row>
    <row r="14131" spans="7:12" x14ac:dyDescent="0.2">
      <c r="G14131" s="32"/>
      <c r="H14131" s="32"/>
      <c r="I14131" s="32"/>
      <c r="J14131" s="32"/>
      <c r="K14131" s="32"/>
      <c r="L14131" s="32"/>
    </row>
    <row r="14132" spans="7:12" x14ac:dyDescent="0.2">
      <c r="G14132" s="32"/>
      <c r="H14132" s="32"/>
      <c r="I14132" s="32"/>
      <c r="J14132" s="32"/>
      <c r="K14132" s="32"/>
      <c r="L14132" s="32"/>
    </row>
    <row r="14133" spans="7:12" x14ac:dyDescent="0.2">
      <c r="G14133" s="32"/>
      <c r="H14133" s="32"/>
      <c r="I14133" s="32"/>
      <c r="J14133" s="32"/>
      <c r="K14133" s="32"/>
      <c r="L14133" s="32"/>
    </row>
    <row r="14134" spans="7:12" x14ac:dyDescent="0.2">
      <c r="G14134" s="32"/>
      <c r="H14134" s="32"/>
      <c r="I14134" s="32"/>
      <c r="J14134" s="32"/>
      <c r="K14134" s="32"/>
      <c r="L14134" s="32"/>
    </row>
    <row r="14135" spans="7:12" x14ac:dyDescent="0.2">
      <c r="G14135" s="32"/>
      <c r="H14135" s="32"/>
      <c r="I14135" s="32"/>
      <c r="J14135" s="32"/>
      <c r="K14135" s="32"/>
      <c r="L14135" s="32"/>
    </row>
    <row r="14136" spans="7:12" x14ac:dyDescent="0.2">
      <c r="G14136" s="32"/>
      <c r="H14136" s="32"/>
      <c r="I14136" s="32"/>
      <c r="J14136" s="32"/>
      <c r="K14136" s="32"/>
      <c r="L14136" s="32"/>
    </row>
    <row r="14137" spans="7:12" x14ac:dyDescent="0.2">
      <c r="G14137" s="32"/>
      <c r="H14137" s="32"/>
      <c r="I14137" s="32"/>
      <c r="J14137" s="32"/>
      <c r="K14137" s="32"/>
      <c r="L14137" s="32"/>
    </row>
    <row r="14138" spans="7:12" x14ac:dyDescent="0.2">
      <c r="G14138" s="32"/>
      <c r="H14138" s="32"/>
      <c r="I14138" s="32"/>
      <c r="J14138" s="32"/>
      <c r="K14138" s="32"/>
      <c r="L14138" s="32"/>
    </row>
    <row r="14139" spans="7:12" x14ac:dyDescent="0.2">
      <c r="G14139" s="32"/>
      <c r="H14139" s="32"/>
      <c r="I14139" s="32"/>
      <c r="J14139" s="32"/>
      <c r="K14139" s="32"/>
      <c r="L14139" s="32"/>
    </row>
    <row r="14140" spans="7:12" x14ac:dyDescent="0.2">
      <c r="G14140" s="32"/>
      <c r="H14140" s="32"/>
      <c r="I14140" s="32"/>
      <c r="J14140" s="32"/>
      <c r="K14140" s="32"/>
      <c r="L14140" s="32"/>
    </row>
    <row r="14141" spans="7:12" x14ac:dyDescent="0.2">
      <c r="G14141" s="32"/>
      <c r="H14141" s="32"/>
      <c r="I14141" s="32"/>
      <c r="J14141" s="32"/>
      <c r="K14141" s="32"/>
      <c r="L14141" s="32"/>
    </row>
    <row r="14142" spans="7:12" x14ac:dyDescent="0.2">
      <c r="G14142" s="32"/>
      <c r="H14142" s="32"/>
      <c r="I14142" s="32"/>
      <c r="J14142" s="32"/>
      <c r="K14142" s="32"/>
      <c r="L14142" s="32"/>
    </row>
    <row r="14143" spans="7:12" x14ac:dyDescent="0.2">
      <c r="G14143" s="32"/>
      <c r="H14143" s="32"/>
      <c r="I14143" s="32"/>
      <c r="J14143" s="32"/>
      <c r="K14143" s="32"/>
      <c r="L14143" s="32"/>
    </row>
    <row r="14144" spans="7:12" x14ac:dyDescent="0.2">
      <c r="G14144" s="32"/>
      <c r="H14144" s="32"/>
      <c r="I14144" s="32"/>
      <c r="J14144" s="32"/>
      <c r="K14144" s="32"/>
      <c r="L14144" s="32"/>
    </row>
    <row r="14145" spans="7:12" x14ac:dyDescent="0.2">
      <c r="G14145" s="32"/>
      <c r="H14145" s="32"/>
      <c r="I14145" s="32"/>
      <c r="J14145" s="32"/>
      <c r="K14145" s="32"/>
      <c r="L14145" s="32"/>
    </row>
    <row r="14146" spans="7:12" x14ac:dyDescent="0.2">
      <c r="G14146" s="32"/>
      <c r="H14146" s="32"/>
      <c r="I14146" s="32"/>
      <c r="J14146" s="32"/>
      <c r="K14146" s="32"/>
      <c r="L14146" s="32"/>
    </row>
    <row r="14147" spans="7:12" x14ac:dyDescent="0.2">
      <c r="G14147" s="32"/>
      <c r="H14147" s="32"/>
      <c r="I14147" s="32"/>
      <c r="J14147" s="32"/>
      <c r="K14147" s="32"/>
      <c r="L14147" s="32"/>
    </row>
    <row r="14148" spans="7:12" x14ac:dyDescent="0.2">
      <c r="G14148" s="32"/>
      <c r="H14148" s="32"/>
      <c r="I14148" s="32"/>
      <c r="J14148" s="32"/>
      <c r="K14148" s="32"/>
      <c r="L14148" s="32"/>
    </row>
    <row r="14149" spans="7:12" x14ac:dyDescent="0.2">
      <c r="G14149" s="32"/>
      <c r="H14149" s="32"/>
      <c r="I14149" s="32"/>
      <c r="J14149" s="32"/>
      <c r="K14149" s="32"/>
      <c r="L14149" s="32"/>
    </row>
    <row r="14150" spans="7:12" x14ac:dyDescent="0.2">
      <c r="G14150" s="32"/>
      <c r="H14150" s="32"/>
      <c r="I14150" s="32"/>
      <c r="J14150" s="32"/>
      <c r="K14150" s="32"/>
      <c r="L14150" s="32"/>
    </row>
    <row r="14151" spans="7:12" x14ac:dyDescent="0.2">
      <c r="G14151" s="32"/>
      <c r="H14151" s="32"/>
      <c r="I14151" s="32"/>
      <c r="J14151" s="32"/>
      <c r="K14151" s="32"/>
      <c r="L14151" s="32"/>
    </row>
    <row r="14152" spans="7:12" x14ac:dyDescent="0.2">
      <c r="G14152" s="32"/>
      <c r="H14152" s="32"/>
      <c r="I14152" s="32"/>
      <c r="J14152" s="32"/>
      <c r="K14152" s="32"/>
      <c r="L14152" s="32"/>
    </row>
    <row r="14153" spans="7:12" x14ac:dyDescent="0.2">
      <c r="G14153" s="32"/>
      <c r="H14153" s="32"/>
      <c r="I14153" s="32"/>
      <c r="J14153" s="32"/>
      <c r="K14153" s="32"/>
      <c r="L14153" s="32"/>
    </row>
    <row r="14154" spans="7:12" x14ac:dyDescent="0.2">
      <c r="G14154" s="32"/>
      <c r="H14154" s="32"/>
      <c r="I14154" s="32"/>
      <c r="J14154" s="32"/>
      <c r="K14154" s="32"/>
      <c r="L14154" s="32"/>
    </row>
    <row r="14155" spans="7:12" x14ac:dyDescent="0.2">
      <c r="G14155" s="32"/>
      <c r="H14155" s="32"/>
      <c r="I14155" s="32"/>
      <c r="J14155" s="32"/>
      <c r="K14155" s="32"/>
      <c r="L14155" s="32"/>
    </row>
    <row r="14156" spans="7:12" x14ac:dyDescent="0.2">
      <c r="G14156" s="32"/>
      <c r="H14156" s="32"/>
      <c r="I14156" s="32"/>
      <c r="J14156" s="32"/>
      <c r="K14156" s="32"/>
      <c r="L14156" s="32"/>
    </row>
    <row r="14157" spans="7:12" x14ac:dyDescent="0.2">
      <c r="G14157" s="32"/>
      <c r="H14157" s="32"/>
      <c r="I14157" s="32"/>
      <c r="J14157" s="32"/>
      <c r="K14157" s="32"/>
      <c r="L14157" s="32"/>
    </row>
    <row r="14158" spans="7:12" x14ac:dyDescent="0.2">
      <c r="G14158" s="32"/>
      <c r="H14158" s="32"/>
      <c r="I14158" s="32"/>
      <c r="J14158" s="32"/>
      <c r="K14158" s="32"/>
      <c r="L14158" s="32"/>
    </row>
    <row r="14159" spans="7:12" x14ac:dyDescent="0.2">
      <c r="G14159" s="32"/>
      <c r="H14159" s="32"/>
      <c r="I14159" s="32"/>
      <c r="J14159" s="32"/>
      <c r="K14159" s="32"/>
      <c r="L14159" s="32"/>
    </row>
    <row r="14160" spans="7:12" x14ac:dyDescent="0.2">
      <c r="G14160" s="32"/>
      <c r="H14160" s="32"/>
      <c r="I14160" s="32"/>
      <c r="J14160" s="32"/>
      <c r="K14160" s="32"/>
      <c r="L14160" s="32"/>
    </row>
    <row r="14161" spans="7:12" x14ac:dyDescent="0.2">
      <c r="G14161" s="32"/>
      <c r="H14161" s="32"/>
      <c r="I14161" s="32"/>
      <c r="J14161" s="32"/>
      <c r="K14161" s="32"/>
      <c r="L14161" s="32"/>
    </row>
    <row r="14162" spans="7:12" x14ac:dyDescent="0.2">
      <c r="G14162" s="32"/>
      <c r="H14162" s="32"/>
      <c r="I14162" s="32"/>
      <c r="J14162" s="32"/>
      <c r="K14162" s="32"/>
      <c r="L14162" s="32"/>
    </row>
    <row r="14163" spans="7:12" x14ac:dyDescent="0.2">
      <c r="G14163" s="32"/>
      <c r="H14163" s="32"/>
      <c r="I14163" s="32"/>
      <c r="J14163" s="32"/>
      <c r="K14163" s="32"/>
      <c r="L14163" s="32"/>
    </row>
    <row r="14164" spans="7:12" x14ac:dyDescent="0.2">
      <c r="G14164" s="32"/>
      <c r="H14164" s="32"/>
      <c r="I14164" s="32"/>
      <c r="J14164" s="32"/>
      <c r="K14164" s="32"/>
      <c r="L14164" s="32"/>
    </row>
    <row r="14165" spans="7:12" x14ac:dyDescent="0.2">
      <c r="G14165" s="32"/>
      <c r="H14165" s="32"/>
      <c r="I14165" s="32"/>
      <c r="J14165" s="32"/>
      <c r="K14165" s="32"/>
      <c r="L14165" s="32"/>
    </row>
    <row r="14166" spans="7:12" x14ac:dyDescent="0.2">
      <c r="G14166" s="32"/>
      <c r="H14166" s="32"/>
      <c r="I14166" s="32"/>
      <c r="J14166" s="32"/>
      <c r="K14166" s="32"/>
      <c r="L14166" s="32"/>
    </row>
    <row r="14167" spans="7:12" x14ac:dyDescent="0.2">
      <c r="G14167" s="32"/>
      <c r="H14167" s="32"/>
      <c r="I14167" s="32"/>
      <c r="J14167" s="32"/>
      <c r="K14167" s="32"/>
      <c r="L14167" s="32"/>
    </row>
    <row r="14168" spans="7:12" x14ac:dyDescent="0.2">
      <c r="G14168" s="32"/>
      <c r="H14168" s="32"/>
      <c r="I14168" s="32"/>
      <c r="J14168" s="32"/>
      <c r="K14168" s="32"/>
      <c r="L14168" s="32"/>
    </row>
    <row r="14169" spans="7:12" x14ac:dyDescent="0.2">
      <c r="G14169" s="32"/>
      <c r="H14169" s="32"/>
      <c r="I14169" s="32"/>
      <c r="J14169" s="32"/>
      <c r="K14169" s="32"/>
      <c r="L14169" s="32"/>
    </row>
    <row r="14170" spans="7:12" x14ac:dyDescent="0.2">
      <c r="G14170" s="32"/>
      <c r="H14170" s="32"/>
      <c r="I14170" s="32"/>
      <c r="J14170" s="32"/>
      <c r="K14170" s="32"/>
      <c r="L14170" s="32"/>
    </row>
    <row r="14171" spans="7:12" x14ac:dyDescent="0.2">
      <c r="G14171" s="32"/>
      <c r="H14171" s="32"/>
      <c r="I14171" s="32"/>
      <c r="J14171" s="32"/>
      <c r="K14171" s="32"/>
      <c r="L14171" s="32"/>
    </row>
    <row r="14172" spans="7:12" x14ac:dyDescent="0.2">
      <c r="G14172" s="32"/>
      <c r="H14172" s="32"/>
      <c r="I14172" s="32"/>
      <c r="J14172" s="32"/>
      <c r="K14172" s="32"/>
      <c r="L14172" s="32"/>
    </row>
    <row r="14173" spans="7:12" x14ac:dyDescent="0.2">
      <c r="G14173" s="32"/>
      <c r="H14173" s="32"/>
      <c r="I14173" s="32"/>
      <c r="J14173" s="32"/>
      <c r="K14173" s="32"/>
      <c r="L14173" s="32"/>
    </row>
    <row r="14174" spans="7:12" x14ac:dyDescent="0.2">
      <c r="G14174" s="32"/>
      <c r="H14174" s="32"/>
      <c r="I14174" s="32"/>
      <c r="J14174" s="32"/>
      <c r="K14174" s="32"/>
      <c r="L14174" s="32"/>
    </row>
    <row r="14175" spans="7:12" x14ac:dyDescent="0.2">
      <c r="G14175" s="32"/>
      <c r="H14175" s="32"/>
      <c r="I14175" s="32"/>
      <c r="J14175" s="32"/>
      <c r="K14175" s="32"/>
      <c r="L14175" s="32"/>
    </row>
    <row r="14176" spans="7:12" x14ac:dyDescent="0.2">
      <c r="G14176" s="32"/>
      <c r="H14176" s="32"/>
      <c r="I14176" s="32"/>
      <c r="J14176" s="32"/>
      <c r="K14176" s="32"/>
      <c r="L14176" s="32"/>
    </row>
    <row r="14177" spans="7:12" x14ac:dyDescent="0.2">
      <c r="G14177" s="32"/>
      <c r="H14177" s="32"/>
      <c r="I14177" s="32"/>
      <c r="J14177" s="32"/>
      <c r="K14177" s="32"/>
      <c r="L14177" s="32"/>
    </row>
    <row r="14178" spans="7:12" x14ac:dyDescent="0.2">
      <c r="G14178" s="32"/>
      <c r="H14178" s="32"/>
      <c r="I14178" s="32"/>
      <c r="J14178" s="32"/>
      <c r="K14178" s="32"/>
      <c r="L14178" s="32"/>
    </row>
    <row r="14179" spans="7:12" x14ac:dyDescent="0.2">
      <c r="G14179" s="32"/>
      <c r="H14179" s="32"/>
      <c r="I14179" s="32"/>
      <c r="J14179" s="32"/>
      <c r="K14179" s="32"/>
      <c r="L14179" s="32"/>
    </row>
    <row r="14180" spans="7:12" x14ac:dyDescent="0.2">
      <c r="G14180" s="32"/>
      <c r="H14180" s="32"/>
      <c r="I14180" s="32"/>
      <c r="J14180" s="32"/>
      <c r="K14180" s="32"/>
      <c r="L14180" s="32"/>
    </row>
    <row r="14181" spans="7:12" x14ac:dyDescent="0.2">
      <c r="G14181" s="32"/>
      <c r="H14181" s="32"/>
      <c r="I14181" s="32"/>
      <c r="J14181" s="32"/>
      <c r="K14181" s="32"/>
      <c r="L14181" s="32"/>
    </row>
    <row r="14182" spans="7:12" x14ac:dyDescent="0.2">
      <c r="G14182" s="32"/>
      <c r="H14182" s="32"/>
      <c r="I14182" s="32"/>
      <c r="J14182" s="32"/>
      <c r="K14182" s="32"/>
      <c r="L14182" s="32"/>
    </row>
    <row r="14183" spans="7:12" x14ac:dyDescent="0.2">
      <c r="G14183" s="32"/>
      <c r="H14183" s="32"/>
      <c r="I14183" s="32"/>
      <c r="J14183" s="32"/>
      <c r="K14183" s="32"/>
      <c r="L14183" s="32"/>
    </row>
    <row r="14184" spans="7:12" x14ac:dyDescent="0.2">
      <c r="G14184" s="32"/>
      <c r="H14184" s="32"/>
      <c r="I14184" s="32"/>
      <c r="J14184" s="32"/>
      <c r="K14184" s="32"/>
      <c r="L14184" s="32"/>
    </row>
    <row r="14185" spans="7:12" x14ac:dyDescent="0.2">
      <c r="G14185" s="32"/>
      <c r="H14185" s="32"/>
      <c r="I14185" s="32"/>
      <c r="J14185" s="32"/>
      <c r="K14185" s="32"/>
      <c r="L14185" s="32"/>
    </row>
    <row r="14186" spans="7:12" x14ac:dyDescent="0.2">
      <c r="G14186" s="32"/>
      <c r="H14186" s="32"/>
      <c r="I14186" s="32"/>
      <c r="J14186" s="32"/>
      <c r="K14186" s="32"/>
      <c r="L14186" s="32"/>
    </row>
    <row r="14187" spans="7:12" x14ac:dyDescent="0.2">
      <c r="G14187" s="32"/>
      <c r="H14187" s="32"/>
      <c r="I14187" s="32"/>
      <c r="J14187" s="32"/>
      <c r="K14187" s="32"/>
      <c r="L14187" s="32"/>
    </row>
    <row r="14188" spans="7:12" x14ac:dyDescent="0.2">
      <c r="G14188" s="32"/>
      <c r="H14188" s="32"/>
      <c r="I14188" s="32"/>
      <c r="J14188" s="32"/>
      <c r="K14188" s="32"/>
      <c r="L14188" s="32"/>
    </row>
    <row r="14189" spans="7:12" x14ac:dyDescent="0.2">
      <c r="G14189" s="32"/>
      <c r="H14189" s="32"/>
      <c r="I14189" s="32"/>
      <c r="J14189" s="32"/>
      <c r="K14189" s="32"/>
      <c r="L14189" s="32"/>
    </row>
    <row r="14190" spans="7:12" x14ac:dyDescent="0.2">
      <c r="G14190" s="32"/>
      <c r="H14190" s="32"/>
      <c r="I14190" s="32"/>
      <c r="J14190" s="32"/>
      <c r="K14190" s="32"/>
      <c r="L14190" s="32"/>
    </row>
    <row r="14191" spans="7:12" x14ac:dyDescent="0.2">
      <c r="G14191" s="32"/>
      <c r="H14191" s="32"/>
      <c r="I14191" s="32"/>
      <c r="J14191" s="32"/>
      <c r="K14191" s="32"/>
      <c r="L14191" s="32"/>
    </row>
    <row r="14192" spans="7:12" x14ac:dyDescent="0.2">
      <c r="G14192" s="32"/>
      <c r="H14192" s="32"/>
      <c r="I14192" s="32"/>
      <c r="J14192" s="32"/>
      <c r="K14192" s="32"/>
      <c r="L14192" s="32"/>
    </row>
    <row r="14193" spans="7:12" x14ac:dyDescent="0.2">
      <c r="G14193" s="32"/>
      <c r="H14193" s="32"/>
      <c r="I14193" s="32"/>
      <c r="J14193" s="32"/>
      <c r="K14193" s="32"/>
      <c r="L14193" s="32"/>
    </row>
    <row r="14194" spans="7:12" x14ac:dyDescent="0.2">
      <c r="G14194" s="32"/>
      <c r="H14194" s="32"/>
      <c r="I14194" s="32"/>
      <c r="J14194" s="32"/>
      <c r="K14194" s="32"/>
      <c r="L14194" s="32"/>
    </row>
    <row r="14195" spans="7:12" x14ac:dyDescent="0.2">
      <c r="G14195" s="32"/>
      <c r="H14195" s="32"/>
      <c r="I14195" s="32"/>
      <c r="J14195" s="32"/>
      <c r="K14195" s="32"/>
      <c r="L14195" s="32"/>
    </row>
    <row r="14196" spans="7:12" x14ac:dyDescent="0.2">
      <c r="G14196" s="32"/>
      <c r="H14196" s="32"/>
      <c r="I14196" s="32"/>
      <c r="J14196" s="32"/>
      <c r="K14196" s="32"/>
      <c r="L14196" s="32"/>
    </row>
    <row r="14197" spans="7:12" x14ac:dyDescent="0.2">
      <c r="G14197" s="32"/>
      <c r="H14197" s="32"/>
      <c r="I14197" s="32"/>
      <c r="J14197" s="32"/>
      <c r="K14197" s="32"/>
      <c r="L14197" s="32"/>
    </row>
    <row r="14198" spans="7:12" x14ac:dyDescent="0.2">
      <c r="G14198" s="32"/>
      <c r="H14198" s="32"/>
      <c r="I14198" s="32"/>
      <c r="J14198" s="32"/>
      <c r="K14198" s="32"/>
      <c r="L14198" s="32"/>
    </row>
    <row r="14199" spans="7:12" x14ac:dyDescent="0.2">
      <c r="G14199" s="32"/>
      <c r="H14199" s="32"/>
      <c r="I14199" s="32"/>
      <c r="J14199" s="32"/>
      <c r="K14199" s="32"/>
      <c r="L14199" s="32"/>
    </row>
    <row r="14200" spans="7:12" x14ac:dyDescent="0.2">
      <c r="G14200" s="32"/>
      <c r="H14200" s="32"/>
      <c r="I14200" s="32"/>
      <c r="J14200" s="32"/>
      <c r="K14200" s="32"/>
      <c r="L14200" s="32"/>
    </row>
    <row r="14201" spans="7:12" x14ac:dyDescent="0.2">
      <c r="G14201" s="32"/>
      <c r="H14201" s="32"/>
      <c r="I14201" s="32"/>
      <c r="J14201" s="32"/>
      <c r="K14201" s="32"/>
      <c r="L14201" s="32"/>
    </row>
    <row r="14202" spans="7:12" x14ac:dyDescent="0.2">
      <c r="G14202" s="32"/>
      <c r="H14202" s="32"/>
      <c r="I14202" s="32"/>
      <c r="J14202" s="32"/>
      <c r="K14202" s="32"/>
      <c r="L14202" s="32"/>
    </row>
    <row r="14203" spans="7:12" x14ac:dyDescent="0.2">
      <c r="G14203" s="32"/>
      <c r="H14203" s="32"/>
      <c r="I14203" s="32"/>
      <c r="J14203" s="32"/>
      <c r="K14203" s="32"/>
      <c r="L14203" s="32"/>
    </row>
    <row r="14204" spans="7:12" x14ac:dyDescent="0.2">
      <c r="G14204" s="32"/>
      <c r="H14204" s="32"/>
      <c r="I14204" s="32"/>
      <c r="J14204" s="32"/>
      <c r="K14204" s="32"/>
      <c r="L14204" s="32"/>
    </row>
    <row r="14205" spans="7:12" x14ac:dyDescent="0.2">
      <c r="G14205" s="32"/>
      <c r="H14205" s="32"/>
      <c r="I14205" s="32"/>
      <c r="J14205" s="32"/>
      <c r="K14205" s="32"/>
      <c r="L14205" s="32"/>
    </row>
    <row r="14206" spans="7:12" x14ac:dyDescent="0.2">
      <c r="G14206" s="32"/>
      <c r="H14206" s="32"/>
      <c r="I14206" s="32"/>
      <c r="J14206" s="32"/>
      <c r="K14206" s="32"/>
      <c r="L14206" s="32"/>
    </row>
    <row r="14207" spans="7:12" x14ac:dyDescent="0.2">
      <c r="G14207" s="32"/>
      <c r="H14207" s="32"/>
      <c r="I14207" s="32"/>
      <c r="J14207" s="32"/>
      <c r="K14207" s="32"/>
      <c r="L14207" s="32"/>
    </row>
    <row r="14208" spans="7:12" x14ac:dyDescent="0.2">
      <c r="G14208" s="32"/>
      <c r="H14208" s="32"/>
      <c r="I14208" s="32"/>
      <c r="J14208" s="32"/>
      <c r="K14208" s="32"/>
      <c r="L14208" s="32"/>
    </row>
    <row r="14209" spans="7:12" x14ac:dyDescent="0.2">
      <c r="G14209" s="32"/>
      <c r="H14209" s="32"/>
      <c r="I14209" s="32"/>
      <c r="J14209" s="32"/>
      <c r="K14209" s="32"/>
      <c r="L14209" s="32"/>
    </row>
    <row r="14210" spans="7:12" x14ac:dyDescent="0.2">
      <c r="G14210" s="32"/>
      <c r="H14210" s="32"/>
      <c r="I14210" s="32"/>
      <c r="J14210" s="32"/>
      <c r="K14210" s="32"/>
      <c r="L14210" s="32"/>
    </row>
    <row r="14211" spans="7:12" x14ac:dyDescent="0.2">
      <c r="G14211" s="32"/>
      <c r="H14211" s="32"/>
      <c r="I14211" s="32"/>
      <c r="J14211" s="32"/>
      <c r="K14211" s="32"/>
      <c r="L14211" s="32"/>
    </row>
    <row r="14212" spans="7:12" x14ac:dyDescent="0.2">
      <c r="G14212" s="32"/>
      <c r="H14212" s="32"/>
      <c r="I14212" s="32"/>
      <c r="J14212" s="32"/>
      <c r="K14212" s="32"/>
      <c r="L14212" s="32"/>
    </row>
    <row r="14213" spans="7:12" x14ac:dyDescent="0.2">
      <c r="G14213" s="32"/>
      <c r="H14213" s="32"/>
      <c r="I14213" s="32"/>
      <c r="J14213" s="32"/>
      <c r="K14213" s="32"/>
      <c r="L14213" s="32"/>
    </row>
    <row r="14214" spans="7:12" x14ac:dyDescent="0.2">
      <c r="G14214" s="32"/>
      <c r="H14214" s="32"/>
      <c r="I14214" s="32"/>
      <c r="J14214" s="32"/>
      <c r="K14214" s="32"/>
      <c r="L14214" s="32"/>
    </row>
    <row r="14215" spans="7:12" x14ac:dyDescent="0.2">
      <c r="G14215" s="32"/>
      <c r="H14215" s="32"/>
      <c r="I14215" s="32"/>
      <c r="J14215" s="32"/>
      <c r="K14215" s="32"/>
      <c r="L14215" s="32"/>
    </row>
    <row r="14216" spans="7:12" x14ac:dyDescent="0.2">
      <c r="G14216" s="32"/>
      <c r="H14216" s="32"/>
      <c r="I14216" s="32"/>
      <c r="J14216" s="32"/>
      <c r="K14216" s="32"/>
      <c r="L14216" s="32"/>
    </row>
    <row r="14217" spans="7:12" x14ac:dyDescent="0.2">
      <c r="G14217" s="32"/>
      <c r="H14217" s="32"/>
      <c r="I14217" s="32"/>
      <c r="J14217" s="32"/>
      <c r="K14217" s="32"/>
      <c r="L14217" s="32"/>
    </row>
    <row r="14218" spans="7:12" x14ac:dyDescent="0.2">
      <c r="G14218" s="32"/>
      <c r="H14218" s="32"/>
      <c r="I14218" s="32"/>
      <c r="J14218" s="32"/>
      <c r="K14218" s="32"/>
      <c r="L14218" s="32"/>
    </row>
    <row r="14219" spans="7:12" x14ac:dyDescent="0.2">
      <c r="G14219" s="32"/>
      <c r="H14219" s="32"/>
      <c r="I14219" s="32"/>
      <c r="J14219" s="32"/>
      <c r="K14219" s="32"/>
      <c r="L14219" s="32"/>
    </row>
    <row r="14220" spans="7:12" x14ac:dyDescent="0.2">
      <c r="G14220" s="32"/>
      <c r="H14220" s="32"/>
      <c r="I14220" s="32"/>
      <c r="J14220" s="32"/>
      <c r="K14220" s="32"/>
      <c r="L14220" s="32"/>
    </row>
    <row r="14221" spans="7:12" x14ac:dyDescent="0.2">
      <c r="G14221" s="32"/>
      <c r="H14221" s="32"/>
      <c r="I14221" s="32"/>
      <c r="J14221" s="32"/>
      <c r="K14221" s="32"/>
      <c r="L14221" s="32"/>
    </row>
    <row r="14222" spans="7:12" x14ac:dyDescent="0.2">
      <c r="G14222" s="32"/>
      <c r="H14222" s="32"/>
      <c r="I14222" s="32"/>
      <c r="J14222" s="32"/>
      <c r="K14222" s="32"/>
      <c r="L14222" s="32"/>
    </row>
    <row r="14223" spans="7:12" x14ac:dyDescent="0.2">
      <c r="G14223" s="32"/>
      <c r="H14223" s="32"/>
      <c r="I14223" s="32"/>
      <c r="J14223" s="32"/>
      <c r="K14223" s="32"/>
      <c r="L14223" s="32"/>
    </row>
    <row r="14224" spans="7:12" x14ac:dyDescent="0.2">
      <c r="G14224" s="32"/>
      <c r="H14224" s="32"/>
      <c r="I14224" s="32"/>
      <c r="J14224" s="32"/>
      <c r="K14224" s="32"/>
      <c r="L14224" s="32"/>
    </row>
    <row r="14225" spans="7:12" x14ac:dyDescent="0.2">
      <c r="G14225" s="32"/>
      <c r="H14225" s="32"/>
      <c r="I14225" s="32"/>
      <c r="J14225" s="32"/>
      <c r="K14225" s="32"/>
      <c r="L14225" s="32"/>
    </row>
    <row r="14226" spans="7:12" x14ac:dyDescent="0.2">
      <c r="G14226" s="32"/>
      <c r="H14226" s="32"/>
      <c r="I14226" s="32"/>
      <c r="J14226" s="32"/>
      <c r="K14226" s="32"/>
      <c r="L14226" s="32"/>
    </row>
    <row r="14227" spans="7:12" x14ac:dyDescent="0.2">
      <c r="G14227" s="32"/>
      <c r="H14227" s="32"/>
      <c r="I14227" s="32"/>
      <c r="J14227" s="32"/>
      <c r="K14227" s="32"/>
      <c r="L14227" s="32"/>
    </row>
    <row r="14228" spans="7:12" x14ac:dyDescent="0.2">
      <c r="G14228" s="32"/>
      <c r="H14228" s="32"/>
      <c r="I14228" s="32"/>
      <c r="J14228" s="32"/>
      <c r="K14228" s="32"/>
      <c r="L14228" s="32"/>
    </row>
    <row r="14229" spans="7:12" x14ac:dyDescent="0.2">
      <c r="G14229" s="32"/>
      <c r="H14229" s="32"/>
      <c r="I14229" s="32"/>
      <c r="J14229" s="32"/>
      <c r="K14229" s="32"/>
      <c r="L14229" s="32"/>
    </row>
    <row r="14230" spans="7:12" x14ac:dyDescent="0.2">
      <c r="G14230" s="32"/>
      <c r="H14230" s="32"/>
      <c r="I14230" s="32"/>
      <c r="J14230" s="32"/>
      <c r="K14230" s="32"/>
      <c r="L14230" s="32"/>
    </row>
    <row r="14231" spans="7:12" x14ac:dyDescent="0.2">
      <c r="G14231" s="32"/>
      <c r="H14231" s="32"/>
      <c r="I14231" s="32"/>
      <c r="J14231" s="32"/>
      <c r="K14231" s="32"/>
      <c r="L14231" s="32"/>
    </row>
    <row r="14232" spans="7:12" x14ac:dyDescent="0.2">
      <c r="G14232" s="32"/>
      <c r="H14232" s="32"/>
      <c r="I14232" s="32"/>
      <c r="J14232" s="32"/>
      <c r="K14232" s="32"/>
      <c r="L14232" s="32"/>
    </row>
    <row r="14233" spans="7:12" x14ac:dyDescent="0.2">
      <c r="G14233" s="32"/>
      <c r="H14233" s="32"/>
      <c r="I14233" s="32"/>
      <c r="J14233" s="32"/>
      <c r="K14233" s="32"/>
      <c r="L14233" s="32"/>
    </row>
    <row r="14234" spans="7:12" x14ac:dyDescent="0.2">
      <c r="G14234" s="32"/>
      <c r="H14234" s="32"/>
      <c r="I14234" s="32"/>
      <c r="J14234" s="32"/>
      <c r="K14234" s="32"/>
      <c r="L14234" s="32"/>
    </row>
    <row r="14235" spans="7:12" x14ac:dyDescent="0.2">
      <c r="G14235" s="32"/>
      <c r="H14235" s="32"/>
      <c r="I14235" s="32"/>
      <c r="J14235" s="32"/>
      <c r="K14235" s="32"/>
      <c r="L14235" s="32"/>
    </row>
    <row r="14236" spans="7:12" x14ac:dyDescent="0.2">
      <c r="G14236" s="32"/>
      <c r="H14236" s="32"/>
      <c r="I14236" s="32"/>
      <c r="J14236" s="32"/>
      <c r="K14236" s="32"/>
      <c r="L14236" s="32"/>
    </row>
    <row r="14237" spans="7:12" x14ac:dyDescent="0.2">
      <c r="G14237" s="32"/>
      <c r="H14237" s="32"/>
      <c r="I14237" s="32"/>
      <c r="J14237" s="32"/>
      <c r="K14237" s="32"/>
      <c r="L14237" s="32"/>
    </row>
    <row r="14238" spans="7:12" x14ac:dyDescent="0.2">
      <c r="G14238" s="32"/>
      <c r="H14238" s="32"/>
      <c r="I14238" s="32"/>
      <c r="J14238" s="32"/>
      <c r="K14238" s="32"/>
      <c r="L14238" s="32"/>
    </row>
    <row r="14239" spans="7:12" x14ac:dyDescent="0.2">
      <c r="G14239" s="32"/>
      <c r="H14239" s="32"/>
      <c r="I14239" s="32"/>
      <c r="J14239" s="32"/>
      <c r="K14239" s="32"/>
      <c r="L14239" s="32"/>
    </row>
    <row r="14240" spans="7:12" x14ac:dyDescent="0.2">
      <c r="G14240" s="32"/>
      <c r="H14240" s="32"/>
      <c r="I14240" s="32"/>
      <c r="J14240" s="32"/>
      <c r="K14240" s="32"/>
      <c r="L14240" s="32"/>
    </row>
    <row r="14241" spans="7:12" x14ac:dyDescent="0.2">
      <c r="G14241" s="32"/>
      <c r="H14241" s="32"/>
      <c r="I14241" s="32"/>
      <c r="J14241" s="32"/>
      <c r="K14241" s="32"/>
      <c r="L14241" s="32"/>
    </row>
    <row r="14242" spans="7:12" x14ac:dyDescent="0.2">
      <c r="G14242" s="32"/>
      <c r="H14242" s="32"/>
      <c r="I14242" s="32"/>
      <c r="J14242" s="32"/>
      <c r="K14242" s="32"/>
      <c r="L14242" s="32"/>
    </row>
    <row r="14243" spans="7:12" x14ac:dyDescent="0.2">
      <c r="G14243" s="32"/>
      <c r="H14243" s="32"/>
      <c r="I14243" s="32"/>
      <c r="J14243" s="32"/>
      <c r="K14243" s="32"/>
      <c r="L14243" s="32"/>
    </row>
    <row r="14244" spans="7:12" x14ac:dyDescent="0.2">
      <c r="G14244" s="32"/>
      <c r="H14244" s="32"/>
      <c r="I14244" s="32"/>
      <c r="J14244" s="32"/>
      <c r="K14244" s="32"/>
      <c r="L14244" s="32"/>
    </row>
    <row r="14245" spans="7:12" x14ac:dyDescent="0.2">
      <c r="G14245" s="32"/>
      <c r="H14245" s="32"/>
      <c r="I14245" s="32"/>
      <c r="J14245" s="32"/>
      <c r="K14245" s="32"/>
      <c r="L14245" s="32"/>
    </row>
    <row r="14246" spans="7:12" x14ac:dyDescent="0.2">
      <c r="G14246" s="32"/>
      <c r="H14246" s="32"/>
      <c r="I14246" s="32"/>
      <c r="J14246" s="32"/>
      <c r="K14246" s="32"/>
      <c r="L14246" s="32"/>
    </row>
    <row r="14247" spans="7:12" x14ac:dyDescent="0.2">
      <c r="G14247" s="32"/>
      <c r="H14247" s="32"/>
      <c r="I14247" s="32"/>
      <c r="J14247" s="32"/>
      <c r="K14247" s="32"/>
      <c r="L14247" s="32"/>
    </row>
    <row r="14248" spans="7:12" x14ac:dyDescent="0.2">
      <c r="G14248" s="32"/>
      <c r="H14248" s="32"/>
      <c r="I14248" s="32"/>
      <c r="J14248" s="32"/>
      <c r="K14248" s="32"/>
      <c r="L14248" s="32"/>
    </row>
    <row r="14249" spans="7:12" x14ac:dyDescent="0.2">
      <c r="G14249" s="32"/>
      <c r="H14249" s="32"/>
      <c r="I14249" s="32"/>
      <c r="J14249" s="32"/>
      <c r="K14249" s="32"/>
      <c r="L14249" s="32"/>
    </row>
    <row r="14250" spans="7:12" x14ac:dyDescent="0.2">
      <c r="G14250" s="32"/>
      <c r="H14250" s="32"/>
      <c r="I14250" s="32"/>
      <c r="J14250" s="32"/>
      <c r="K14250" s="32"/>
      <c r="L14250" s="32"/>
    </row>
    <row r="14251" spans="7:12" x14ac:dyDescent="0.2">
      <c r="G14251" s="32"/>
      <c r="H14251" s="32"/>
      <c r="I14251" s="32"/>
      <c r="J14251" s="32"/>
      <c r="K14251" s="32"/>
      <c r="L14251" s="32"/>
    </row>
    <row r="14252" spans="7:12" x14ac:dyDescent="0.2">
      <c r="G14252" s="32"/>
      <c r="H14252" s="32"/>
      <c r="I14252" s="32"/>
      <c r="J14252" s="32"/>
      <c r="K14252" s="32"/>
      <c r="L14252" s="32"/>
    </row>
    <row r="14253" spans="7:12" x14ac:dyDescent="0.2">
      <c r="G14253" s="32"/>
      <c r="H14253" s="32"/>
      <c r="I14253" s="32"/>
      <c r="J14253" s="32"/>
      <c r="K14253" s="32"/>
      <c r="L14253" s="32"/>
    </row>
    <row r="14254" spans="7:12" x14ac:dyDescent="0.2">
      <c r="G14254" s="32"/>
      <c r="H14254" s="32"/>
      <c r="I14254" s="32"/>
      <c r="J14254" s="32"/>
      <c r="K14254" s="32"/>
      <c r="L14254" s="32"/>
    </row>
    <row r="14255" spans="7:12" x14ac:dyDescent="0.2">
      <c r="G14255" s="32"/>
      <c r="H14255" s="32"/>
      <c r="I14255" s="32"/>
      <c r="J14255" s="32"/>
      <c r="K14255" s="32"/>
      <c r="L14255" s="32"/>
    </row>
    <row r="14256" spans="7:12" x14ac:dyDescent="0.2">
      <c r="G14256" s="32"/>
      <c r="H14256" s="32"/>
      <c r="I14256" s="32"/>
      <c r="J14256" s="32"/>
      <c r="K14256" s="32"/>
      <c r="L14256" s="32"/>
    </row>
    <row r="14257" spans="7:12" x14ac:dyDescent="0.2">
      <c r="G14257" s="32"/>
      <c r="H14257" s="32"/>
      <c r="I14257" s="32"/>
      <c r="J14257" s="32"/>
      <c r="K14257" s="32"/>
      <c r="L14257" s="32"/>
    </row>
    <row r="14258" spans="7:12" x14ac:dyDescent="0.2">
      <c r="G14258" s="32"/>
      <c r="H14258" s="32"/>
      <c r="I14258" s="32"/>
      <c r="J14258" s="32"/>
      <c r="K14258" s="32"/>
      <c r="L14258" s="32"/>
    </row>
    <row r="14259" spans="7:12" x14ac:dyDescent="0.2">
      <c r="G14259" s="32"/>
      <c r="H14259" s="32"/>
      <c r="I14259" s="32"/>
      <c r="J14259" s="32"/>
      <c r="K14259" s="32"/>
      <c r="L14259" s="32"/>
    </row>
    <row r="14260" spans="7:12" x14ac:dyDescent="0.2">
      <c r="G14260" s="32"/>
      <c r="H14260" s="32"/>
      <c r="I14260" s="32"/>
      <c r="J14260" s="32"/>
      <c r="K14260" s="32"/>
      <c r="L14260" s="32"/>
    </row>
    <row r="14261" spans="7:12" x14ac:dyDescent="0.2">
      <c r="G14261" s="32"/>
      <c r="H14261" s="32"/>
      <c r="I14261" s="32"/>
      <c r="J14261" s="32"/>
      <c r="K14261" s="32"/>
      <c r="L14261" s="32"/>
    </row>
    <row r="14262" spans="7:12" x14ac:dyDescent="0.2">
      <c r="G14262" s="32"/>
      <c r="H14262" s="32"/>
      <c r="I14262" s="32"/>
      <c r="J14262" s="32"/>
      <c r="K14262" s="32"/>
      <c r="L14262" s="32"/>
    </row>
    <row r="14263" spans="7:12" x14ac:dyDescent="0.2">
      <c r="G14263" s="32"/>
      <c r="H14263" s="32"/>
      <c r="I14263" s="32"/>
      <c r="J14263" s="32"/>
      <c r="K14263" s="32"/>
      <c r="L14263" s="32"/>
    </row>
    <row r="14264" spans="7:12" x14ac:dyDescent="0.2">
      <c r="G14264" s="32"/>
      <c r="H14264" s="32"/>
      <c r="I14264" s="32"/>
      <c r="J14264" s="32"/>
      <c r="K14264" s="32"/>
      <c r="L14264" s="32"/>
    </row>
    <row r="14265" spans="7:12" x14ac:dyDescent="0.2">
      <c r="G14265" s="32"/>
      <c r="H14265" s="32"/>
      <c r="I14265" s="32"/>
      <c r="J14265" s="32"/>
      <c r="K14265" s="32"/>
      <c r="L14265" s="32"/>
    </row>
    <row r="14266" spans="7:12" x14ac:dyDescent="0.2">
      <c r="G14266" s="32"/>
      <c r="H14266" s="32"/>
      <c r="I14266" s="32"/>
      <c r="J14266" s="32"/>
      <c r="K14266" s="32"/>
      <c r="L14266" s="32"/>
    </row>
    <row r="14267" spans="7:12" x14ac:dyDescent="0.2">
      <c r="G14267" s="32"/>
      <c r="H14267" s="32"/>
      <c r="I14267" s="32"/>
      <c r="J14267" s="32"/>
      <c r="K14267" s="32"/>
      <c r="L14267" s="32"/>
    </row>
    <row r="14268" spans="7:12" x14ac:dyDescent="0.2">
      <c r="G14268" s="32"/>
      <c r="H14268" s="32"/>
      <c r="I14268" s="32"/>
      <c r="J14268" s="32"/>
      <c r="K14268" s="32"/>
      <c r="L14268" s="32"/>
    </row>
    <row r="14269" spans="7:12" x14ac:dyDescent="0.2">
      <c r="G14269" s="32"/>
      <c r="H14269" s="32"/>
      <c r="I14269" s="32"/>
      <c r="J14269" s="32"/>
      <c r="K14269" s="32"/>
      <c r="L14269" s="32"/>
    </row>
    <row r="14270" spans="7:12" x14ac:dyDescent="0.2">
      <c r="G14270" s="32"/>
      <c r="H14270" s="32"/>
      <c r="I14270" s="32"/>
      <c r="J14270" s="32"/>
      <c r="K14270" s="32"/>
      <c r="L14270" s="32"/>
    </row>
    <row r="14271" spans="7:12" x14ac:dyDescent="0.2">
      <c r="G14271" s="32"/>
      <c r="H14271" s="32"/>
      <c r="I14271" s="32"/>
      <c r="J14271" s="32"/>
      <c r="K14271" s="32"/>
      <c r="L14271" s="32"/>
    </row>
    <row r="14272" spans="7:12" x14ac:dyDescent="0.2">
      <c r="G14272" s="32"/>
      <c r="H14272" s="32"/>
      <c r="I14272" s="32"/>
      <c r="J14272" s="32"/>
      <c r="K14272" s="32"/>
      <c r="L14272" s="32"/>
    </row>
    <row r="14273" spans="7:12" x14ac:dyDescent="0.2">
      <c r="G14273" s="32"/>
      <c r="H14273" s="32"/>
      <c r="I14273" s="32"/>
      <c r="J14273" s="32"/>
      <c r="K14273" s="32"/>
      <c r="L14273" s="32"/>
    </row>
    <row r="14274" spans="7:12" x14ac:dyDescent="0.2">
      <c r="G14274" s="32"/>
      <c r="H14274" s="32"/>
      <c r="I14274" s="32"/>
      <c r="J14274" s="32"/>
      <c r="K14274" s="32"/>
      <c r="L14274" s="32"/>
    </row>
    <row r="14275" spans="7:12" x14ac:dyDescent="0.2">
      <c r="G14275" s="32"/>
      <c r="H14275" s="32"/>
      <c r="I14275" s="32"/>
      <c r="J14275" s="32"/>
      <c r="K14275" s="32"/>
      <c r="L14275" s="32"/>
    </row>
    <row r="14276" spans="7:12" x14ac:dyDescent="0.2">
      <c r="G14276" s="32"/>
      <c r="H14276" s="32"/>
      <c r="I14276" s="32"/>
      <c r="J14276" s="32"/>
      <c r="K14276" s="32"/>
      <c r="L14276" s="32"/>
    </row>
    <row r="14277" spans="7:12" x14ac:dyDescent="0.2">
      <c r="G14277" s="32"/>
      <c r="H14277" s="32"/>
      <c r="I14277" s="32"/>
      <c r="J14277" s="32"/>
      <c r="K14277" s="32"/>
      <c r="L14277" s="32"/>
    </row>
    <row r="14278" spans="7:12" x14ac:dyDescent="0.2">
      <c r="G14278" s="32"/>
      <c r="H14278" s="32"/>
      <c r="I14278" s="32"/>
      <c r="J14278" s="32"/>
      <c r="K14278" s="32"/>
      <c r="L14278" s="32"/>
    </row>
    <row r="14279" spans="7:12" x14ac:dyDescent="0.2">
      <c r="G14279" s="32"/>
      <c r="H14279" s="32"/>
      <c r="I14279" s="32"/>
      <c r="J14279" s="32"/>
      <c r="K14279" s="32"/>
      <c r="L14279" s="32"/>
    </row>
    <row r="14280" spans="7:12" x14ac:dyDescent="0.2">
      <c r="G14280" s="32"/>
      <c r="H14280" s="32"/>
      <c r="I14280" s="32"/>
      <c r="J14280" s="32"/>
      <c r="K14280" s="32"/>
      <c r="L14280" s="32"/>
    </row>
    <row r="14281" spans="7:12" x14ac:dyDescent="0.2">
      <c r="G14281" s="32"/>
      <c r="H14281" s="32"/>
      <c r="I14281" s="32"/>
      <c r="J14281" s="32"/>
      <c r="K14281" s="32"/>
      <c r="L14281" s="32"/>
    </row>
    <row r="14282" spans="7:12" x14ac:dyDescent="0.2">
      <c r="G14282" s="32"/>
      <c r="H14282" s="32"/>
      <c r="I14282" s="32"/>
      <c r="J14282" s="32"/>
      <c r="K14282" s="32"/>
      <c r="L14282" s="32"/>
    </row>
    <row r="14283" spans="7:12" x14ac:dyDescent="0.2">
      <c r="G14283" s="32"/>
      <c r="H14283" s="32"/>
      <c r="I14283" s="32"/>
      <c r="J14283" s="32"/>
      <c r="K14283" s="32"/>
      <c r="L14283" s="32"/>
    </row>
    <row r="14284" spans="7:12" x14ac:dyDescent="0.2">
      <c r="G14284" s="32"/>
      <c r="H14284" s="32"/>
      <c r="I14284" s="32"/>
      <c r="J14284" s="32"/>
      <c r="K14284" s="32"/>
      <c r="L14284" s="32"/>
    </row>
    <row r="14285" spans="7:12" x14ac:dyDescent="0.2">
      <c r="G14285" s="32"/>
      <c r="H14285" s="32"/>
      <c r="I14285" s="32"/>
      <c r="J14285" s="32"/>
      <c r="K14285" s="32"/>
      <c r="L14285" s="32"/>
    </row>
    <row r="14286" spans="7:12" x14ac:dyDescent="0.2">
      <c r="G14286" s="32"/>
      <c r="H14286" s="32"/>
      <c r="I14286" s="32"/>
      <c r="J14286" s="32"/>
      <c r="K14286" s="32"/>
      <c r="L14286" s="32"/>
    </row>
    <row r="14287" spans="7:12" x14ac:dyDescent="0.2">
      <c r="G14287" s="32"/>
      <c r="H14287" s="32"/>
      <c r="I14287" s="32"/>
      <c r="J14287" s="32"/>
      <c r="K14287" s="32"/>
      <c r="L14287" s="32"/>
    </row>
    <row r="14288" spans="7:12" x14ac:dyDescent="0.2">
      <c r="G14288" s="32"/>
      <c r="H14288" s="32"/>
      <c r="I14288" s="32"/>
      <c r="J14288" s="32"/>
      <c r="K14288" s="32"/>
      <c r="L14288" s="32"/>
    </row>
    <row r="14289" spans="7:12" x14ac:dyDescent="0.2">
      <c r="G14289" s="32"/>
      <c r="H14289" s="32"/>
      <c r="I14289" s="32"/>
      <c r="J14289" s="32"/>
      <c r="K14289" s="32"/>
      <c r="L14289" s="32"/>
    </row>
    <row r="14290" spans="7:12" x14ac:dyDescent="0.2">
      <c r="G14290" s="32"/>
      <c r="H14290" s="32"/>
      <c r="I14290" s="32"/>
      <c r="J14290" s="32"/>
      <c r="K14290" s="32"/>
      <c r="L14290" s="32"/>
    </row>
    <row r="14291" spans="7:12" x14ac:dyDescent="0.2">
      <c r="G14291" s="32"/>
      <c r="H14291" s="32"/>
      <c r="I14291" s="32"/>
      <c r="J14291" s="32"/>
      <c r="K14291" s="32"/>
      <c r="L14291" s="32"/>
    </row>
    <row r="14292" spans="7:12" x14ac:dyDescent="0.2">
      <c r="G14292" s="32"/>
      <c r="H14292" s="32"/>
      <c r="I14292" s="32"/>
      <c r="J14292" s="32"/>
      <c r="K14292" s="32"/>
      <c r="L14292" s="32"/>
    </row>
    <row r="14293" spans="7:12" x14ac:dyDescent="0.2">
      <c r="G14293" s="32"/>
      <c r="H14293" s="32"/>
      <c r="I14293" s="32"/>
      <c r="J14293" s="32"/>
      <c r="K14293" s="32"/>
      <c r="L14293" s="32"/>
    </row>
    <row r="14294" spans="7:12" x14ac:dyDescent="0.2">
      <c r="G14294" s="32"/>
      <c r="H14294" s="32"/>
      <c r="I14294" s="32"/>
      <c r="J14294" s="32"/>
      <c r="K14294" s="32"/>
      <c r="L14294" s="32"/>
    </row>
    <row r="14295" spans="7:12" x14ac:dyDescent="0.2">
      <c r="G14295" s="32"/>
      <c r="H14295" s="32"/>
      <c r="I14295" s="32"/>
      <c r="J14295" s="32"/>
      <c r="K14295" s="32"/>
      <c r="L14295" s="32"/>
    </row>
    <row r="14296" spans="7:12" x14ac:dyDescent="0.2">
      <c r="G14296" s="32"/>
      <c r="H14296" s="32"/>
      <c r="I14296" s="32"/>
      <c r="J14296" s="32"/>
      <c r="K14296" s="32"/>
      <c r="L14296" s="32"/>
    </row>
    <row r="14297" spans="7:12" x14ac:dyDescent="0.2">
      <c r="G14297" s="32"/>
      <c r="H14297" s="32"/>
      <c r="I14297" s="32"/>
      <c r="J14297" s="32"/>
      <c r="K14297" s="32"/>
      <c r="L14297" s="32"/>
    </row>
    <row r="14298" spans="7:12" x14ac:dyDescent="0.2">
      <c r="G14298" s="32"/>
      <c r="H14298" s="32"/>
      <c r="I14298" s="32"/>
      <c r="J14298" s="32"/>
      <c r="K14298" s="32"/>
      <c r="L14298" s="32"/>
    </row>
    <row r="14299" spans="7:12" x14ac:dyDescent="0.2">
      <c r="G14299" s="32"/>
      <c r="H14299" s="32"/>
      <c r="I14299" s="32"/>
      <c r="J14299" s="32"/>
      <c r="K14299" s="32"/>
      <c r="L14299" s="32"/>
    </row>
    <row r="14300" spans="7:12" x14ac:dyDescent="0.2">
      <c r="G14300" s="32"/>
      <c r="H14300" s="32"/>
      <c r="I14300" s="32"/>
      <c r="J14300" s="32"/>
      <c r="K14300" s="32"/>
      <c r="L14300" s="32"/>
    </row>
    <row r="14301" spans="7:12" x14ac:dyDescent="0.2">
      <c r="G14301" s="32"/>
      <c r="H14301" s="32"/>
      <c r="I14301" s="32"/>
      <c r="J14301" s="32"/>
      <c r="K14301" s="32"/>
      <c r="L14301" s="32"/>
    </row>
    <row r="14302" spans="7:12" x14ac:dyDescent="0.2">
      <c r="G14302" s="32"/>
      <c r="H14302" s="32"/>
      <c r="I14302" s="32"/>
      <c r="J14302" s="32"/>
      <c r="K14302" s="32"/>
      <c r="L14302" s="32"/>
    </row>
    <row r="14303" spans="7:12" x14ac:dyDescent="0.2">
      <c r="G14303" s="32"/>
      <c r="H14303" s="32"/>
      <c r="I14303" s="32"/>
      <c r="J14303" s="32"/>
      <c r="K14303" s="32"/>
      <c r="L14303" s="32"/>
    </row>
    <row r="14304" spans="7:12" x14ac:dyDescent="0.2">
      <c r="G14304" s="32"/>
      <c r="H14304" s="32"/>
      <c r="I14304" s="32"/>
      <c r="J14304" s="32"/>
      <c r="K14304" s="32"/>
      <c r="L14304" s="32"/>
    </row>
    <row r="14305" spans="7:12" x14ac:dyDescent="0.2">
      <c r="G14305" s="32"/>
      <c r="H14305" s="32"/>
      <c r="I14305" s="32"/>
      <c r="J14305" s="32"/>
      <c r="K14305" s="32"/>
      <c r="L14305" s="32"/>
    </row>
    <row r="14306" spans="7:12" x14ac:dyDescent="0.2">
      <c r="G14306" s="32"/>
      <c r="H14306" s="32"/>
      <c r="I14306" s="32"/>
      <c r="J14306" s="32"/>
      <c r="K14306" s="32"/>
      <c r="L14306" s="32"/>
    </row>
    <row r="14307" spans="7:12" x14ac:dyDescent="0.2">
      <c r="G14307" s="32"/>
      <c r="H14307" s="32"/>
      <c r="I14307" s="32"/>
      <c r="J14307" s="32"/>
      <c r="K14307" s="32"/>
      <c r="L14307" s="32"/>
    </row>
    <row r="14308" spans="7:12" x14ac:dyDescent="0.2">
      <c r="G14308" s="32"/>
      <c r="H14308" s="32"/>
      <c r="I14308" s="32"/>
      <c r="J14308" s="32"/>
      <c r="K14308" s="32"/>
      <c r="L14308" s="32"/>
    </row>
    <row r="14309" spans="7:12" x14ac:dyDescent="0.2">
      <c r="G14309" s="32"/>
      <c r="H14309" s="32"/>
      <c r="I14309" s="32"/>
      <c r="J14309" s="32"/>
      <c r="K14309" s="32"/>
      <c r="L14309" s="32"/>
    </row>
    <row r="14310" spans="7:12" x14ac:dyDescent="0.2">
      <c r="G14310" s="32"/>
      <c r="H14310" s="32"/>
      <c r="I14310" s="32"/>
      <c r="J14310" s="32"/>
      <c r="K14310" s="32"/>
      <c r="L14310" s="32"/>
    </row>
    <row r="14311" spans="7:12" x14ac:dyDescent="0.2">
      <c r="G14311" s="32"/>
      <c r="H14311" s="32"/>
      <c r="I14311" s="32"/>
      <c r="J14311" s="32"/>
      <c r="K14311" s="32"/>
      <c r="L14311" s="32"/>
    </row>
    <row r="14312" spans="7:12" x14ac:dyDescent="0.2">
      <c r="G14312" s="32"/>
      <c r="H14312" s="32"/>
      <c r="I14312" s="32"/>
      <c r="J14312" s="32"/>
      <c r="K14312" s="32"/>
      <c r="L14312" s="32"/>
    </row>
    <row r="14313" spans="7:12" x14ac:dyDescent="0.2">
      <c r="G14313" s="32"/>
      <c r="H14313" s="32"/>
      <c r="I14313" s="32"/>
      <c r="J14313" s="32"/>
      <c r="K14313" s="32"/>
      <c r="L14313" s="32"/>
    </row>
    <row r="14314" spans="7:12" x14ac:dyDescent="0.2">
      <c r="G14314" s="32"/>
      <c r="H14314" s="32"/>
      <c r="I14314" s="32"/>
      <c r="J14314" s="32"/>
      <c r="K14314" s="32"/>
      <c r="L14314" s="32"/>
    </row>
    <row r="14315" spans="7:12" x14ac:dyDescent="0.2">
      <c r="G14315" s="32"/>
      <c r="H14315" s="32"/>
      <c r="I14315" s="32"/>
      <c r="J14315" s="32"/>
      <c r="K14315" s="32"/>
      <c r="L14315" s="32"/>
    </row>
    <row r="14316" spans="7:12" x14ac:dyDescent="0.2">
      <c r="G14316" s="32"/>
      <c r="H14316" s="32"/>
      <c r="I14316" s="32"/>
      <c r="J14316" s="32"/>
      <c r="K14316" s="32"/>
      <c r="L14316" s="32"/>
    </row>
    <row r="14317" spans="7:12" x14ac:dyDescent="0.2">
      <c r="G14317" s="32"/>
      <c r="H14317" s="32"/>
      <c r="I14317" s="32"/>
      <c r="J14317" s="32"/>
      <c r="K14317" s="32"/>
      <c r="L14317" s="32"/>
    </row>
    <row r="14318" spans="7:12" x14ac:dyDescent="0.2">
      <c r="G14318" s="32"/>
      <c r="H14318" s="32"/>
      <c r="I14318" s="32"/>
      <c r="J14318" s="32"/>
      <c r="K14318" s="32"/>
      <c r="L14318" s="32"/>
    </row>
    <row r="14319" spans="7:12" x14ac:dyDescent="0.2">
      <c r="G14319" s="32"/>
      <c r="H14319" s="32"/>
      <c r="I14319" s="32"/>
      <c r="J14319" s="32"/>
      <c r="K14319" s="32"/>
      <c r="L14319" s="32"/>
    </row>
    <row r="14320" spans="7:12" x14ac:dyDescent="0.2">
      <c r="G14320" s="32"/>
      <c r="H14320" s="32"/>
      <c r="I14320" s="32"/>
      <c r="J14320" s="32"/>
      <c r="K14320" s="32"/>
      <c r="L14320" s="32"/>
    </row>
    <row r="14321" spans="7:12" x14ac:dyDescent="0.2">
      <c r="G14321" s="32"/>
      <c r="H14321" s="32"/>
      <c r="I14321" s="32"/>
      <c r="J14321" s="32"/>
      <c r="K14321" s="32"/>
      <c r="L14321" s="32"/>
    </row>
    <row r="14322" spans="7:12" x14ac:dyDescent="0.2">
      <c r="G14322" s="32"/>
      <c r="H14322" s="32"/>
      <c r="I14322" s="32"/>
      <c r="J14322" s="32"/>
      <c r="K14322" s="32"/>
      <c r="L14322" s="32"/>
    </row>
    <row r="14323" spans="7:12" x14ac:dyDescent="0.2">
      <c r="G14323" s="32"/>
      <c r="H14323" s="32"/>
      <c r="I14323" s="32"/>
      <c r="J14323" s="32"/>
      <c r="K14323" s="32"/>
      <c r="L14323" s="32"/>
    </row>
    <row r="14324" spans="7:12" x14ac:dyDescent="0.2">
      <c r="G14324" s="32"/>
      <c r="H14324" s="32"/>
      <c r="I14324" s="32"/>
      <c r="J14324" s="32"/>
      <c r="K14324" s="32"/>
      <c r="L14324" s="32"/>
    </row>
    <row r="14325" spans="7:12" x14ac:dyDescent="0.2">
      <c r="G14325" s="32"/>
      <c r="H14325" s="32"/>
      <c r="I14325" s="32"/>
      <c r="J14325" s="32"/>
      <c r="K14325" s="32"/>
      <c r="L14325" s="32"/>
    </row>
    <row r="14326" spans="7:12" x14ac:dyDescent="0.2">
      <c r="G14326" s="32"/>
      <c r="H14326" s="32"/>
      <c r="I14326" s="32"/>
      <c r="J14326" s="32"/>
      <c r="K14326" s="32"/>
      <c r="L14326" s="32"/>
    </row>
    <row r="14327" spans="7:12" x14ac:dyDescent="0.2">
      <c r="G14327" s="32"/>
      <c r="H14327" s="32"/>
      <c r="I14327" s="32"/>
      <c r="J14327" s="32"/>
      <c r="K14327" s="32"/>
      <c r="L14327" s="32"/>
    </row>
    <row r="14328" spans="7:12" x14ac:dyDescent="0.2">
      <c r="G14328" s="32"/>
      <c r="H14328" s="32"/>
      <c r="I14328" s="32"/>
      <c r="J14328" s="32"/>
      <c r="K14328" s="32"/>
      <c r="L14328" s="32"/>
    </row>
    <row r="14329" spans="7:12" x14ac:dyDescent="0.2">
      <c r="G14329" s="32"/>
      <c r="H14329" s="32"/>
      <c r="I14329" s="32"/>
      <c r="J14329" s="32"/>
      <c r="K14329" s="32"/>
      <c r="L14329" s="32"/>
    </row>
    <row r="14330" spans="7:12" x14ac:dyDescent="0.2">
      <c r="G14330" s="32"/>
      <c r="H14330" s="32"/>
      <c r="I14330" s="32"/>
      <c r="J14330" s="32"/>
      <c r="K14330" s="32"/>
      <c r="L14330" s="32"/>
    </row>
    <row r="14331" spans="7:12" x14ac:dyDescent="0.2">
      <c r="G14331" s="32"/>
      <c r="H14331" s="32"/>
      <c r="I14331" s="32"/>
      <c r="J14331" s="32"/>
      <c r="K14331" s="32"/>
      <c r="L14331" s="32"/>
    </row>
    <row r="14332" spans="7:12" x14ac:dyDescent="0.2">
      <c r="G14332" s="32"/>
      <c r="H14332" s="32"/>
      <c r="I14332" s="32"/>
      <c r="J14332" s="32"/>
      <c r="K14332" s="32"/>
      <c r="L14332" s="32"/>
    </row>
    <row r="14333" spans="7:12" x14ac:dyDescent="0.2">
      <c r="G14333" s="32"/>
      <c r="H14333" s="32"/>
      <c r="I14333" s="32"/>
      <c r="J14333" s="32"/>
      <c r="K14333" s="32"/>
      <c r="L14333" s="32"/>
    </row>
    <row r="14334" spans="7:12" x14ac:dyDescent="0.2">
      <c r="G14334" s="32"/>
      <c r="H14334" s="32"/>
      <c r="I14334" s="32"/>
      <c r="J14334" s="32"/>
      <c r="K14334" s="32"/>
      <c r="L14334" s="32"/>
    </row>
    <row r="14335" spans="7:12" x14ac:dyDescent="0.2">
      <c r="G14335" s="32"/>
      <c r="H14335" s="32"/>
      <c r="I14335" s="32"/>
      <c r="J14335" s="32"/>
      <c r="K14335" s="32"/>
      <c r="L14335" s="32"/>
    </row>
    <row r="14336" spans="7:12" x14ac:dyDescent="0.2">
      <c r="G14336" s="32"/>
      <c r="H14336" s="32"/>
      <c r="I14336" s="32"/>
      <c r="J14336" s="32"/>
      <c r="K14336" s="32"/>
      <c r="L14336" s="32"/>
    </row>
    <row r="14337" spans="7:12" x14ac:dyDescent="0.2">
      <c r="G14337" s="32"/>
      <c r="H14337" s="32"/>
      <c r="I14337" s="32"/>
      <c r="J14337" s="32"/>
      <c r="K14337" s="32"/>
      <c r="L14337" s="32"/>
    </row>
    <row r="14338" spans="7:12" x14ac:dyDescent="0.2">
      <c r="G14338" s="32"/>
      <c r="H14338" s="32"/>
      <c r="I14338" s="32"/>
      <c r="J14338" s="32"/>
      <c r="K14338" s="32"/>
      <c r="L14338" s="32"/>
    </row>
    <row r="14339" spans="7:12" x14ac:dyDescent="0.2">
      <c r="G14339" s="32"/>
      <c r="H14339" s="32"/>
      <c r="I14339" s="32"/>
      <c r="J14339" s="32"/>
      <c r="K14339" s="32"/>
      <c r="L14339" s="32"/>
    </row>
    <row r="14340" spans="7:12" x14ac:dyDescent="0.2">
      <c r="G14340" s="32"/>
      <c r="H14340" s="32"/>
      <c r="I14340" s="32"/>
      <c r="J14340" s="32"/>
      <c r="K14340" s="32"/>
      <c r="L14340" s="32"/>
    </row>
    <row r="14341" spans="7:12" x14ac:dyDescent="0.2">
      <c r="G14341" s="32"/>
      <c r="H14341" s="32"/>
      <c r="I14341" s="32"/>
      <c r="J14341" s="32"/>
      <c r="K14341" s="32"/>
      <c r="L14341" s="32"/>
    </row>
    <row r="14342" spans="7:12" x14ac:dyDescent="0.2">
      <c r="G14342" s="32"/>
      <c r="H14342" s="32"/>
      <c r="I14342" s="32"/>
      <c r="J14342" s="32"/>
      <c r="K14342" s="32"/>
      <c r="L14342" s="32"/>
    </row>
    <row r="14343" spans="7:12" x14ac:dyDescent="0.2">
      <c r="G14343" s="32"/>
      <c r="H14343" s="32"/>
      <c r="I14343" s="32"/>
      <c r="J14343" s="32"/>
      <c r="K14343" s="32"/>
      <c r="L14343" s="32"/>
    </row>
    <row r="14344" spans="7:12" x14ac:dyDescent="0.2">
      <c r="G14344" s="32"/>
      <c r="H14344" s="32"/>
      <c r="I14344" s="32"/>
      <c r="J14344" s="32"/>
      <c r="K14344" s="32"/>
      <c r="L14344" s="32"/>
    </row>
    <row r="14345" spans="7:12" x14ac:dyDescent="0.2">
      <c r="G14345" s="32"/>
      <c r="H14345" s="32"/>
      <c r="I14345" s="32"/>
      <c r="J14345" s="32"/>
      <c r="K14345" s="32"/>
      <c r="L14345" s="32"/>
    </row>
    <row r="14346" spans="7:12" x14ac:dyDescent="0.2">
      <c r="G14346" s="32"/>
      <c r="H14346" s="32"/>
      <c r="I14346" s="32"/>
      <c r="J14346" s="32"/>
      <c r="K14346" s="32"/>
      <c r="L14346" s="32"/>
    </row>
    <row r="14347" spans="7:12" x14ac:dyDescent="0.2">
      <c r="G14347" s="32"/>
      <c r="H14347" s="32"/>
      <c r="I14347" s="32"/>
      <c r="J14347" s="32"/>
      <c r="K14347" s="32"/>
      <c r="L14347" s="32"/>
    </row>
    <row r="14348" spans="7:12" x14ac:dyDescent="0.2">
      <c r="G14348" s="32"/>
      <c r="H14348" s="32"/>
      <c r="I14348" s="32"/>
      <c r="J14348" s="32"/>
      <c r="K14348" s="32"/>
      <c r="L14348" s="32"/>
    </row>
    <row r="14349" spans="7:12" x14ac:dyDescent="0.2">
      <c r="G14349" s="32"/>
      <c r="H14349" s="32"/>
      <c r="I14349" s="32"/>
      <c r="J14349" s="32"/>
      <c r="K14349" s="32"/>
      <c r="L14349" s="32"/>
    </row>
    <row r="14350" spans="7:12" x14ac:dyDescent="0.2">
      <c r="G14350" s="32"/>
      <c r="H14350" s="32"/>
      <c r="I14350" s="32"/>
      <c r="J14350" s="32"/>
      <c r="K14350" s="32"/>
      <c r="L14350" s="32"/>
    </row>
    <row r="14351" spans="7:12" x14ac:dyDescent="0.2">
      <c r="G14351" s="32"/>
      <c r="H14351" s="32"/>
      <c r="I14351" s="32"/>
      <c r="J14351" s="32"/>
      <c r="K14351" s="32"/>
      <c r="L14351" s="32"/>
    </row>
    <row r="14352" spans="7:12" x14ac:dyDescent="0.2">
      <c r="G14352" s="32"/>
      <c r="H14352" s="32"/>
      <c r="I14352" s="32"/>
      <c r="J14352" s="32"/>
      <c r="K14352" s="32"/>
      <c r="L14352" s="32"/>
    </row>
    <row r="14353" spans="7:12" x14ac:dyDescent="0.2">
      <c r="G14353" s="32"/>
      <c r="H14353" s="32"/>
      <c r="I14353" s="32"/>
      <c r="J14353" s="32"/>
      <c r="K14353" s="32"/>
      <c r="L14353" s="32"/>
    </row>
    <row r="14354" spans="7:12" x14ac:dyDescent="0.2">
      <c r="G14354" s="32"/>
      <c r="H14354" s="32"/>
      <c r="I14354" s="32"/>
      <c r="J14354" s="32"/>
      <c r="K14354" s="32"/>
      <c r="L14354" s="32"/>
    </row>
    <row r="14355" spans="7:12" x14ac:dyDescent="0.2">
      <c r="G14355" s="32"/>
      <c r="H14355" s="32"/>
      <c r="I14355" s="32"/>
      <c r="J14355" s="32"/>
      <c r="K14355" s="32"/>
      <c r="L14355" s="32"/>
    </row>
    <row r="14356" spans="7:12" x14ac:dyDescent="0.2">
      <c r="G14356" s="32"/>
      <c r="H14356" s="32"/>
      <c r="I14356" s="32"/>
      <c r="J14356" s="32"/>
      <c r="K14356" s="32"/>
      <c r="L14356" s="32"/>
    </row>
    <row r="14357" spans="7:12" x14ac:dyDescent="0.2">
      <c r="G14357" s="32"/>
      <c r="H14357" s="32"/>
      <c r="I14357" s="32"/>
      <c r="J14357" s="32"/>
      <c r="K14357" s="32"/>
      <c r="L14357" s="32"/>
    </row>
    <row r="14358" spans="7:12" x14ac:dyDescent="0.2">
      <c r="G14358" s="32"/>
      <c r="H14358" s="32"/>
      <c r="I14358" s="32"/>
      <c r="J14358" s="32"/>
      <c r="K14358" s="32"/>
      <c r="L14358" s="32"/>
    </row>
    <row r="14359" spans="7:12" x14ac:dyDescent="0.2">
      <c r="G14359" s="32"/>
      <c r="H14359" s="32"/>
      <c r="I14359" s="32"/>
      <c r="J14359" s="32"/>
      <c r="K14359" s="32"/>
      <c r="L14359" s="32"/>
    </row>
    <row r="14360" spans="7:12" x14ac:dyDescent="0.2">
      <c r="G14360" s="32"/>
      <c r="H14360" s="32"/>
      <c r="I14360" s="32"/>
      <c r="J14360" s="32"/>
      <c r="K14360" s="32"/>
      <c r="L14360" s="32"/>
    </row>
    <row r="14361" spans="7:12" x14ac:dyDescent="0.2">
      <c r="G14361" s="32"/>
      <c r="H14361" s="32"/>
      <c r="I14361" s="32"/>
      <c r="J14361" s="32"/>
      <c r="K14361" s="32"/>
      <c r="L14361" s="32"/>
    </row>
    <row r="14362" spans="7:12" x14ac:dyDescent="0.2">
      <c r="G14362" s="32"/>
      <c r="H14362" s="32"/>
      <c r="I14362" s="32"/>
      <c r="J14362" s="32"/>
      <c r="K14362" s="32"/>
      <c r="L14362" s="32"/>
    </row>
    <row r="14363" spans="7:12" x14ac:dyDescent="0.2">
      <c r="G14363" s="32"/>
      <c r="H14363" s="32"/>
      <c r="I14363" s="32"/>
      <c r="J14363" s="32"/>
      <c r="K14363" s="32"/>
      <c r="L14363" s="32"/>
    </row>
    <row r="14364" spans="7:12" x14ac:dyDescent="0.2">
      <c r="G14364" s="32"/>
      <c r="H14364" s="32"/>
      <c r="I14364" s="32"/>
      <c r="J14364" s="32"/>
      <c r="K14364" s="32"/>
      <c r="L14364" s="32"/>
    </row>
    <row r="14365" spans="7:12" x14ac:dyDescent="0.2">
      <c r="G14365" s="32"/>
      <c r="H14365" s="32"/>
      <c r="I14365" s="32"/>
      <c r="J14365" s="32"/>
      <c r="K14365" s="32"/>
      <c r="L14365" s="32"/>
    </row>
    <row r="14366" spans="7:12" x14ac:dyDescent="0.2">
      <c r="G14366" s="32"/>
      <c r="H14366" s="32"/>
      <c r="I14366" s="32"/>
      <c r="J14366" s="32"/>
      <c r="K14366" s="32"/>
      <c r="L14366" s="32"/>
    </row>
    <row r="14367" spans="7:12" x14ac:dyDescent="0.2">
      <c r="G14367" s="32"/>
      <c r="H14367" s="32"/>
      <c r="I14367" s="32"/>
      <c r="J14367" s="32"/>
      <c r="K14367" s="32"/>
      <c r="L14367" s="32"/>
    </row>
    <row r="14368" spans="7:12" x14ac:dyDescent="0.2">
      <c r="G14368" s="32"/>
      <c r="H14368" s="32"/>
      <c r="I14368" s="32"/>
      <c r="J14368" s="32"/>
      <c r="K14368" s="32"/>
      <c r="L14368" s="32"/>
    </row>
    <row r="14369" spans="7:12" x14ac:dyDescent="0.2">
      <c r="G14369" s="32"/>
      <c r="H14369" s="32"/>
      <c r="I14369" s="32"/>
      <c r="J14369" s="32"/>
      <c r="K14369" s="32"/>
      <c r="L14369" s="32"/>
    </row>
    <row r="14370" spans="7:12" x14ac:dyDescent="0.2">
      <c r="G14370" s="32"/>
      <c r="H14370" s="32"/>
      <c r="I14370" s="32"/>
      <c r="J14370" s="32"/>
      <c r="K14370" s="32"/>
      <c r="L14370" s="32"/>
    </row>
    <row r="14371" spans="7:12" x14ac:dyDescent="0.2">
      <c r="G14371" s="32"/>
      <c r="H14371" s="32"/>
      <c r="I14371" s="32"/>
      <c r="J14371" s="32"/>
      <c r="K14371" s="32"/>
      <c r="L14371" s="32"/>
    </row>
    <row r="14372" spans="7:12" x14ac:dyDescent="0.2">
      <c r="G14372" s="32"/>
      <c r="H14372" s="32"/>
      <c r="I14372" s="32"/>
      <c r="J14372" s="32"/>
      <c r="K14372" s="32"/>
      <c r="L14372" s="32"/>
    </row>
    <row r="14373" spans="7:12" x14ac:dyDescent="0.2">
      <c r="G14373" s="32"/>
      <c r="H14373" s="32"/>
      <c r="I14373" s="32"/>
      <c r="J14373" s="32"/>
      <c r="K14373" s="32"/>
      <c r="L14373" s="32"/>
    </row>
    <row r="14374" spans="7:12" x14ac:dyDescent="0.2">
      <c r="G14374" s="32"/>
      <c r="H14374" s="32"/>
      <c r="I14374" s="32"/>
      <c r="J14374" s="32"/>
      <c r="K14374" s="32"/>
      <c r="L14374" s="32"/>
    </row>
    <row r="14375" spans="7:12" x14ac:dyDescent="0.2">
      <c r="G14375" s="32"/>
      <c r="H14375" s="32"/>
      <c r="I14375" s="32"/>
      <c r="J14375" s="32"/>
      <c r="K14375" s="32"/>
      <c r="L14375" s="32"/>
    </row>
    <row r="14376" spans="7:12" x14ac:dyDescent="0.2">
      <c r="G14376" s="32"/>
      <c r="H14376" s="32"/>
      <c r="I14376" s="32"/>
      <c r="J14376" s="32"/>
      <c r="K14376" s="32"/>
      <c r="L14376" s="32"/>
    </row>
    <row r="14377" spans="7:12" x14ac:dyDescent="0.2">
      <c r="G14377" s="32"/>
      <c r="H14377" s="32"/>
      <c r="I14377" s="32"/>
      <c r="J14377" s="32"/>
      <c r="K14377" s="32"/>
      <c r="L14377" s="32"/>
    </row>
    <row r="14378" spans="7:12" x14ac:dyDescent="0.2">
      <c r="G14378" s="32"/>
      <c r="H14378" s="32"/>
      <c r="I14378" s="32"/>
      <c r="J14378" s="32"/>
      <c r="K14378" s="32"/>
      <c r="L14378" s="32"/>
    </row>
    <row r="14379" spans="7:12" x14ac:dyDescent="0.2">
      <c r="G14379" s="32"/>
      <c r="H14379" s="32"/>
      <c r="I14379" s="32"/>
      <c r="J14379" s="32"/>
      <c r="K14379" s="32"/>
      <c r="L14379" s="32"/>
    </row>
    <row r="14380" spans="7:12" x14ac:dyDescent="0.2">
      <c r="G14380" s="32"/>
      <c r="H14380" s="32"/>
      <c r="I14380" s="32"/>
      <c r="J14380" s="32"/>
      <c r="K14380" s="32"/>
      <c r="L14380" s="32"/>
    </row>
    <row r="14381" spans="7:12" x14ac:dyDescent="0.2">
      <c r="G14381" s="32"/>
      <c r="H14381" s="32"/>
      <c r="I14381" s="32"/>
      <c r="J14381" s="32"/>
      <c r="K14381" s="32"/>
      <c r="L14381" s="32"/>
    </row>
    <row r="14382" spans="7:12" x14ac:dyDescent="0.2">
      <c r="G14382" s="32"/>
      <c r="H14382" s="32"/>
      <c r="I14382" s="32"/>
      <c r="J14382" s="32"/>
      <c r="K14382" s="32"/>
      <c r="L14382" s="32"/>
    </row>
    <row r="14383" spans="7:12" x14ac:dyDescent="0.2">
      <c r="G14383" s="32"/>
      <c r="H14383" s="32"/>
      <c r="I14383" s="32"/>
      <c r="J14383" s="32"/>
      <c r="K14383" s="32"/>
      <c r="L14383" s="32"/>
    </row>
    <row r="14384" spans="7:12" x14ac:dyDescent="0.2">
      <c r="G14384" s="32"/>
      <c r="H14384" s="32"/>
      <c r="I14384" s="32"/>
      <c r="J14384" s="32"/>
      <c r="K14384" s="32"/>
      <c r="L14384" s="32"/>
    </row>
    <row r="14385" spans="7:12" x14ac:dyDescent="0.2">
      <c r="G14385" s="32"/>
      <c r="H14385" s="32"/>
      <c r="I14385" s="32"/>
      <c r="J14385" s="32"/>
      <c r="K14385" s="32"/>
      <c r="L14385" s="32"/>
    </row>
    <row r="14386" spans="7:12" x14ac:dyDescent="0.2">
      <c r="G14386" s="32"/>
      <c r="H14386" s="32"/>
      <c r="I14386" s="32"/>
      <c r="J14386" s="32"/>
      <c r="K14386" s="32"/>
      <c r="L14386" s="32"/>
    </row>
    <row r="14387" spans="7:12" x14ac:dyDescent="0.2">
      <c r="G14387" s="32"/>
      <c r="H14387" s="32"/>
      <c r="I14387" s="32"/>
      <c r="J14387" s="32"/>
      <c r="K14387" s="32"/>
      <c r="L14387" s="32"/>
    </row>
    <row r="14388" spans="7:12" x14ac:dyDescent="0.2">
      <c r="G14388" s="32"/>
      <c r="H14388" s="32"/>
      <c r="I14388" s="32"/>
      <c r="J14388" s="32"/>
      <c r="K14388" s="32"/>
      <c r="L14388" s="32"/>
    </row>
    <row r="14389" spans="7:12" x14ac:dyDescent="0.2">
      <c r="G14389" s="32"/>
      <c r="H14389" s="32"/>
      <c r="I14389" s="32"/>
      <c r="J14389" s="32"/>
      <c r="K14389" s="32"/>
      <c r="L14389" s="32"/>
    </row>
    <row r="14390" spans="7:12" x14ac:dyDescent="0.2">
      <c r="G14390" s="32"/>
      <c r="H14390" s="32"/>
      <c r="I14390" s="32"/>
      <c r="J14390" s="32"/>
      <c r="K14390" s="32"/>
      <c r="L14390" s="32"/>
    </row>
    <row r="14391" spans="7:12" x14ac:dyDescent="0.2">
      <c r="G14391" s="32"/>
      <c r="H14391" s="32"/>
      <c r="I14391" s="32"/>
      <c r="J14391" s="32"/>
      <c r="K14391" s="32"/>
      <c r="L14391" s="32"/>
    </row>
    <row r="14392" spans="7:12" x14ac:dyDescent="0.2">
      <c r="G14392" s="32"/>
      <c r="H14392" s="32"/>
      <c r="I14392" s="32"/>
      <c r="J14392" s="32"/>
      <c r="K14392" s="32"/>
      <c r="L14392" s="32"/>
    </row>
    <row r="14393" spans="7:12" x14ac:dyDescent="0.2">
      <c r="G14393" s="32"/>
      <c r="H14393" s="32"/>
      <c r="I14393" s="32"/>
      <c r="J14393" s="32"/>
      <c r="K14393" s="32"/>
      <c r="L14393" s="32"/>
    </row>
    <row r="14394" spans="7:12" x14ac:dyDescent="0.2">
      <c r="G14394" s="32"/>
      <c r="H14394" s="32"/>
      <c r="I14394" s="32"/>
      <c r="J14394" s="32"/>
      <c r="K14394" s="32"/>
      <c r="L14394" s="32"/>
    </row>
    <row r="14395" spans="7:12" x14ac:dyDescent="0.2">
      <c r="G14395" s="32"/>
      <c r="H14395" s="32"/>
      <c r="I14395" s="32"/>
      <c r="J14395" s="32"/>
      <c r="K14395" s="32"/>
      <c r="L14395" s="32"/>
    </row>
    <row r="14396" spans="7:12" x14ac:dyDescent="0.2">
      <c r="G14396" s="32"/>
      <c r="H14396" s="32"/>
      <c r="I14396" s="32"/>
      <c r="J14396" s="32"/>
      <c r="K14396" s="32"/>
      <c r="L14396" s="32"/>
    </row>
    <row r="14397" spans="7:12" x14ac:dyDescent="0.2">
      <c r="G14397" s="32"/>
      <c r="H14397" s="32"/>
      <c r="I14397" s="32"/>
      <c r="J14397" s="32"/>
      <c r="K14397" s="32"/>
      <c r="L14397" s="32"/>
    </row>
    <row r="14398" spans="7:12" x14ac:dyDescent="0.2">
      <c r="G14398" s="32"/>
      <c r="H14398" s="32"/>
      <c r="I14398" s="32"/>
      <c r="J14398" s="32"/>
      <c r="K14398" s="32"/>
      <c r="L14398" s="32"/>
    </row>
    <row r="14399" spans="7:12" x14ac:dyDescent="0.2">
      <c r="G14399" s="32"/>
      <c r="H14399" s="32"/>
      <c r="I14399" s="32"/>
      <c r="J14399" s="32"/>
      <c r="K14399" s="32"/>
      <c r="L14399" s="32"/>
    </row>
    <row r="14400" spans="7:12" x14ac:dyDescent="0.2">
      <c r="G14400" s="32"/>
      <c r="H14400" s="32"/>
      <c r="I14400" s="32"/>
      <c r="J14400" s="32"/>
      <c r="K14400" s="32"/>
      <c r="L14400" s="32"/>
    </row>
    <row r="14401" spans="7:12" x14ac:dyDescent="0.2">
      <c r="G14401" s="32"/>
      <c r="H14401" s="32"/>
      <c r="I14401" s="32"/>
      <c r="J14401" s="32"/>
      <c r="K14401" s="32"/>
      <c r="L14401" s="32"/>
    </row>
    <row r="14402" spans="7:12" x14ac:dyDescent="0.2">
      <c r="G14402" s="32"/>
      <c r="H14402" s="32"/>
      <c r="I14402" s="32"/>
      <c r="J14402" s="32"/>
      <c r="K14402" s="32"/>
      <c r="L14402" s="32"/>
    </row>
    <row r="14403" spans="7:12" x14ac:dyDescent="0.2">
      <c r="G14403" s="32"/>
      <c r="H14403" s="32"/>
      <c r="I14403" s="32"/>
      <c r="J14403" s="32"/>
      <c r="K14403" s="32"/>
      <c r="L14403" s="32"/>
    </row>
    <row r="14404" spans="7:12" x14ac:dyDescent="0.2">
      <c r="G14404" s="32"/>
      <c r="H14404" s="32"/>
      <c r="I14404" s="32"/>
      <c r="J14404" s="32"/>
      <c r="K14404" s="32"/>
      <c r="L14404" s="32"/>
    </row>
    <row r="14405" spans="7:12" x14ac:dyDescent="0.2">
      <c r="G14405" s="32"/>
      <c r="H14405" s="32"/>
      <c r="I14405" s="32"/>
      <c r="J14405" s="32"/>
      <c r="K14405" s="32"/>
      <c r="L14405" s="32"/>
    </row>
    <row r="14406" spans="7:12" x14ac:dyDescent="0.2">
      <c r="G14406" s="32"/>
      <c r="H14406" s="32"/>
      <c r="I14406" s="32"/>
      <c r="J14406" s="32"/>
      <c r="K14406" s="32"/>
      <c r="L14406" s="32"/>
    </row>
    <row r="14407" spans="7:12" x14ac:dyDescent="0.2">
      <c r="G14407" s="32"/>
      <c r="H14407" s="32"/>
      <c r="I14407" s="32"/>
      <c r="J14407" s="32"/>
      <c r="K14407" s="32"/>
      <c r="L14407" s="32"/>
    </row>
    <row r="14408" spans="7:12" x14ac:dyDescent="0.2">
      <c r="G14408" s="32"/>
      <c r="H14408" s="32"/>
      <c r="I14408" s="32"/>
      <c r="J14408" s="32"/>
      <c r="K14408" s="32"/>
      <c r="L14408" s="32"/>
    </row>
    <row r="14409" spans="7:12" x14ac:dyDescent="0.2">
      <c r="G14409" s="32"/>
      <c r="H14409" s="32"/>
      <c r="I14409" s="32"/>
      <c r="J14409" s="32"/>
      <c r="K14409" s="32"/>
      <c r="L14409" s="32"/>
    </row>
    <row r="14410" spans="7:12" x14ac:dyDescent="0.2">
      <c r="G14410" s="32"/>
      <c r="H14410" s="32"/>
      <c r="I14410" s="32"/>
      <c r="J14410" s="32"/>
      <c r="K14410" s="32"/>
      <c r="L14410" s="32"/>
    </row>
    <row r="14411" spans="7:12" x14ac:dyDescent="0.2">
      <c r="G14411" s="32"/>
      <c r="H14411" s="32"/>
      <c r="I14411" s="32"/>
      <c r="J14411" s="32"/>
      <c r="K14411" s="32"/>
      <c r="L14411" s="32"/>
    </row>
    <row r="14412" spans="7:12" x14ac:dyDescent="0.2">
      <c r="G14412" s="32"/>
      <c r="H14412" s="32"/>
      <c r="I14412" s="32"/>
      <c r="J14412" s="32"/>
      <c r="K14412" s="32"/>
      <c r="L14412" s="32"/>
    </row>
    <row r="14413" spans="7:12" x14ac:dyDescent="0.2">
      <c r="G14413" s="32"/>
      <c r="H14413" s="32"/>
      <c r="I14413" s="32"/>
      <c r="J14413" s="32"/>
      <c r="K14413" s="32"/>
      <c r="L14413" s="32"/>
    </row>
    <row r="14414" spans="7:12" x14ac:dyDescent="0.2">
      <c r="G14414" s="32"/>
      <c r="H14414" s="32"/>
      <c r="I14414" s="32"/>
      <c r="J14414" s="32"/>
      <c r="K14414" s="32"/>
      <c r="L14414" s="32"/>
    </row>
    <row r="14415" spans="7:12" x14ac:dyDescent="0.2">
      <c r="G14415" s="32"/>
      <c r="H14415" s="32"/>
      <c r="I14415" s="32"/>
      <c r="J14415" s="32"/>
      <c r="K14415" s="32"/>
      <c r="L14415" s="32"/>
    </row>
    <row r="14416" spans="7:12" x14ac:dyDescent="0.2">
      <c r="G14416" s="32"/>
      <c r="H14416" s="32"/>
      <c r="I14416" s="32"/>
      <c r="J14416" s="32"/>
      <c r="K14416" s="32"/>
      <c r="L14416" s="32"/>
    </row>
    <row r="14417" spans="7:12" x14ac:dyDescent="0.2">
      <c r="G14417" s="32"/>
      <c r="H14417" s="32"/>
      <c r="I14417" s="32"/>
      <c r="J14417" s="32"/>
      <c r="K14417" s="32"/>
      <c r="L14417" s="32"/>
    </row>
    <row r="14418" spans="7:12" x14ac:dyDescent="0.2">
      <c r="G14418" s="32"/>
      <c r="H14418" s="32"/>
      <c r="I14418" s="32"/>
      <c r="J14418" s="32"/>
      <c r="K14418" s="32"/>
      <c r="L14418" s="32"/>
    </row>
    <row r="14419" spans="7:12" x14ac:dyDescent="0.2">
      <c r="G14419" s="32"/>
      <c r="H14419" s="32"/>
      <c r="I14419" s="32"/>
      <c r="J14419" s="32"/>
      <c r="K14419" s="32"/>
      <c r="L14419" s="32"/>
    </row>
    <row r="14420" spans="7:12" x14ac:dyDescent="0.2">
      <c r="G14420" s="32"/>
      <c r="H14420" s="32"/>
      <c r="I14420" s="32"/>
      <c r="J14420" s="32"/>
      <c r="K14420" s="32"/>
      <c r="L14420" s="32"/>
    </row>
    <row r="14421" spans="7:12" x14ac:dyDescent="0.2">
      <c r="G14421" s="32"/>
      <c r="H14421" s="32"/>
      <c r="I14421" s="32"/>
      <c r="J14421" s="32"/>
      <c r="K14421" s="32"/>
      <c r="L14421" s="32"/>
    </row>
    <row r="14422" spans="7:12" x14ac:dyDescent="0.2">
      <c r="G14422" s="32"/>
      <c r="H14422" s="32"/>
      <c r="I14422" s="32"/>
      <c r="J14422" s="32"/>
      <c r="K14422" s="32"/>
      <c r="L14422" s="32"/>
    </row>
    <row r="14423" spans="7:12" x14ac:dyDescent="0.2">
      <c r="G14423" s="32"/>
      <c r="H14423" s="32"/>
      <c r="I14423" s="32"/>
      <c r="J14423" s="32"/>
      <c r="K14423" s="32"/>
      <c r="L14423" s="32"/>
    </row>
    <row r="14424" spans="7:12" x14ac:dyDescent="0.2">
      <c r="G14424" s="32"/>
      <c r="H14424" s="32"/>
      <c r="I14424" s="32"/>
      <c r="J14424" s="32"/>
      <c r="K14424" s="32"/>
      <c r="L14424" s="32"/>
    </row>
    <row r="14425" spans="7:12" x14ac:dyDescent="0.2">
      <c r="G14425" s="32"/>
      <c r="H14425" s="32"/>
      <c r="I14425" s="32"/>
      <c r="J14425" s="32"/>
      <c r="K14425" s="32"/>
      <c r="L14425" s="32"/>
    </row>
    <row r="14426" spans="7:12" x14ac:dyDescent="0.2">
      <c r="G14426" s="32"/>
      <c r="H14426" s="32"/>
      <c r="I14426" s="32"/>
      <c r="J14426" s="32"/>
      <c r="K14426" s="32"/>
      <c r="L14426" s="32"/>
    </row>
    <row r="14427" spans="7:12" x14ac:dyDescent="0.2">
      <c r="G14427" s="32"/>
      <c r="H14427" s="32"/>
      <c r="I14427" s="32"/>
      <c r="J14427" s="32"/>
      <c r="K14427" s="32"/>
      <c r="L14427" s="32"/>
    </row>
    <row r="14428" spans="7:12" x14ac:dyDescent="0.2">
      <c r="G14428" s="32"/>
      <c r="H14428" s="32"/>
      <c r="I14428" s="32"/>
      <c r="J14428" s="32"/>
      <c r="K14428" s="32"/>
      <c r="L14428" s="32"/>
    </row>
    <row r="14429" spans="7:12" x14ac:dyDescent="0.2">
      <c r="G14429" s="32"/>
      <c r="H14429" s="32"/>
      <c r="I14429" s="32"/>
      <c r="J14429" s="32"/>
      <c r="K14429" s="32"/>
      <c r="L14429" s="32"/>
    </row>
    <row r="14430" spans="7:12" x14ac:dyDescent="0.2">
      <c r="G14430" s="32"/>
      <c r="H14430" s="32"/>
      <c r="I14430" s="32"/>
      <c r="J14430" s="32"/>
      <c r="K14430" s="32"/>
      <c r="L14430" s="32"/>
    </row>
    <row r="14431" spans="7:12" x14ac:dyDescent="0.2">
      <c r="G14431" s="32"/>
      <c r="H14431" s="32"/>
      <c r="I14431" s="32"/>
      <c r="J14431" s="32"/>
      <c r="K14431" s="32"/>
      <c r="L14431" s="32"/>
    </row>
    <row r="14432" spans="7:12" x14ac:dyDescent="0.2">
      <c r="G14432" s="32"/>
      <c r="H14432" s="32"/>
      <c r="I14432" s="32"/>
      <c r="J14432" s="32"/>
      <c r="K14432" s="32"/>
      <c r="L14432" s="32"/>
    </row>
    <row r="14433" spans="7:12" x14ac:dyDescent="0.2">
      <c r="G14433" s="32"/>
      <c r="H14433" s="32"/>
      <c r="I14433" s="32"/>
      <c r="J14433" s="32"/>
      <c r="K14433" s="32"/>
      <c r="L14433" s="32"/>
    </row>
    <row r="14434" spans="7:12" x14ac:dyDescent="0.2">
      <c r="G14434" s="32"/>
      <c r="H14434" s="32"/>
      <c r="I14434" s="32"/>
      <c r="J14434" s="32"/>
      <c r="K14434" s="32"/>
      <c r="L14434" s="32"/>
    </row>
    <row r="14435" spans="7:12" x14ac:dyDescent="0.2">
      <c r="G14435" s="32"/>
      <c r="H14435" s="32"/>
      <c r="I14435" s="32"/>
      <c r="J14435" s="32"/>
      <c r="K14435" s="32"/>
      <c r="L14435" s="32"/>
    </row>
    <row r="14436" spans="7:12" x14ac:dyDescent="0.2">
      <c r="G14436" s="32"/>
      <c r="H14436" s="32"/>
      <c r="I14436" s="32"/>
      <c r="J14436" s="32"/>
      <c r="K14436" s="32"/>
      <c r="L14436" s="32"/>
    </row>
    <row r="14437" spans="7:12" x14ac:dyDescent="0.2">
      <c r="G14437" s="32"/>
      <c r="H14437" s="32"/>
      <c r="I14437" s="32"/>
      <c r="J14437" s="32"/>
      <c r="K14437" s="32"/>
      <c r="L14437" s="32"/>
    </row>
    <row r="14438" spans="7:12" x14ac:dyDescent="0.2">
      <c r="G14438" s="32"/>
      <c r="H14438" s="32"/>
      <c r="I14438" s="32"/>
      <c r="J14438" s="32"/>
      <c r="K14438" s="32"/>
      <c r="L14438" s="32"/>
    </row>
    <row r="14439" spans="7:12" x14ac:dyDescent="0.2">
      <c r="G14439" s="32"/>
      <c r="H14439" s="32"/>
      <c r="I14439" s="32"/>
      <c r="J14439" s="32"/>
      <c r="K14439" s="32"/>
      <c r="L14439" s="32"/>
    </row>
    <row r="14440" spans="7:12" x14ac:dyDescent="0.2">
      <c r="G14440" s="32"/>
      <c r="H14440" s="32"/>
      <c r="I14440" s="32"/>
      <c r="J14440" s="32"/>
      <c r="K14440" s="32"/>
      <c r="L14440" s="32"/>
    </row>
    <row r="14441" spans="7:12" x14ac:dyDescent="0.2">
      <c r="G14441" s="32"/>
      <c r="H14441" s="32"/>
      <c r="I14441" s="32"/>
      <c r="J14441" s="32"/>
      <c r="K14441" s="32"/>
      <c r="L14441" s="32"/>
    </row>
    <row r="14442" spans="7:12" x14ac:dyDescent="0.2">
      <c r="G14442" s="32"/>
      <c r="H14442" s="32"/>
      <c r="I14442" s="32"/>
      <c r="J14442" s="32"/>
      <c r="K14442" s="32"/>
      <c r="L14442" s="32"/>
    </row>
    <row r="14443" spans="7:12" x14ac:dyDescent="0.2">
      <c r="G14443" s="32"/>
      <c r="H14443" s="32"/>
      <c r="I14443" s="32"/>
      <c r="J14443" s="32"/>
      <c r="K14443" s="32"/>
      <c r="L14443" s="32"/>
    </row>
    <row r="14444" spans="7:12" x14ac:dyDescent="0.2">
      <c r="G14444" s="32"/>
      <c r="H14444" s="32"/>
      <c r="I14444" s="32"/>
      <c r="J14444" s="32"/>
      <c r="K14444" s="32"/>
      <c r="L14444" s="32"/>
    </row>
    <row r="14445" spans="7:12" x14ac:dyDescent="0.2">
      <c r="G14445" s="32"/>
      <c r="H14445" s="32"/>
      <c r="I14445" s="32"/>
      <c r="J14445" s="32"/>
      <c r="K14445" s="32"/>
      <c r="L14445" s="32"/>
    </row>
    <row r="14446" spans="7:12" x14ac:dyDescent="0.2">
      <c r="G14446" s="32"/>
      <c r="H14446" s="32"/>
      <c r="I14446" s="32"/>
      <c r="J14446" s="32"/>
      <c r="K14446" s="32"/>
      <c r="L14446" s="32"/>
    </row>
    <row r="14447" spans="7:12" x14ac:dyDescent="0.2">
      <c r="G14447" s="32"/>
      <c r="H14447" s="32"/>
      <c r="I14447" s="32"/>
      <c r="J14447" s="32"/>
      <c r="K14447" s="32"/>
      <c r="L14447" s="32"/>
    </row>
    <row r="14448" spans="7:12" x14ac:dyDescent="0.2">
      <c r="G14448" s="32"/>
      <c r="H14448" s="32"/>
      <c r="I14448" s="32"/>
      <c r="J14448" s="32"/>
      <c r="K14448" s="32"/>
      <c r="L14448" s="32"/>
    </row>
    <row r="14449" spans="7:12" x14ac:dyDescent="0.2">
      <c r="G14449" s="32"/>
      <c r="H14449" s="32"/>
      <c r="I14449" s="32"/>
      <c r="J14449" s="32"/>
      <c r="K14449" s="32"/>
      <c r="L14449" s="32"/>
    </row>
    <row r="14450" spans="7:12" x14ac:dyDescent="0.2">
      <c r="G14450" s="32"/>
      <c r="H14450" s="32"/>
      <c r="I14450" s="32"/>
      <c r="J14450" s="32"/>
      <c r="K14450" s="32"/>
      <c r="L14450" s="32"/>
    </row>
    <row r="14451" spans="7:12" x14ac:dyDescent="0.2">
      <c r="G14451" s="32"/>
      <c r="H14451" s="32"/>
      <c r="I14451" s="32"/>
      <c r="J14451" s="32"/>
      <c r="K14451" s="32"/>
      <c r="L14451" s="32"/>
    </row>
    <row r="14452" spans="7:12" x14ac:dyDescent="0.2">
      <c r="G14452" s="32"/>
      <c r="H14452" s="32"/>
      <c r="I14452" s="32"/>
      <c r="J14452" s="32"/>
      <c r="K14452" s="32"/>
      <c r="L14452" s="32"/>
    </row>
    <row r="14453" spans="7:12" x14ac:dyDescent="0.2">
      <c r="G14453" s="32"/>
      <c r="H14453" s="32"/>
      <c r="I14453" s="32"/>
      <c r="J14453" s="32"/>
      <c r="K14453" s="32"/>
      <c r="L14453" s="32"/>
    </row>
    <row r="14454" spans="7:12" x14ac:dyDescent="0.2">
      <c r="G14454" s="32"/>
      <c r="H14454" s="32"/>
      <c r="I14454" s="32"/>
      <c r="J14454" s="32"/>
      <c r="K14454" s="32"/>
      <c r="L14454" s="32"/>
    </row>
    <row r="14455" spans="7:12" x14ac:dyDescent="0.2">
      <c r="G14455" s="32"/>
      <c r="H14455" s="32"/>
      <c r="I14455" s="32"/>
      <c r="J14455" s="32"/>
      <c r="K14455" s="32"/>
      <c r="L14455" s="32"/>
    </row>
    <row r="14456" spans="7:12" x14ac:dyDescent="0.2">
      <c r="G14456" s="32"/>
      <c r="H14456" s="32"/>
      <c r="I14456" s="32"/>
      <c r="J14456" s="32"/>
      <c r="K14456" s="32"/>
      <c r="L14456" s="32"/>
    </row>
    <row r="14457" spans="7:12" x14ac:dyDescent="0.2">
      <c r="G14457" s="32"/>
      <c r="H14457" s="32"/>
      <c r="I14457" s="32"/>
      <c r="J14457" s="32"/>
      <c r="K14457" s="32"/>
      <c r="L14457" s="32"/>
    </row>
    <row r="14458" spans="7:12" x14ac:dyDescent="0.2">
      <c r="G14458" s="32"/>
      <c r="H14458" s="32"/>
      <c r="I14458" s="32"/>
      <c r="J14458" s="32"/>
      <c r="K14458" s="32"/>
      <c r="L14458" s="32"/>
    </row>
    <row r="14459" spans="7:12" x14ac:dyDescent="0.2">
      <c r="G14459" s="32"/>
      <c r="H14459" s="32"/>
      <c r="I14459" s="32"/>
      <c r="J14459" s="32"/>
      <c r="K14459" s="32"/>
      <c r="L14459" s="32"/>
    </row>
    <row r="14460" spans="7:12" x14ac:dyDescent="0.2">
      <c r="G14460" s="32"/>
      <c r="H14460" s="32"/>
      <c r="I14460" s="32"/>
      <c r="J14460" s="32"/>
      <c r="K14460" s="32"/>
      <c r="L14460" s="32"/>
    </row>
    <row r="14461" spans="7:12" x14ac:dyDescent="0.2">
      <c r="G14461" s="32"/>
      <c r="H14461" s="32"/>
      <c r="I14461" s="32"/>
      <c r="J14461" s="32"/>
      <c r="K14461" s="32"/>
      <c r="L14461" s="32"/>
    </row>
    <row r="14462" spans="7:12" x14ac:dyDescent="0.2">
      <c r="G14462" s="32"/>
      <c r="H14462" s="32"/>
      <c r="I14462" s="32"/>
      <c r="J14462" s="32"/>
      <c r="K14462" s="32"/>
      <c r="L14462" s="32"/>
    </row>
    <row r="14463" spans="7:12" x14ac:dyDescent="0.2">
      <c r="G14463" s="32"/>
      <c r="H14463" s="32"/>
      <c r="I14463" s="32"/>
      <c r="J14463" s="32"/>
      <c r="K14463" s="32"/>
      <c r="L14463" s="32"/>
    </row>
    <row r="14464" spans="7:12" x14ac:dyDescent="0.2">
      <c r="G14464" s="32"/>
      <c r="H14464" s="32"/>
      <c r="I14464" s="32"/>
      <c r="J14464" s="32"/>
      <c r="K14464" s="32"/>
      <c r="L14464" s="32"/>
    </row>
    <row r="14465" spans="7:12" x14ac:dyDescent="0.2">
      <c r="G14465" s="32"/>
      <c r="H14465" s="32"/>
      <c r="I14465" s="32"/>
      <c r="J14465" s="32"/>
      <c r="K14465" s="32"/>
      <c r="L14465" s="32"/>
    </row>
    <row r="14466" spans="7:12" x14ac:dyDescent="0.2">
      <c r="G14466" s="32"/>
      <c r="H14466" s="32"/>
      <c r="I14466" s="32"/>
      <c r="J14466" s="32"/>
      <c r="K14466" s="32"/>
      <c r="L14466" s="32"/>
    </row>
    <row r="14467" spans="7:12" x14ac:dyDescent="0.2">
      <c r="G14467" s="32"/>
      <c r="H14467" s="32"/>
      <c r="I14467" s="32"/>
      <c r="J14467" s="32"/>
      <c r="K14467" s="32"/>
      <c r="L14467" s="32"/>
    </row>
    <row r="14468" spans="7:12" x14ac:dyDescent="0.2">
      <c r="G14468" s="32"/>
      <c r="H14468" s="32"/>
      <c r="I14468" s="32"/>
      <c r="J14468" s="32"/>
      <c r="K14468" s="32"/>
      <c r="L14468" s="32"/>
    </row>
    <row r="14469" spans="7:12" x14ac:dyDescent="0.2">
      <c r="G14469" s="32"/>
      <c r="H14469" s="32"/>
      <c r="I14469" s="32"/>
      <c r="J14469" s="32"/>
      <c r="K14469" s="32"/>
      <c r="L14469" s="32"/>
    </row>
    <row r="14470" spans="7:12" x14ac:dyDescent="0.2">
      <c r="G14470" s="32"/>
      <c r="H14470" s="32"/>
      <c r="I14470" s="32"/>
      <c r="J14470" s="32"/>
      <c r="K14470" s="32"/>
      <c r="L14470" s="32"/>
    </row>
    <row r="14471" spans="7:12" x14ac:dyDescent="0.2">
      <c r="G14471" s="32"/>
      <c r="H14471" s="32"/>
      <c r="I14471" s="32"/>
      <c r="J14471" s="32"/>
      <c r="K14471" s="32"/>
      <c r="L14471" s="32"/>
    </row>
    <row r="14472" spans="7:12" x14ac:dyDescent="0.2">
      <c r="G14472" s="32"/>
      <c r="H14472" s="32"/>
      <c r="I14472" s="32"/>
      <c r="J14472" s="32"/>
      <c r="K14472" s="32"/>
      <c r="L14472" s="32"/>
    </row>
    <row r="14473" spans="7:12" x14ac:dyDescent="0.2">
      <c r="G14473" s="32"/>
      <c r="H14473" s="32"/>
      <c r="I14473" s="32"/>
      <c r="J14473" s="32"/>
      <c r="K14473" s="32"/>
      <c r="L14473" s="32"/>
    </row>
    <row r="14474" spans="7:12" x14ac:dyDescent="0.2">
      <c r="G14474" s="32"/>
      <c r="H14474" s="32"/>
      <c r="I14474" s="32"/>
      <c r="J14474" s="32"/>
      <c r="K14474" s="32"/>
      <c r="L14474" s="32"/>
    </row>
    <row r="14475" spans="7:12" x14ac:dyDescent="0.2">
      <c r="G14475" s="32"/>
      <c r="H14475" s="32"/>
      <c r="I14475" s="32"/>
      <c r="J14475" s="32"/>
      <c r="K14475" s="32"/>
      <c r="L14475" s="32"/>
    </row>
    <row r="14476" spans="7:12" x14ac:dyDescent="0.2">
      <c r="G14476" s="32"/>
      <c r="H14476" s="32"/>
      <c r="I14476" s="32"/>
      <c r="J14476" s="32"/>
      <c r="K14476" s="32"/>
      <c r="L14476" s="32"/>
    </row>
    <row r="14477" spans="7:12" x14ac:dyDescent="0.2">
      <c r="G14477" s="32"/>
      <c r="H14477" s="32"/>
      <c r="I14477" s="32"/>
      <c r="J14477" s="32"/>
      <c r="K14477" s="32"/>
      <c r="L14477" s="32"/>
    </row>
    <row r="14478" spans="7:12" x14ac:dyDescent="0.2">
      <c r="G14478" s="32"/>
      <c r="H14478" s="32"/>
      <c r="I14478" s="32"/>
      <c r="J14478" s="32"/>
      <c r="K14478" s="32"/>
      <c r="L14478" s="32"/>
    </row>
    <row r="14479" spans="7:12" x14ac:dyDescent="0.2">
      <c r="G14479" s="32"/>
      <c r="H14479" s="32"/>
      <c r="I14479" s="32"/>
      <c r="J14479" s="32"/>
      <c r="K14479" s="32"/>
      <c r="L14479" s="32"/>
    </row>
    <row r="14480" spans="7:12" x14ac:dyDescent="0.2">
      <c r="G14480" s="32"/>
      <c r="H14480" s="32"/>
      <c r="I14480" s="32"/>
      <c r="J14480" s="32"/>
      <c r="K14480" s="32"/>
      <c r="L14480" s="32"/>
    </row>
    <row r="14481" spans="7:12" x14ac:dyDescent="0.2">
      <c r="G14481" s="32"/>
      <c r="H14481" s="32"/>
      <c r="I14481" s="32"/>
      <c r="J14481" s="32"/>
      <c r="K14481" s="32"/>
      <c r="L14481" s="32"/>
    </row>
    <row r="14482" spans="7:12" x14ac:dyDescent="0.2">
      <c r="G14482" s="32"/>
      <c r="H14482" s="32"/>
      <c r="I14482" s="32"/>
      <c r="J14482" s="32"/>
      <c r="K14482" s="32"/>
      <c r="L14482" s="32"/>
    </row>
    <row r="14483" spans="7:12" x14ac:dyDescent="0.2">
      <c r="G14483" s="32"/>
      <c r="H14483" s="32"/>
      <c r="I14483" s="32"/>
      <c r="J14483" s="32"/>
      <c r="K14483" s="32"/>
      <c r="L14483" s="32"/>
    </row>
    <row r="14484" spans="7:12" x14ac:dyDescent="0.2">
      <c r="G14484" s="32"/>
      <c r="H14484" s="32"/>
      <c r="I14484" s="32"/>
      <c r="J14484" s="32"/>
      <c r="K14484" s="32"/>
      <c r="L14484" s="32"/>
    </row>
    <row r="14485" spans="7:12" x14ac:dyDescent="0.2">
      <c r="G14485" s="32"/>
      <c r="H14485" s="32"/>
      <c r="I14485" s="32"/>
      <c r="J14485" s="32"/>
      <c r="K14485" s="32"/>
      <c r="L14485" s="32"/>
    </row>
    <row r="14486" spans="7:12" x14ac:dyDescent="0.2">
      <c r="G14486" s="32"/>
      <c r="H14486" s="32"/>
      <c r="I14486" s="32"/>
      <c r="J14486" s="32"/>
      <c r="K14486" s="32"/>
      <c r="L14486" s="32"/>
    </row>
    <row r="14487" spans="7:12" x14ac:dyDescent="0.2">
      <c r="G14487" s="32"/>
      <c r="H14487" s="32"/>
      <c r="I14487" s="32"/>
      <c r="J14487" s="32"/>
      <c r="K14487" s="32"/>
      <c r="L14487" s="32"/>
    </row>
    <row r="14488" spans="7:12" x14ac:dyDescent="0.2">
      <c r="G14488" s="32"/>
      <c r="H14488" s="32"/>
      <c r="I14488" s="32"/>
      <c r="J14488" s="32"/>
      <c r="K14488" s="32"/>
      <c r="L14488" s="32"/>
    </row>
    <row r="14489" spans="7:12" x14ac:dyDescent="0.2">
      <c r="G14489" s="32"/>
      <c r="H14489" s="32"/>
      <c r="I14489" s="32"/>
      <c r="J14489" s="32"/>
      <c r="K14489" s="32"/>
      <c r="L14489" s="32"/>
    </row>
    <row r="14490" spans="7:12" x14ac:dyDescent="0.2">
      <c r="G14490" s="32"/>
      <c r="H14490" s="32"/>
      <c r="I14490" s="32"/>
      <c r="J14490" s="32"/>
      <c r="K14490" s="32"/>
      <c r="L14490" s="32"/>
    </row>
    <row r="14491" spans="7:12" x14ac:dyDescent="0.2">
      <c r="G14491" s="32"/>
      <c r="H14491" s="32"/>
      <c r="I14491" s="32"/>
      <c r="J14491" s="32"/>
      <c r="K14491" s="32"/>
      <c r="L14491" s="32"/>
    </row>
    <row r="14492" spans="7:12" x14ac:dyDescent="0.2">
      <c r="G14492" s="32"/>
      <c r="H14492" s="32"/>
      <c r="I14492" s="32"/>
      <c r="J14492" s="32"/>
      <c r="K14492" s="32"/>
      <c r="L14492" s="32"/>
    </row>
    <row r="14493" spans="7:12" x14ac:dyDescent="0.2">
      <c r="G14493" s="32"/>
      <c r="H14493" s="32"/>
      <c r="I14493" s="32"/>
      <c r="J14493" s="32"/>
      <c r="K14493" s="32"/>
      <c r="L14493" s="32"/>
    </row>
    <row r="14494" spans="7:12" x14ac:dyDescent="0.2">
      <c r="G14494" s="32"/>
      <c r="H14494" s="32"/>
      <c r="I14494" s="32"/>
      <c r="J14494" s="32"/>
      <c r="K14494" s="32"/>
      <c r="L14494" s="32"/>
    </row>
    <row r="14495" spans="7:12" x14ac:dyDescent="0.2">
      <c r="G14495" s="32"/>
      <c r="H14495" s="32"/>
      <c r="I14495" s="32"/>
      <c r="J14495" s="32"/>
      <c r="K14495" s="32"/>
      <c r="L14495" s="32"/>
    </row>
    <row r="14496" spans="7:12" x14ac:dyDescent="0.2">
      <c r="G14496" s="32"/>
      <c r="H14496" s="32"/>
      <c r="I14496" s="32"/>
      <c r="J14496" s="32"/>
      <c r="K14496" s="32"/>
      <c r="L14496" s="32"/>
    </row>
    <row r="14497" spans="7:12" x14ac:dyDescent="0.2">
      <c r="G14497" s="32"/>
      <c r="H14497" s="32"/>
      <c r="I14497" s="32"/>
      <c r="J14497" s="32"/>
      <c r="K14497" s="32"/>
      <c r="L14497" s="32"/>
    </row>
    <row r="14498" spans="7:12" x14ac:dyDescent="0.2">
      <c r="G14498" s="32"/>
      <c r="H14498" s="32"/>
      <c r="I14498" s="32"/>
      <c r="J14498" s="32"/>
      <c r="K14498" s="32"/>
      <c r="L14498" s="32"/>
    </row>
    <row r="14499" spans="7:12" x14ac:dyDescent="0.2">
      <c r="G14499" s="32"/>
      <c r="H14499" s="32"/>
      <c r="I14499" s="32"/>
      <c r="J14499" s="32"/>
      <c r="K14499" s="32"/>
      <c r="L14499" s="32"/>
    </row>
    <row r="14500" spans="7:12" x14ac:dyDescent="0.2">
      <c r="G14500" s="32"/>
      <c r="H14500" s="32"/>
      <c r="I14500" s="32"/>
      <c r="J14500" s="32"/>
      <c r="K14500" s="32"/>
      <c r="L14500" s="32"/>
    </row>
    <row r="14501" spans="7:12" x14ac:dyDescent="0.2">
      <c r="G14501" s="32"/>
      <c r="H14501" s="32"/>
      <c r="I14501" s="32"/>
      <c r="J14501" s="32"/>
      <c r="K14501" s="32"/>
      <c r="L14501" s="32"/>
    </row>
    <row r="14502" spans="7:12" x14ac:dyDescent="0.2">
      <c r="G14502" s="32"/>
      <c r="H14502" s="32"/>
      <c r="I14502" s="32"/>
      <c r="J14502" s="32"/>
      <c r="K14502" s="32"/>
      <c r="L14502" s="32"/>
    </row>
    <row r="14503" spans="7:12" x14ac:dyDescent="0.2">
      <c r="G14503" s="32"/>
      <c r="H14503" s="32"/>
      <c r="I14503" s="32"/>
      <c r="J14503" s="32"/>
      <c r="K14503" s="32"/>
      <c r="L14503" s="32"/>
    </row>
    <row r="14504" spans="7:12" x14ac:dyDescent="0.2">
      <c r="G14504" s="32"/>
      <c r="H14504" s="32"/>
      <c r="I14504" s="32"/>
      <c r="J14504" s="32"/>
      <c r="K14504" s="32"/>
      <c r="L14504" s="32"/>
    </row>
    <row r="14505" spans="7:12" x14ac:dyDescent="0.2">
      <c r="G14505" s="32"/>
      <c r="H14505" s="32"/>
      <c r="I14505" s="32"/>
      <c r="J14505" s="32"/>
      <c r="K14505" s="32"/>
      <c r="L14505" s="32"/>
    </row>
    <row r="14506" spans="7:12" x14ac:dyDescent="0.2">
      <c r="G14506" s="32"/>
      <c r="H14506" s="32"/>
      <c r="I14506" s="32"/>
      <c r="J14506" s="32"/>
      <c r="K14506" s="32"/>
      <c r="L14506" s="32"/>
    </row>
    <row r="14507" spans="7:12" x14ac:dyDescent="0.2">
      <c r="G14507" s="32"/>
      <c r="H14507" s="32"/>
      <c r="I14507" s="32"/>
      <c r="J14507" s="32"/>
      <c r="K14507" s="32"/>
      <c r="L14507" s="32"/>
    </row>
    <row r="14508" spans="7:12" x14ac:dyDescent="0.2">
      <c r="G14508" s="32"/>
      <c r="H14508" s="32"/>
      <c r="I14508" s="32"/>
      <c r="J14508" s="32"/>
      <c r="K14508" s="32"/>
      <c r="L14508" s="32"/>
    </row>
    <row r="14509" spans="7:12" x14ac:dyDescent="0.2">
      <c r="G14509" s="32"/>
      <c r="H14509" s="32"/>
      <c r="I14509" s="32"/>
      <c r="J14509" s="32"/>
      <c r="K14509" s="32"/>
      <c r="L14509" s="32"/>
    </row>
    <row r="14510" spans="7:12" x14ac:dyDescent="0.2">
      <c r="G14510" s="32"/>
      <c r="H14510" s="32"/>
      <c r="I14510" s="32"/>
      <c r="J14510" s="32"/>
      <c r="K14510" s="32"/>
      <c r="L14510" s="32"/>
    </row>
    <row r="14511" spans="7:12" x14ac:dyDescent="0.2">
      <c r="G14511" s="32"/>
      <c r="H14511" s="32"/>
      <c r="I14511" s="32"/>
      <c r="J14511" s="32"/>
      <c r="K14511" s="32"/>
      <c r="L14511" s="32"/>
    </row>
    <row r="14512" spans="7:12" x14ac:dyDescent="0.2">
      <c r="G14512" s="32"/>
      <c r="H14512" s="32"/>
      <c r="I14512" s="32"/>
      <c r="J14512" s="32"/>
      <c r="K14512" s="32"/>
      <c r="L14512" s="32"/>
    </row>
    <row r="14513" spans="7:12" x14ac:dyDescent="0.2">
      <c r="G14513" s="32"/>
      <c r="H14513" s="32"/>
      <c r="I14513" s="32"/>
      <c r="J14513" s="32"/>
      <c r="K14513" s="32"/>
      <c r="L14513" s="32"/>
    </row>
    <row r="14514" spans="7:12" x14ac:dyDescent="0.2">
      <c r="G14514" s="32"/>
      <c r="H14514" s="32"/>
      <c r="I14514" s="32"/>
      <c r="J14514" s="32"/>
      <c r="K14514" s="32"/>
      <c r="L14514" s="32"/>
    </row>
    <row r="14515" spans="7:12" x14ac:dyDescent="0.2">
      <c r="G14515" s="32"/>
      <c r="H14515" s="32"/>
      <c r="I14515" s="32"/>
      <c r="J14515" s="32"/>
      <c r="K14515" s="32"/>
      <c r="L14515" s="32"/>
    </row>
    <row r="14516" spans="7:12" x14ac:dyDescent="0.2">
      <c r="G14516" s="32"/>
      <c r="H14516" s="32"/>
      <c r="I14516" s="32"/>
      <c r="J14516" s="32"/>
      <c r="K14516" s="32"/>
      <c r="L14516" s="32"/>
    </row>
    <row r="14517" spans="7:12" x14ac:dyDescent="0.2">
      <c r="G14517" s="32"/>
      <c r="H14517" s="32"/>
      <c r="I14517" s="32"/>
      <c r="J14517" s="32"/>
      <c r="K14517" s="32"/>
      <c r="L14517" s="32"/>
    </row>
    <row r="14518" spans="7:12" x14ac:dyDescent="0.2">
      <c r="G14518" s="32"/>
      <c r="H14518" s="32"/>
      <c r="I14518" s="32"/>
      <c r="J14518" s="32"/>
      <c r="K14518" s="32"/>
      <c r="L14518" s="32"/>
    </row>
    <row r="14519" spans="7:12" x14ac:dyDescent="0.2">
      <c r="G14519" s="32"/>
      <c r="H14519" s="32"/>
      <c r="I14519" s="32"/>
      <c r="J14519" s="32"/>
      <c r="K14519" s="32"/>
      <c r="L14519" s="32"/>
    </row>
    <row r="14520" spans="7:12" x14ac:dyDescent="0.2">
      <c r="G14520" s="32"/>
      <c r="H14520" s="32"/>
      <c r="I14520" s="32"/>
      <c r="J14520" s="32"/>
      <c r="K14520" s="32"/>
      <c r="L14520" s="32"/>
    </row>
    <row r="14521" spans="7:12" x14ac:dyDescent="0.2">
      <c r="G14521" s="32"/>
      <c r="H14521" s="32"/>
      <c r="I14521" s="32"/>
      <c r="J14521" s="32"/>
      <c r="K14521" s="32"/>
      <c r="L14521" s="32"/>
    </row>
    <row r="14522" spans="7:12" x14ac:dyDescent="0.2">
      <c r="G14522" s="32"/>
      <c r="H14522" s="32"/>
      <c r="I14522" s="32"/>
      <c r="J14522" s="32"/>
      <c r="K14522" s="32"/>
      <c r="L14522" s="32"/>
    </row>
    <row r="14523" spans="7:12" x14ac:dyDescent="0.2">
      <c r="G14523" s="32"/>
      <c r="H14523" s="32"/>
      <c r="I14523" s="32"/>
      <c r="J14523" s="32"/>
      <c r="K14523" s="32"/>
      <c r="L14523" s="32"/>
    </row>
    <row r="14524" spans="7:12" x14ac:dyDescent="0.2">
      <c r="G14524" s="32"/>
      <c r="H14524" s="32"/>
      <c r="I14524" s="32"/>
      <c r="J14524" s="32"/>
      <c r="K14524" s="32"/>
      <c r="L14524" s="32"/>
    </row>
    <row r="14525" spans="7:12" x14ac:dyDescent="0.2">
      <c r="G14525" s="32"/>
      <c r="H14525" s="32"/>
      <c r="I14525" s="32"/>
      <c r="J14525" s="32"/>
      <c r="K14525" s="32"/>
      <c r="L14525" s="32"/>
    </row>
    <row r="14526" spans="7:12" x14ac:dyDescent="0.2">
      <c r="G14526" s="32"/>
      <c r="H14526" s="32"/>
      <c r="I14526" s="32"/>
      <c r="J14526" s="32"/>
      <c r="K14526" s="32"/>
      <c r="L14526" s="32"/>
    </row>
    <row r="14527" spans="7:12" x14ac:dyDescent="0.2">
      <c r="G14527" s="32"/>
      <c r="H14527" s="32"/>
      <c r="I14527" s="32"/>
      <c r="J14527" s="32"/>
      <c r="K14527" s="32"/>
      <c r="L14527" s="32"/>
    </row>
    <row r="14528" spans="7:12" x14ac:dyDescent="0.2">
      <c r="G14528" s="32"/>
      <c r="H14528" s="32"/>
      <c r="I14528" s="32"/>
      <c r="J14528" s="32"/>
      <c r="K14528" s="32"/>
      <c r="L14528" s="32"/>
    </row>
    <row r="14529" spans="7:12" x14ac:dyDescent="0.2">
      <c r="G14529" s="32"/>
      <c r="H14529" s="32"/>
      <c r="I14529" s="32"/>
      <c r="J14529" s="32"/>
      <c r="K14529" s="32"/>
      <c r="L14529" s="32"/>
    </row>
    <row r="14530" spans="7:12" x14ac:dyDescent="0.2">
      <c r="G14530" s="32"/>
      <c r="H14530" s="32"/>
      <c r="I14530" s="32"/>
      <c r="J14530" s="32"/>
      <c r="K14530" s="32"/>
      <c r="L14530" s="32"/>
    </row>
    <row r="14531" spans="7:12" x14ac:dyDescent="0.2">
      <c r="G14531" s="32"/>
      <c r="H14531" s="32"/>
      <c r="I14531" s="32"/>
      <c r="J14531" s="32"/>
      <c r="K14531" s="32"/>
      <c r="L14531" s="32"/>
    </row>
    <row r="14532" spans="7:12" x14ac:dyDescent="0.2">
      <c r="G14532" s="32"/>
      <c r="H14532" s="32"/>
      <c r="I14532" s="32"/>
      <c r="J14532" s="32"/>
      <c r="K14532" s="32"/>
      <c r="L14532" s="32"/>
    </row>
    <row r="14533" spans="7:12" x14ac:dyDescent="0.2">
      <c r="G14533" s="32"/>
      <c r="H14533" s="32"/>
      <c r="I14533" s="32"/>
      <c r="J14533" s="32"/>
      <c r="K14533" s="32"/>
      <c r="L14533" s="32"/>
    </row>
    <row r="14534" spans="7:12" x14ac:dyDescent="0.2">
      <c r="G14534" s="32"/>
      <c r="H14534" s="32"/>
      <c r="I14534" s="32"/>
      <c r="J14534" s="32"/>
      <c r="K14534" s="32"/>
      <c r="L14534" s="32"/>
    </row>
    <row r="14535" spans="7:12" x14ac:dyDescent="0.2">
      <c r="G14535" s="32"/>
      <c r="H14535" s="32"/>
      <c r="I14535" s="32"/>
      <c r="J14535" s="32"/>
      <c r="K14535" s="32"/>
      <c r="L14535" s="32"/>
    </row>
    <row r="14536" spans="7:12" x14ac:dyDescent="0.2">
      <c r="G14536" s="32"/>
      <c r="H14536" s="32"/>
      <c r="I14536" s="32"/>
      <c r="J14536" s="32"/>
      <c r="K14536" s="32"/>
      <c r="L14536" s="32"/>
    </row>
    <row r="14537" spans="7:12" x14ac:dyDescent="0.2">
      <c r="G14537" s="32"/>
      <c r="H14537" s="32"/>
      <c r="I14537" s="32"/>
      <c r="J14537" s="32"/>
      <c r="K14537" s="32"/>
      <c r="L14537" s="32"/>
    </row>
    <row r="14538" spans="7:12" x14ac:dyDescent="0.2">
      <c r="G14538" s="32"/>
      <c r="H14538" s="32"/>
      <c r="I14538" s="32"/>
      <c r="J14538" s="32"/>
      <c r="K14538" s="32"/>
      <c r="L14538" s="32"/>
    </row>
    <row r="14539" spans="7:12" x14ac:dyDescent="0.2">
      <c r="G14539" s="32"/>
      <c r="H14539" s="32"/>
      <c r="I14539" s="32"/>
      <c r="J14539" s="32"/>
      <c r="K14539" s="32"/>
      <c r="L14539" s="32"/>
    </row>
    <row r="14540" spans="7:12" x14ac:dyDescent="0.2">
      <c r="G14540" s="32"/>
      <c r="H14540" s="32"/>
      <c r="I14540" s="32"/>
      <c r="J14540" s="32"/>
      <c r="K14540" s="32"/>
      <c r="L14540" s="32"/>
    </row>
    <row r="14541" spans="7:12" x14ac:dyDescent="0.2">
      <c r="G14541" s="32"/>
      <c r="H14541" s="32"/>
      <c r="I14541" s="32"/>
      <c r="J14541" s="32"/>
      <c r="K14541" s="32"/>
      <c r="L14541" s="32"/>
    </row>
    <row r="14542" spans="7:12" x14ac:dyDescent="0.2">
      <c r="G14542" s="32"/>
      <c r="H14542" s="32"/>
      <c r="I14542" s="32"/>
      <c r="J14542" s="32"/>
      <c r="K14542" s="32"/>
      <c r="L14542" s="32"/>
    </row>
    <row r="14543" spans="7:12" x14ac:dyDescent="0.2">
      <c r="G14543" s="32"/>
      <c r="H14543" s="32"/>
      <c r="I14543" s="32"/>
      <c r="J14543" s="32"/>
      <c r="K14543" s="32"/>
      <c r="L14543" s="32"/>
    </row>
    <row r="14544" spans="7:12" x14ac:dyDescent="0.2">
      <c r="G14544" s="32"/>
      <c r="H14544" s="32"/>
      <c r="I14544" s="32"/>
      <c r="J14544" s="32"/>
      <c r="K14544" s="32"/>
      <c r="L14544" s="32"/>
    </row>
    <row r="14545" spans="7:12" x14ac:dyDescent="0.2">
      <c r="G14545" s="32"/>
      <c r="H14545" s="32"/>
      <c r="I14545" s="32"/>
      <c r="J14545" s="32"/>
      <c r="K14545" s="32"/>
      <c r="L14545" s="32"/>
    </row>
    <row r="14546" spans="7:12" x14ac:dyDescent="0.2">
      <c r="G14546" s="32"/>
      <c r="H14546" s="32"/>
      <c r="I14546" s="32"/>
      <c r="J14546" s="32"/>
      <c r="K14546" s="32"/>
      <c r="L14546" s="32"/>
    </row>
    <row r="14547" spans="7:12" x14ac:dyDescent="0.2">
      <c r="G14547" s="32"/>
      <c r="H14547" s="32"/>
      <c r="I14547" s="32"/>
      <c r="J14547" s="32"/>
      <c r="K14547" s="32"/>
      <c r="L14547" s="32"/>
    </row>
    <row r="14548" spans="7:12" x14ac:dyDescent="0.2">
      <c r="G14548" s="32"/>
      <c r="H14548" s="32"/>
      <c r="I14548" s="32"/>
      <c r="J14548" s="32"/>
      <c r="K14548" s="32"/>
      <c r="L14548" s="32"/>
    </row>
    <row r="14549" spans="7:12" x14ac:dyDescent="0.2">
      <c r="G14549" s="32"/>
      <c r="H14549" s="32"/>
      <c r="I14549" s="32"/>
      <c r="J14549" s="32"/>
      <c r="K14549" s="32"/>
      <c r="L14549" s="32"/>
    </row>
    <row r="14550" spans="7:12" x14ac:dyDescent="0.2">
      <c r="G14550" s="32"/>
      <c r="H14550" s="32"/>
      <c r="I14550" s="32"/>
      <c r="J14550" s="32"/>
      <c r="K14550" s="32"/>
      <c r="L14550" s="32"/>
    </row>
    <row r="14551" spans="7:12" x14ac:dyDescent="0.2">
      <c r="G14551" s="32"/>
      <c r="H14551" s="32"/>
      <c r="I14551" s="32"/>
      <c r="J14551" s="32"/>
      <c r="K14551" s="32"/>
      <c r="L14551" s="32"/>
    </row>
    <row r="14552" spans="7:12" x14ac:dyDescent="0.2">
      <c r="G14552" s="32"/>
      <c r="H14552" s="32"/>
      <c r="I14552" s="32"/>
      <c r="J14552" s="32"/>
      <c r="K14552" s="32"/>
      <c r="L14552" s="32"/>
    </row>
    <row r="14553" spans="7:12" x14ac:dyDescent="0.2">
      <c r="G14553" s="32"/>
      <c r="H14553" s="32"/>
      <c r="I14553" s="32"/>
      <c r="J14553" s="32"/>
      <c r="K14553" s="32"/>
      <c r="L14553" s="32"/>
    </row>
    <row r="14554" spans="7:12" x14ac:dyDescent="0.2">
      <c r="G14554" s="32"/>
      <c r="H14554" s="32"/>
      <c r="I14554" s="32"/>
      <c r="J14554" s="32"/>
      <c r="K14554" s="32"/>
      <c r="L14554" s="32"/>
    </row>
    <row r="14555" spans="7:12" x14ac:dyDescent="0.2">
      <c r="G14555" s="32"/>
      <c r="H14555" s="32"/>
      <c r="I14555" s="32"/>
      <c r="J14555" s="32"/>
      <c r="K14555" s="32"/>
      <c r="L14555" s="32"/>
    </row>
    <row r="14556" spans="7:12" x14ac:dyDescent="0.2">
      <c r="G14556" s="32"/>
      <c r="H14556" s="32"/>
      <c r="I14556" s="32"/>
      <c r="J14556" s="32"/>
      <c r="K14556" s="32"/>
      <c r="L14556" s="32"/>
    </row>
    <row r="14557" spans="7:12" x14ac:dyDescent="0.2">
      <c r="G14557" s="32"/>
      <c r="H14557" s="32"/>
      <c r="I14557" s="32"/>
      <c r="J14557" s="32"/>
      <c r="K14557" s="32"/>
      <c r="L14557" s="32"/>
    </row>
    <row r="14558" spans="7:12" x14ac:dyDescent="0.2">
      <c r="G14558" s="32"/>
      <c r="H14558" s="32"/>
      <c r="I14558" s="32"/>
      <c r="J14558" s="32"/>
      <c r="K14558" s="32"/>
      <c r="L14558" s="32"/>
    </row>
    <row r="14559" spans="7:12" x14ac:dyDescent="0.2">
      <c r="G14559" s="32"/>
      <c r="H14559" s="32"/>
      <c r="I14559" s="32"/>
      <c r="J14559" s="32"/>
      <c r="K14559" s="32"/>
      <c r="L14559" s="32"/>
    </row>
    <row r="14560" spans="7:12" x14ac:dyDescent="0.2">
      <c r="G14560" s="32"/>
      <c r="H14560" s="32"/>
      <c r="I14560" s="32"/>
      <c r="J14560" s="32"/>
      <c r="K14560" s="32"/>
      <c r="L14560" s="32"/>
    </row>
    <row r="14561" spans="7:12" x14ac:dyDescent="0.2">
      <c r="G14561" s="32"/>
      <c r="H14561" s="32"/>
      <c r="I14561" s="32"/>
      <c r="J14561" s="32"/>
      <c r="K14561" s="32"/>
      <c r="L14561" s="32"/>
    </row>
    <row r="14562" spans="7:12" x14ac:dyDescent="0.2">
      <c r="G14562" s="32"/>
      <c r="H14562" s="32"/>
      <c r="I14562" s="32"/>
      <c r="J14562" s="32"/>
      <c r="K14562" s="32"/>
      <c r="L14562" s="32"/>
    </row>
    <row r="14563" spans="7:12" x14ac:dyDescent="0.2">
      <c r="G14563" s="32"/>
      <c r="H14563" s="32"/>
      <c r="I14563" s="32"/>
      <c r="J14563" s="32"/>
      <c r="K14563" s="32"/>
      <c r="L14563" s="32"/>
    </row>
    <row r="14564" spans="7:12" x14ac:dyDescent="0.2">
      <c r="G14564" s="32"/>
      <c r="H14564" s="32"/>
      <c r="I14564" s="32"/>
      <c r="J14564" s="32"/>
      <c r="K14564" s="32"/>
      <c r="L14564" s="32"/>
    </row>
    <row r="14565" spans="7:12" x14ac:dyDescent="0.2">
      <c r="G14565" s="32"/>
      <c r="H14565" s="32"/>
      <c r="I14565" s="32"/>
      <c r="J14565" s="32"/>
      <c r="K14565" s="32"/>
      <c r="L14565" s="32"/>
    </row>
    <row r="14566" spans="7:12" x14ac:dyDescent="0.2">
      <c r="G14566" s="32"/>
      <c r="H14566" s="32"/>
      <c r="I14566" s="32"/>
      <c r="J14566" s="32"/>
      <c r="K14566" s="32"/>
      <c r="L14566" s="32"/>
    </row>
    <row r="14567" spans="7:12" x14ac:dyDescent="0.2">
      <c r="G14567" s="32"/>
      <c r="H14567" s="32"/>
      <c r="I14567" s="32"/>
      <c r="J14567" s="32"/>
      <c r="K14567" s="32"/>
      <c r="L14567" s="32"/>
    </row>
    <row r="14568" spans="7:12" x14ac:dyDescent="0.2">
      <c r="G14568" s="32"/>
      <c r="H14568" s="32"/>
      <c r="I14568" s="32"/>
      <c r="J14568" s="32"/>
      <c r="K14568" s="32"/>
      <c r="L14568" s="32"/>
    </row>
    <row r="14569" spans="7:12" x14ac:dyDescent="0.2">
      <c r="G14569" s="32"/>
      <c r="H14569" s="32"/>
      <c r="I14569" s="32"/>
      <c r="J14569" s="32"/>
      <c r="K14569" s="32"/>
      <c r="L14569" s="32"/>
    </row>
    <row r="14570" spans="7:12" x14ac:dyDescent="0.2">
      <c r="G14570" s="32"/>
      <c r="H14570" s="32"/>
      <c r="I14570" s="32"/>
      <c r="J14570" s="32"/>
      <c r="K14570" s="32"/>
      <c r="L14570" s="32"/>
    </row>
    <row r="14571" spans="7:12" x14ac:dyDescent="0.2">
      <c r="G14571" s="32"/>
      <c r="H14571" s="32"/>
      <c r="I14571" s="32"/>
      <c r="J14571" s="32"/>
      <c r="K14571" s="32"/>
      <c r="L14571" s="32"/>
    </row>
    <row r="14572" spans="7:12" x14ac:dyDescent="0.2">
      <c r="G14572" s="32"/>
      <c r="H14572" s="32"/>
      <c r="I14572" s="32"/>
      <c r="J14572" s="32"/>
      <c r="K14572" s="32"/>
      <c r="L14572" s="32"/>
    </row>
    <row r="14573" spans="7:12" x14ac:dyDescent="0.2">
      <c r="G14573" s="32"/>
      <c r="H14573" s="32"/>
      <c r="I14573" s="32"/>
      <c r="J14573" s="32"/>
      <c r="K14573" s="32"/>
      <c r="L14573" s="32"/>
    </row>
    <row r="14574" spans="7:12" x14ac:dyDescent="0.2">
      <c r="G14574" s="32"/>
      <c r="H14574" s="32"/>
      <c r="I14574" s="32"/>
      <c r="J14574" s="32"/>
      <c r="K14574" s="32"/>
      <c r="L14574" s="32"/>
    </row>
    <row r="14575" spans="7:12" x14ac:dyDescent="0.2">
      <c r="G14575" s="32"/>
      <c r="H14575" s="32"/>
      <c r="I14575" s="32"/>
      <c r="J14575" s="32"/>
      <c r="K14575" s="32"/>
      <c r="L14575" s="32"/>
    </row>
    <row r="14576" spans="7:12" x14ac:dyDescent="0.2">
      <c r="G14576" s="32"/>
      <c r="H14576" s="32"/>
      <c r="I14576" s="32"/>
      <c r="J14576" s="32"/>
      <c r="K14576" s="32"/>
      <c r="L14576" s="32"/>
    </row>
    <row r="14577" spans="7:12" x14ac:dyDescent="0.2">
      <c r="G14577" s="32"/>
      <c r="H14577" s="32"/>
      <c r="I14577" s="32"/>
      <c r="J14577" s="32"/>
      <c r="K14577" s="32"/>
      <c r="L14577" s="32"/>
    </row>
    <row r="14578" spans="7:12" x14ac:dyDescent="0.2">
      <c r="G14578" s="32"/>
      <c r="H14578" s="32"/>
      <c r="I14578" s="32"/>
      <c r="J14578" s="32"/>
      <c r="K14578" s="32"/>
      <c r="L14578" s="32"/>
    </row>
    <row r="14579" spans="7:12" x14ac:dyDescent="0.2">
      <c r="G14579" s="32"/>
      <c r="H14579" s="32"/>
      <c r="I14579" s="32"/>
      <c r="J14579" s="32"/>
      <c r="K14579" s="32"/>
      <c r="L14579" s="32"/>
    </row>
    <row r="14580" spans="7:12" x14ac:dyDescent="0.2">
      <c r="G14580" s="32"/>
      <c r="H14580" s="32"/>
      <c r="I14580" s="32"/>
      <c r="J14580" s="32"/>
      <c r="K14580" s="32"/>
      <c r="L14580" s="32"/>
    </row>
    <row r="14581" spans="7:12" x14ac:dyDescent="0.2">
      <c r="G14581" s="32"/>
      <c r="H14581" s="32"/>
      <c r="I14581" s="32"/>
      <c r="J14581" s="32"/>
      <c r="K14581" s="32"/>
      <c r="L14581" s="32"/>
    </row>
    <row r="14582" spans="7:12" x14ac:dyDescent="0.2">
      <c r="G14582" s="32"/>
      <c r="H14582" s="32"/>
      <c r="I14582" s="32"/>
      <c r="J14582" s="32"/>
      <c r="K14582" s="32"/>
      <c r="L14582" s="32"/>
    </row>
    <row r="14583" spans="7:12" x14ac:dyDescent="0.2">
      <c r="G14583" s="32"/>
      <c r="H14583" s="32"/>
      <c r="I14583" s="32"/>
      <c r="J14583" s="32"/>
      <c r="K14583" s="32"/>
      <c r="L14583" s="32"/>
    </row>
    <row r="14584" spans="7:12" x14ac:dyDescent="0.2">
      <c r="G14584" s="32"/>
      <c r="H14584" s="32"/>
      <c r="I14584" s="32"/>
      <c r="J14584" s="32"/>
      <c r="K14584" s="32"/>
      <c r="L14584" s="32"/>
    </row>
    <row r="14585" spans="7:12" x14ac:dyDescent="0.2">
      <c r="G14585" s="32"/>
      <c r="H14585" s="32"/>
      <c r="I14585" s="32"/>
      <c r="J14585" s="32"/>
      <c r="K14585" s="32"/>
      <c r="L14585" s="32"/>
    </row>
    <row r="14586" spans="7:12" x14ac:dyDescent="0.2">
      <c r="G14586" s="32"/>
      <c r="H14586" s="32"/>
      <c r="I14586" s="32"/>
      <c r="J14586" s="32"/>
      <c r="K14586" s="32"/>
      <c r="L14586" s="32"/>
    </row>
    <row r="14587" spans="7:12" x14ac:dyDescent="0.2">
      <c r="G14587" s="32"/>
      <c r="H14587" s="32"/>
      <c r="I14587" s="32"/>
      <c r="J14587" s="32"/>
      <c r="K14587" s="32"/>
      <c r="L14587" s="32"/>
    </row>
    <row r="14588" spans="7:12" x14ac:dyDescent="0.2">
      <c r="G14588" s="32"/>
      <c r="H14588" s="32"/>
      <c r="I14588" s="32"/>
      <c r="J14588" s="32"/>
      <c r="K14588" s="32"/>
      <c r="L14588" s="32"/>
    </row>
    <row r="14589" spans="7:12" x14ac:dyDescent="0.2">
      <c r="G14589" s="32"/>
      <c r="H14589" s="32"/>
      <c r="I14589" s="32"/>
      <c r="J14589" s="32"/>
      <c r="K14589" s="32"/>
      <c r="L14589" s="32"/>
    </row>
    <row r="14590" spans="7:12" x14ac:dyDescent="0.2">
      <c r="G14590" s="32"/>
      <c r="H14590" s="32"/>
      <c r="I14590" s="32"/>
      <c r="J14590" s="32"/>
      <c r="K14590" s="32"/>
      <c r="L14590" s="32"/>
    </row>
    <row r="14591" spans="7:12" x14ac:dyDescent="0.2">
      <c r="G14591" s="32"/>
      <c r="H14591" s="32"/>
      <c r="I14591" s="32"/>
      <c r="J14591" s="32"/>
      <c r="K14591" s="32"/>
      <c r="L14591" s="32"/>
    </row>
    <row r="14592" spans="7:12" x14ac:dyDescent="0.2">
      <c r="G14592" s="32"/>
      <c r="H14592" s="32"/>
      <c r="I14592" s="32"/>
      <c r="J14592" s="32"/>
      <c r="K14592" s="32"/>
      <c r="L14592" s="32"/>
    </row>
    <row r="14593" spans="7:12" x14ac:dyDescent="0.2">
      <c r="G14593" s="32"/>
      <c r="H14593" s="32"/>
      <c r="I14593" s="32"/>
      <c r="J14593" s="32"/>
      <c r="K14593" s="32"/>
      <c r="L14593" s="32"/>
    </row>
    <row r="14594" spans="7:12" x14ac:dyDescent="0.2">
      <c r="G14594" s="32"/>
      <c r="H14594" s="32"/>
      <c r="I14594" s="32"/>
      <c r="J14594" s="32"/>
      <c r="K14594" s="32"/>
      <c r="L14594" s="32"/>
    </row>
    <row r="14595" spans="7:12" x14ac:dyDescent="0.2">
      <c r="G14595" s="32"/>
      <c r="H14595" s="32"/>
      <c r="I14595" s="32"/>
      <c r="J14595" s="32"/>
      <c r="K14595" s="32"/>
      <c r="L14595" s="32"/>
    </row>
    <row r="14596" spans="7:12" x14ac:dyDescent="0.2">
      <c r="G14596" s="32"/>
      <c r="H14596" s="32"/>
      <c r="I14596" s="32"/>
      <c r="J14596" s="32"/>
      <c r="K14596" s="32"/>
      <c r="L14596" s="32"/>
    </row>
    <row r="14597" spans="7:12" x14ac:dyDescent="0.2">
      <c r="G14597" s="32"/>
      <c r="H14597" s="32"/>
      <c r="I14597" s="32"/>
      <c r="J14597" s="32"/>
      <c r="K14597" s="32"/>
      <c r="L14597" s="32"/>
    </row>
    <row r="14598" spans="7:12" x14ac:dyDescent="0.2">
      <c r="G14598" s="32"/>
      <c r="H14598" s="32"/>
      <c r="I14598" s="32"/>
      <c r="J14598" s="32"/>
      <c r="K14598" s="32"/>
      <c r="L14598" s="32"/>
    </row>
    <row r="14599" spans="7:12" x14ac:dyDescent="0.2">
      <c r="G14599" s="32"/>
      <c r="H14599" s="32"/>
      <c r="I14599" s="32"/>
      <c r="J14599" s="32"/>
      <c r="K14599" s="32"/>
      <c r="L14599" s="32"/>
    </row>
    <row r="14600" spans="7:12" x14ac:dyDescent="0.2">
      <c r="G14600" s="32"/>
      <c r="H14600" s="32"/>
      <c r="I14600" s="32"/>
      <c r="J14600" s="32"/>
      <c r="K14600" s="32"/>
      <c r="L14600" s="32"/>
    </row>
    <row r="14601" spans="7:12" x14ac:dyDescent="0.2">
      <c r="G14601" s="32"/>
      <c r="H14601" s="32"/>
      <c r="I14601" s="32"/>
      <c r="J14601" s="32"/>
      <c r="K14601" s="32"/>
      <c r="L14601" s="32"/>
    </row>
    <row r="14602" spans="7:12" x14ac:dyDescent="0.2">
      <c r="G14602" s="32"/>
      <c r="H14602" s="32"/>
      <c r="I14602" s="32"/>
      <c r="J14602" s="32"/>
      <c r="K14602" s="32"/>
      <c r="L14602" s="32"/>
    </row>
    <row r="14603" spans="7:12" x14ac:dyDescent="0.2">
      <c r="G14603" s="32"/>
      <c r="H14603" s="32"/>
      <c r="I14603" s="32"/>
      <c r="J14603" s="32"/>
      <c r="K14603" s="32"/>
      <c r="L14603" s="32"/>
    </row>
    <row r="14604" spans="7:12" x14ac:dyDescent="0.2">
      <c r="G14604" s="32"/>
      <c r="H14604" s="32"/>
      <c r="I14604" s="32"/>
      <c r="J14604" s="32"/>
      <c r="K14604" s="32"/>
      <c r="L14604" s="32"/>
    </row>
    <row r="14605" spans="7:12" x14ac:dyDescent="0.2">
      <c r="G14605" s="32"/>
      <c r="H14605" s="32"/>
      <c r="I14605" s="32"/>
      <c r="J14605" s="32"/>
      <c r="K14605" s="32"/>
      <c r="L14605" s="32"/>
    </row>
    <row r="14606" spans="7:12" x14ac:dyDescent="0.2">
      <c r="G14606" s="32"/>
      <c r="H14606" s="32"/>
      <c r="I14606" s="32"/>
      <c r="J14606" s="32"/>
      <c r="K14606" s="32"/>
      <c r="L14606" s="32"/>
    </row>
    <row r="14607" spans="7:12" x14ac:dyDescent="0.2">
      <c r="G14607" s="32"/>
      <c r="H14607" s="32"/>
      <c r="I14607" s="32"/>
      <c r="J14607" s="32"/>
      <c r="K14607" s="32"/>
      <c r="L14607" s="32"/>
    </row>
    <row r="14608" spans="7:12" x14ac:dyDescent="0.2">
      <c r="G14608" s="32"/>
      <c r="H14608" s="32"/>
      <c r="I14608" s="32"/>
      <c r="J14608" s="32"/>
      <c r="K14608" s="32"/>
      <c r="L14608" s="32"/>
    </row>
    <row r="14609" spans="7:12" x14ac:dyDescent="0.2">
      <c r="G14609" s="32"/>
      <c r="H14609" s="32"/>
      <c r="I14609" s="32"/>
      <c r="J14609" s="32"/>
      <c r="K14609" s="32"/>
      <c r="L14609" s="32"/>
    </row>
    <row r="14610" spans="7:12" x14ac:dyDescent="0.2">
      <c r="G14610" s="32"/>
      <c r="H14610" s="32"/>
      <c r="I14610" s="32"/>
      <c r="J14610" s="32"/>
      <c r="K14610" s="32"/>
      <c r="L14610" s="32"/>
    </row>
    <row r="14611" spans="7:12" x14ac:dyDescent="0.2">
      <c r="G14611" s="32"/>
      <c r="H14611" s="32"/>
      <c r="I14611" s="32"/>
      <c r="J14611" s="32"/>
      <c r="K14611" s="32"/>
      <c r="L14611" s="32"/>
    </row>
    <row r="14612" spans="7:12" x14ac:dyDescent="0.2">
      <c r="G14612" s="32"/>
      <c r="H14612" s="32"/>
      <c r="I14612" s="32"/>
      <c r="J14612" s="32"/>
      <c r="K14612" s="32"/>
      <c r="L14612" s="32"/>
    </row>
    <row r="14613" spans="7:12" x14ac:dyDescent="0.2">
      <c r="G14613" s="32"/>
      <c r="H14613" s="32"/>
      <c r="I14613" s="32"/>
      <c r="J14613" s="32"/>
      <c r="K14613" s="32"/>
      <c r="L14613" s="32"/>
    </row>
    <row r="14614" spans="7:12" x14ac:dyDescent="0.2">
      <c r="G14614" s="32"/>
      <c r="H14614" s="32"/>
      <c r="I14614" s="32"/>
      <c r="J14614" s="32"/>
      <c r="K14614" s="32"/>
      <c r="L14614" s="32"/>
    </row>
    <row r="14615" spans="7:12" x14ac:dyDescent="0.2">
      <c r="G14615" s="32"/>
      <c r="H14615" s="32"/>
      <c r="I14615" s="32"/>
      <c r="J14615" s="32"/>
      <c r="K14615" s="32"/>
      <c r="L14615" s="32"/>
    </row>
    <row r="14616" spans="7:12" x14ac:dyDescent="0.2">
      <c r="G14616" s="32"/>
      <c r="H14616" s="32"/>
      <c r="I14616" s="32"/>
      <c r="J14616" s="32"/>
      <c r="K14616" s="32"/>
      <c r="L14616" s="32"/>
    </row>
    <row r="14617" spans="7:12" x14ac:dyDescent="0.2">
      <c r="G14617" s="32"/>
      <c r="H14617" s="32"/>
      <c r="I14617" s="32"/>
      <c r="J14617" s="32"/>
      <c r="K14617" s="32"/>
      <c r="L14617" s="32"/>
    </row>
    <row r="14618" spans="7:12" x14ac:dyDescent="0.2">
      <c r="G14618" s="32"/>
      <c r="H14618" s="32"/>
      <c r="I14618" s="32"/>
      <c r="J14618" s="32"/>
      <c r="K14618" s="32"/>
      <c r="L14618" s="32"/>
    </row>
    <row r="14619" spans="7:12" x14ac:dyDescent="0.2">
      <c r="G14619" s="32"/>
      <c r="H14619" s="32"/>
      <c r="I14619" s="32"/>
      <c r="J14619" s="32"/>
      <c r="K14619" s="32"/>
      <c r="L14619" s="32"/>
    </row>
    <row r="14620" spans="7:12" x14ac:dyDescent="0.2">
      <c r="G14620" s="32"/>
      <c r="H14620" s="32"/>
      <c r="I14620" s="32"/>
      <c r="J14620" s="32"/>
      <c r="K14620" s="32"/>
      <c r="L14620" s="32"/>
    </row>
    <row r="14621" spans="7:12" x14ac:dyDescent="0.2">
      <c r="G14621" s="32"/>
      <c r="H14621" s="32"/>
      <c r="I14621" s="32"/>
      <c r="J14621" s="32"/>
      <c r="K14621" s="32"/>
      <c r="L14621" s="32"/>
    </row>
    <row r="14622" spans="7:12" x14ac:dyDescent="0.2">
      <c r="G14622" s="32"/>
      <c r="H14622" s="32"/>
      <c r="I14622" s="32"/>
      <c r="J14622" s="32"/>
      <c r="K14622" s="32"/>
      <c r="L14622" s="32"/>
    </row>
    <row r="14623" spans="7:12" x14ac:dyDescent="0.2">
      <c r="G14623" s="32"/>
      <c r="H14623" s="32"/>
      <c r="I14623" s="32"/>
      <c r="J14623" s="32"/>
      <c r="K14623" s="32"/>
      <c r="L14623" s="32"/>
    </row>
    <row r="14624" spans="7:12" x14ac:dyDescent="0.2">
      <c r="G14624" s="32"/>
      <c r="H14624" s="32"/>
      <c r="I14624" s="32"/>
      <c r="J14624" s="32"/>
      <c r="K14624" s="32"/>
      <c r="L14624" s="32"/>
    </row>
    <row r="14625" spans="7:12" x14ac:dyDescent="0.2">
      <c r="G14625" s="32"/>
      <c r="H14625" s="32"/>
      <c r="I14625" s="32"/>
      <c r="J14625" s="32"/>
      <c r="K14625" s="32"/>
      <c r="L14625" s="32"/>
    </row>
    <row r="14626" spans="7:12" x14ac:dyDescent="0.2">
      <c r="G14626" s="32"/>
      <c r="H14626" s="32"/>
      <c r="I14626" s="32"/>
      <c r="J14626" s="32"/>
      <c r="K14626" s="32"/>
      <c r="L14626" s="32"/>
    </row>
    <row r="14627" spans="7:12" x14ac:dyDescent="0.2">
      <c r="G14627" s="32"/>
      <c r="H14627" s="32"/>
      <c r="I14627" s="32"/>
      <c r="J14627" s="32"/>
      <c r="K14627" s="32"/>
      <c r="L14627" s="32"/>
    </row>
    <row r="14628" spans="7:12" x14ac:dyDescent="0.2">
      <c r="G14628" s="32"/>
      <c r="H14628" s="32"/>
      <c r="I14628" s="32"/>
      <c r="J14628" s="32"/>
      <c r="K14628" s="32"/>
      <c r="L14628" s="32"/>
    </row>
    <row r="14629" spans="7:12" x14ac:dyDescent="0.2">
      <c r="G14629" s="32"/>
      <c r="H14629" s="32"/>
      <c r="I14629" s="32"/>
      <c r="J14629" s="32"/>
      <c r="K14629" s="32"/>
      <c r="L14629" s="32"/>
    </row>
    <row r="14630" spans="7:12" x14ac:dyDescent="0.2">
      <c r="G14630" s="32"/>
      <c r="H14630" s="32"/>
      <c r="I14630" s="32"/>
      <c r="J14630" s="32"/>
      <c r="K14630" s="32"/>
      <c r="L14630" s="32"/>
    </row>
    <row r="14631" spans="7:12" x14ac:dyDescent="0.2">
      <c r="G14631" s="32"/>
      <c r="H14631" s="32"/>
      <c r="I14631" s="32"/>
      <c r="J14631" s="32"/>
      <c r="K14631" s="32"/>
      <c r="L14631" s="32"/>
    </row>
    <row r="14632" spans="7:12" x14ac:dyDescent="0.2">
      <c r="G14632" s="32"/>
      <c r="H14632" s="32"/>
      <c r="I14632" s="32"/>
      <c r="J14632" s="32"/>
      <c r="K14632" s="32"/>
      <c r="L14632" s="32"/>
    </row>
    <row r="14633" spans="7:12" x14ac:dyDescent="0.2">
      <c r="G14633" s="32"/>
      <c r="H14633" s="32"/>
      <c r="I14633" s="32"/>
      <c r="J14633" s="32"/>
      <c r="K14633" s="32"/>
      <c r="L14633" s="32"/>
    </row>
    <row r="14634" spans="7:12" x14ac:dyDescent="0.2">
      <c r="G14634" s="32"/>
      <c r="H14634" s="32"/>
      <c r="I14634" s="32"/>
      <c r="J14634" s="32"/>
      <c r="K14634" s="32"/>
      <c r="L14634" s="32"/>
    </row>
    <row r="14635" spans="7:12" x14ac:dyDescent="0.2">
      <c r="G14635" s="32"/>
      <c r="H14635" s="32"/>
      <c r="I14635" s="32"/>
      <c r="J14635" s="32"/>
      <c r="K14635" s="32"/>
      <c r="L14635" s="32"/>
    </row>
    <row r="14636" spans="7:12" x14ac:dyDescent="0.2">
      <c r="G14636" s="32"/>
      <c r="H14636" s="32"/>
      <c r="I14636" s="32"/>
      <c r="J14636" s="32"/>
      <c r="K14636" s="32"/>
      <c r="L14636" s="32"/>
    </row>
    <row r="14637" spans="7:12" x14ac:dyDescent="0.2">
      <c r="G14637" s="32"/>
      <c r="H14637" s="32"/>
      <c r="I14637" s="32"/>
      <c r="J14637" s="32"/>
      <c r="K14637" s="32"/>
      <c r="L14637" s="32"/>
    </row>
    <row r="14638" spans="7:12" x14ac:dyDescent="0.2">
      <c r="G14638" s="32"/>
      <c r="H14638" s="32"/>
      <c r="I14638" s="32"/>
      <c r="J14638" s="32"/>
      <c r="K14638" s="32"/>
      <c r="L14638" s="32"/>
    </row>
    <row r="14639" spans="7:12" x14ac:dyDescent="0.2">
      <c r="G14639" s="32"/>
      <c r="H14639" s="32"/>
      <c r="I14639" s="32"/>
      <c r="J14639" s="32"/>
      <c r="K14639" s="32"/>
      <c r="L14639" s="32"/>
    </row>
    <row r="14640" spans="7:12" x14ac:dyDescent="0.2">
      <c r="G14640" s="32"/>
      <c r="H14640" s="32"/>
      <c r="I14640" s="32"/>
      <c r="J14640" s="32"/>
      <c r="K14640" s="32"/>
      <c r="L14640" s="32"/>
    </row>
    <row r="14641" spans="7:12" x14ac:dyDescent="0.2">
      <c r="G14641" s="32"/>
      <c r="H14641" s="32"/>
      <c r="I14641" s="32"/>
      <c r="J14641" s="32"/>
      <c r="K14641" s="32"/>
      <c r="L14641" s="32"/>
    </row>
    <row r="14642" spans="7:12" x14ac:dyDescent="0.2">
      <c r="G14642" s="32"/>
      <c r="H14642" s="32"/>
      <c r="I14642" s="32"/>
      <c r="J14642" s="32"/>
      <c r="K14642" s="32"/>
      <c r="L14642" s="32"/>
    </row>
    <row r="14643" spans="7:12" x14ac:dyDescent="0.2">
      <c r="G14643" s="32"/>
      <c r="H14643" s="32"/>
      <c r="I14643" s="32"/>
      <c r="J14643" s="32"/>
      <c r="K14643" s="32"/>
      <c r="L14643" s="32"/>
    </row>
    <row r="14644" spans="7:12" x14ac:dyDescent="0.2">
      <c r="G14644" s="32"/>
      <c r="H14644" s="32"/>
      <c r="I14644" s="32"/>
      <c r="J14644" s="32"/>
      <c r="K14644" s="32"/>
      <c r="L14644" s="32"/>
    </row>
    <row r="14645" spans="7:12" x14ac:dyDescent="0.2">
      <c r="G14645" s="32"/>
      <c r="H14645" s="32"/>
      <c r="I14645" s="32"/>
      <c r="J14645" s="32"/>
      <c r="K14645" s="32"/>
      <c r="L14645" s="32"/>
    </row>
    <row r="14646" spans="7:12" x14ac:dyDescent="0.2">
      <c r="G14646" s="32"/>
      <c r="H14646" s="32"/>
      <c r="I14646" s="32"/>
      <c r="J14646" s="32"/>
      <c r="K14646" s="32"/>
      <c r="L14646" s="32"/>
    </row>
    <row r="14647" spans="7:12" x14ac:dyDescent="0.2">
      <c r="G14647" s="32"/>
      <c r="H14647" s="32"/>
      <c r="I14647" s="32"/>
      <c r="J14647" s="32"/>
      <c r="K14647" s="32"/>
      <c r="L14647" s="32"/>
    </row>
    <row r="14648" spans="7:12" x14ac:dyDescent="0.2">
      <c r="G14648" s="32"/>
      <c r="H14648" s="32"/>
      <c r="I14648" s="32"/>
      <c r="J14648" s="32"/>
      <c r="K14648" s="32"/>
      <c r="L14648" s="32"/>
    </row>
    <row r="14649" spans="7:12" x14ac:dyDescent="0.2">
      <c r="G14649" s="32"/>
      <c r="H14649" s="32"/>
      <c r="I14649" s="32"/>
      <c r="J14649" s="32"/>
      <c r="K14649" s="32"/>
      <c r="L14649" s="32"/>
    </row>
    <row r="14650" spans="7:12" x14ac:dyDescent="0.2">
      <c r="G14650" s="32"/>
      <c r="H14650" s="32"/>
      <c r="I14650" s="32"/>
      <c r="J14650" s="32"/>
      <c r="K14650" s="32"/>
      <c r="L14650" s="32"/>
    </row>
    <row r="14651" spans="7:12" x14ac:dyDescent="0.2">
      <c r="G14651" s="32"/>
      <c r="H14651" s="32"/>
      <c r="I14651" s="32"/>
      <c r="J14651" s="32"/>
      <c r="K14651" s="32"/>
      <c r="L14651" s="32"/>
    </row>
    <row r="14652" spans="7:12" x14ac:dyDescent="0.2">
      <c r="G14652" s="32"/>
      <c r="H14652" s="32"/>
      <c r="I14652" s="32"/>
      <c r="J14652" s="32"/>
      <c r="K14652" s="32"/>
      <c r="L14652" s="32"/>
    </row>
    <row r="14653" spans="7:12" x14ac:dyDescent="0.2">
      <c r="G14653" s="32"/>
      <c r="H14653" s="32"/>
      <c r="I14653" s="32"/>
      <c r="J14653" s="32"/>
      <c r="K14653" s="32"/>
      <c r="L14653" s="32"/>
    </row>
    <row r="14654" spans="7:12" x14ac:dyDescent="0.2">
      <c r="G14654" s="32"/>
      <c r="H14654" s="32"/>
      <c r="I14654" s="32"/>
      <c r="J14654" s="32"/>
      <c r="K14654" s="32"/>
      <c r="L14654" s="32"/>
    </row>
    <row r="14655" spans="7:12" x14ac:dyDescent="0.2">
      <c r="G14655" s="32"/>
      <c r="H14655" s="32"/>
      <c r="I14655" s="32"/>
      <c r="J14655" s="32"/>
      <c r="K14655" s="32"/>
      <c r="L14655" s="32"/>
    </row>
    <row r="14656" spans="7:12" x14ac:dyDescent="0.2">
      <c r="G14656" s="32"/>
      <c r="H14656" s="32"/>
      <c r="I14656" s="32"/>
      <c r="J14656" s="32"/>
      <c r="K14656" s="32"/>
      <c r="L14656" s="32"/>
    </row>
    <row r="14657" spans="7:12" x14ac:dyDescent="0.2">
      <c r="G14657" s="32"/>
      <c r="H14657" s="32"/>
      <c r="I14657" s="32"/>
      <c r="J14657" s="32"/>
      <c r="K14657" s="32"/>
      <c r="L14657" s="32"/>
    </row>
    <row r="14658" spans="7:12" x14ac:dyDescent="0.2">
      <c r="G14658" s="32"/>
      <c r="H14658" s="32"/>
      <c r="I14658" s="32"/>
      <c r="J14658" s="32"/>
      <c r="K14658" s="32"/>
      <c r="L14658" s="32"/>
    </row>
    <row r="14659" spans="7:12" x14ac:dyDescent="0.2">
      <c r="G14659" s="32"/>
      <c r="H14659" s="32"/>
      <c r="I14659" s="32"/>
      <c r="J14659" s="32"/>
      <c r="K14659" s="32"/>
      <c r="L14659" s="32"/>
    </row>
    <row r="14660" spans="7:12" x14ac:dyDescent="0.2">
      <c r="G14660" s="32"/>
      <c r="H14660" s="32"/>
      <c r="I14660" s="32"/>
      <c r="J14660" s="32"/>
      <c r="K14660" s="32"/>
      <c r="L14660" s="32"/>
    </row>
    <row r="14661" spans="7:12" x14ac:dyDescent="0.2">
      <c r="G14661" s="32"/>
      <c r="H14661" s="32"/>
      <c r="I14661" s="32"/>
      <c r="J14661" s="32"/>
      <c r="K14661" s="32"/>
      <c r="L14661" s="32"/>
    </row>
    <row r="14662" spans="7:12" x14ac:dyDescent="0.2">
      <c r="G14662" s="32"/>
      <c r="H14662" s="32"/>
      <c r="I14662" s="32"/>
      <c r="J14662" s="32"/>
      <c r="K14662" s="32"/>
      <c r="L14662" s="32"/>
    </row>
    <row r="14663" spans="7:12" x14ac:dyDescent="0.2">
      <c r="G14663" s="32"/>
      <c r="H14663" s="32"/>
      <c r="I14663" s="32"/>
      <c r="J14663" s="32"/>
      <c r="K14663" s="32"/>
      <c r="L14663" s="32"/>
    </row>
    <row r="14664" spans="7:12" x14ac:dyDescent="0.2">
      <c r="G14664" s="32"/>
      <c r="H14664" s="32"/>
      <c r="I14664" s="32"/>
      <c r="J14664" s="32"/>
      <c r="K14664" s="32"/>
      <c r="L14664" s="32"/>
    </row>
    <row r="14665" spans="7:12" x14ac:dyDescent="0.2">
      <c r="G14665" s="32"/>
      <c r="H14665" s="32"/>
      <c r="I14665" s="32"/>
      <c r="J14665" s="32"/>
      <c r="K14665" s="32"/>
      <c r="L14665" s="32"/>
    </row>
    <row r="14666" spans="7:12" x14ac:dyDescent="0.2">
      <c r="G14666" s="32"/>
      <c r="H14666" s="32"/>
      <c r="I14666" s="32"/>
      <c r="J14666" s="32"/>
      <c r="K14666" s="32"/>
      <c r="L14666" s="32"/>
    </row>
    <row r="14667" spans="7:12" x14ac:dyDescent="0.2">
      <c r="G14667" s="32"/>
      <c r="H14667" s="32"/>
      <c r="I14667" s="32"/>
      <c r="J14667" s="32"/>
      <c r="K14667" s="32"/>
      <c r="L14667" s="32"/>
    </row>
    <row r="14668" spans="7:12" x14ac:dyDescent="0.2">
      <c r="G14668" s="32"/>
      <c r="H14668" s="32"/>
      <c r="I14668" s="32"/>
      <c r="J14668" s="32"/>
      <c r="K14668" s="32"/>
      <c r="L14668" s="32"/>
    </row>
    <row r="14669" spans="7:12" x14ac:dyDescent="0.2">
      <c r="G14669" s="32"/>
      <c r="H14669" s="32"/>
      <c r="I14669" s="32"/>
      <c r="J14669" s="32"/>
      <c r="K14669" s="32"/>
      <c r="L14669" s="32"/>
    </row>
    <row r="14670" spans="7:12" x14ac:dyDescent="0.2">
      <c r="G14670" s="32"/>
      <c r="H14670" s="32"/>
      <c r="I14670" s="32"/>
      <c r="J14670" s="32"/>
      <c r="K14670" s="32"/>
      <c r="L14670" s="32"/>
    </row>
    <row r="14671" spans="7:12" x14ac:dyDescent="0.2">
      <c r="G14671" s="32"/>
      <c r="H14671" s="32"/>
      <c r="I14671" s="32"/>
      <c r="J14671" s="32"/>
      <c r="K14671" s="32"/>
      <c r="L14671" s="32"/>
    </row>
    <row r="14672" spans="7:12" x14ac:dyDescent="0.2">
      <c r="G14672" s="32"/>
      <c r="H14672" s="32"/>
      <c r="I14672" s="32"/>
      <c r="J14672" s="32"/>
      <c r="K14672" s="32"/>
      <c r="L14672" s="32"/>
    </row>
    <row r="14673" spans="7:12" x14ac:dyDescent="0.2">
      <c r="G14673" s="32"/>
      <c r="H14673" s="32"/>
      <c r="I14673" s="32"/>
      <c r="J14673" s="32"/>
      <c r="K14673" s="32"/>
      <c r="L14673" s="32"/>
    </row>
    <row r="14674" spans="7:12" x14ac:dyDescent="0.2">
      <c r="G14674" s="32"/>
      <c r="H14674" s="32"/>
      <c r="I14674" s="32"/>
      <c r="J14674" s="32"/>
      <c r="K14674" s="32"/>
      <c r="L14674" s="32"/>
    </row>
    <row r="14675" spans="7:12" x14ac:dyDescent="0.2">
      <c r="G14675" s="32"/>
      <c r="H14675" s="32"/>
      <c r="I14675" s="32"/>
      <c r="J14675" s="32"/>
      <c r="K14675" s="32"/>
      <c r="L14675" s="32"/>
    </row>
    <row r="14676" spans="7:12" x14ac:dyDescent="0.2">
      <c r="G14676" s="32"/>
      <c r="H14676" s="32"/>
      <c r="I14676" s="32"/>
      <c r="J14676" s="32"/>
      <c r="K14676" s="32"/>
      <c r="L14676" s="32"/>
    </row>
    <row r="14677" spans="7:12" x14ac:dyDescent="0.2">
      <c r="G14677" s="32"/>
      <c r="H14677" s="32"/>
      <c r="I14677" s="32"/>
      <c r="J14677" s="32"/>
      <c r="K14677" s="32"/>
      <c r="L14677" s="32"/>
    </row>
    <row r="14678" spans="7:12" x14ac:dyDescent="0.2">
      <c r="G14678" s="32"/>
      <c r="H14678" s="32"/>
      <c r="I14678" s="32"/>
      <c r="J14678" s="32"/>
      <c r="K14678" s="32"/>
      <c r="L14678" s="32"/>
    </row>
    <row r="14679" spans="7:12" x14ac:dyDescent="0.2">
      <c r="G14679" s="32"/>
      <c r="H14679" s="32"/>
      <c r="I14679" s="32"/>
      <c r="J14679" s="32"/>
      <c r="K14679" s="32"/>
      <c r="L14679" s="32"/>
    </row>
    <row r="14680" spans="7:12" x14ac:dyDescent="0.2">
      <c r="G14680" s="32"/>
      <c r="H14680" s="32"/>
      <c r="I14680" s="32"/>
      <c r="J14680" s="32"/>
      <c r="K14680" s="32"/>
      <c r="L14680" s="32"/>
    </row>
    <row r="14681" spans="7:12" x14ac:dyDescent="0.2">
      <c r="G14681" s="32"/>
      <c r="H14681" s="32"/>
      <c r="I14681" s="32"/>
      <c r="J14681" s="32"/>
      <c r="K14681" s="32"/>
      <c r="L14681" s="32"/>
    </row>
    <row r="14682" spans="7:12" x14ac:dyDescent="0.2">
      <c r="G14682" s="32"/>
      <c r="H14682" s="32"/>
      <c r="I14682" s="32"/>
      <c r="J14682" s="32"/>
      <c r="K14682" s="32"/>
      <c r="L14682" s="32"/>
    </row>
    <row r="14683" spans="7:12" x14ac:dyDescent="0.2">
      <c r="G14683" s="32"/>
      <c r="H14683" s="32"/>
      <c r="I14683" s="32"/>
      <c r="J14683" s="32"/>
      <c r="K14683" s="32"/>
      <c r="L14683" s="32"/>
    </row>
    <row r="14684" spans="7:12" x14ac:dyDescent="0.2">
      <c r="G14684" s="32"/>
      <c r="H14684" s="32"/>
      <c r="I14684" s="32"/>
      <c r="J14684" s="32"/>
      <c r="K14684" s="32"/>
      <c r="L14684" s="32"/>
    </row>
    <row r="14685" spans="7:12" x14ac:dyDescent="0.2">
      <c r="G14685" s="32"/>
      <c r="H14685" s="32"/>
      <c r="I14685" s="32"/>
      <c r="J14685" s="32"/>
      <c r="K14685" s="32"/>
      <c r="L14685" s="32"/>
    </row>
    <row r="14686" spans="7:12" x14ac:dyDescent="0.2">
      <c r="G14686" s="32"/>
      <c r="H14686" s="32"/>
      <c r="I14686" s="32"/>
      <c r="J14686" s="32"/>
      <c r="K14686" s="32"/>
      <c r="L14686" s="32"/>
    </row>
    <row r="14687" spans="7:12" x14ac:dyDescent="0.2">
      <c r="G14687" s="32"/>
      <c r="H14687" s="32"/>
      <c r="I14687" s="32"/>
      <c r="J14687" s="32"/>
      <c r="K14687" s="32"/>
      <c r="L14687" s="32"/>
    </row>
    <row r="14688" spans="7:12" x14ac:dyDescent="0.2">
      <c r="G14688" s="32"/>
      <c r="H14688" s="32"/>
      <c r="I14688" s="32"/>
      <c r="J14688" s="32"/>
      <c r="K14688" s="32"/>
      <c r="L14688" s="32"/>
    </row>
    <row r="14689" spans="7:12" x14ac:dyDescent="0.2">
      <c r="G14689" s="32"/>
      <c r="H14689" s="32"/>
      <c r="I14689" s="32"/>
      <c r="J14689" s="32"/>
      <c r="K14689" s="32"/>
      <c r="L14689" s="32"/>
    </row>
    <row r="14690" spans="7:12" x14ac:dyDescent="0.2">
      <c r="G14690" s="32"/>
      <c r="H14690" s="32"/>
      <c r="I14690" s="32"/>
      <c r="J14690" s="32"/>
      <c r="K14690" s="32"/>
      <c r="L14690" s="32"/>
    </row>
    <row r="14691" spans="7:12" x14ac:dyDescent="0.2">
      <c r="G14691" s="32"/>
      <c r="H14691" s="32"/>
      <c r="I14691" s="32"/>
      <c r="J14691" s="32"/>
      <c r="K14691" s="32"/>
      <c r="L14691" s="32"/>
    </row>
    <row r="14692" spans="7:12" x14ac:dyDescent="0.2">
      <c r="G14692" s="32"/>
      <c r="H14692" s="32"/>
      <c r="I14692" s="32"/>
      <c r="J14692" s="32"/>
      <c r="K14692" s="32"/>
      <c r="L14692" s="32"/>
    </row>
    <row r="14693" spans="7:12" x14ac:dyDescent="0.2">
      <c r="G14693" s="32"/>
      <c r="H14693" s="32"/>
      <c r="I14693" s="32"/>
      <c r="J14693" s="32"/>
      <c r="K14693" s="32"/>
      <c r="L14693" s="32"/>
    </row>
    <row r="14694" spans="7:12" x14ac:dyDescent="0.2">
      <c r="G14694" s="32"/>
      <c r="H14694" s="32"/>
      <c r="I14694" s="32"/>
      <c r="J14694" s="32"/>
      <c r="K14694" s="32"/>
      <c r="L14694" s="32"/>
    </row>
    <row r="14695" spans="7:12" x14ac:dyDescent="0.2">
      <c r="G14695" s="32"/>
      <c r="H14695" s="32"/>
      <c r="I14695" s="32"/>
      <c r="J14695" s="32"/>
      <c r="K14695" s="32"/>
      <c r="L14695" s="32"/>
    </row>
    <row r="14696" spans="7:12" x14ac:dyDescent="0.2">
      <c r="G14696" s="32"/>
      <c r="H14696" s="32"/>
      <c r="I14696" s="32"/>
      <c r="J14696" s="32"/>
      <c r="K14696" s="32"/>
      <c r="L14696" s="32"/>
    </row>
    <row r="14697" spans="7:12" x14ac:dyDescent="0.2">
      <c r="G14697" s="32"/>
      <c r="H14697" s="32"/>
      <c r="I14697" s="32"/>
      <c r="J14697" s="32"/>
      <c r="K14697" s="32"/>
      <c r="L14697" s="32"/>
    </row>
    <row r="14698" spans="7:12" x14ac:dyDescent="0.2">
      <c r="G14698" s="32"/>
      <c r="H14698" s="32"/>
      <c r="I14698" s="32"/>
      <c r="J14698" s="32"/>
      <c r="K14698" s="32"/>
      <c r="L14698" s="32"/>
    </row>
    <row r="14699" spans="7:12" x14ac:dyDescent="0.2">
      <c r="G14699" s="32"/>
      <c r="H14699" s="32"/>
      <c r="I14699" s="32"/>
      <c r="J14699" s="32"/>
      <c r="K14699" s="32"/>
      <c r="L14699" s="32"/>
    </row>
    <row r="14700" spans="7:12" x14ac:dyDescent="0.2">
      <c r="G14700" s="32"/>
      <c r="H14700" s="32"/>
      <c r="I14700" s="32"/>
      <c r="J14700" s="32"/>
      <c r="K14700" s="32"/>
      <c r="L14700" s="32"/>
    </row>
    <row r="14701" spans="7:12" x14ac:dyDescent="0.2">
      <c r="G14701" s="32"/>
      <c r="H14701" s="32"/>
      <c r="I14701" s="32"/>
      <c r="J14701" s="32"/>
      <c r="K14701" s="32"/>
      <c r="L14701" s="32"/>
    </row>
    <row r="14702" spans="7:12" x14ac:dyDescent="0.2">
      <c r="G14702" s="32"/>
      <c r="H14702" s="32"/>
      <c r="I14702" s="32"/>
      <c r="J14702" s="32"/>
      <c r="K14702" s="32"/>
      <c r="L14702" s="32"/>
    </row>
    <row r="14703" spans="7:12" x14ac:dyDescent="0.2">
      <c r="G14703" s="32"/>
      <c r="H14703" s="32"/>
      <c r="I14703" s="32"/>
      <c r="J14703" s="32"/>
      <c r="K14703" s="32"/>
      <c r="L14703" s="32"/>
    </row>
    <row r="14704" spans="7:12" x14ac:dyDescent="0.2">
      <c r="G14704" s="32"/>
      <c r="H14704" s="32"/>
      <c r="I14704" s="32"/>
      <c r="J14704" s="32"/>
      <c r="K14704" s="32"/>
      <c r="L14704" s="32"/>
    </row>
    <row r="14705" spans="7:12" x14ac:dyDescent="0.2">
      <c r="G14705" s="32"/>
      <c r="H14705" s="32"/>
      <c r="I14705" s="32"/>
      <c r="J14705" s="32"/>
      <c r="K14705" s="32"/>
      <c r="L14705" s="32"/>
    </row>
    <row r="14706" spans="7:12" x14ac:dyDescent="0.2">
      <c r="G14706" s="32"/>
      <c r="H14706" s="32"/>
      <c r="I14706" s="32"/>
      <c r="J14706" s="32"/>
      <c r="K14706" s="32"/>
      <c r="L14706" s="32"/>
    </row>
    <row r="14707" spans="7:12" x14ac:dyDescent="0.2">
      <c r="G14707" s="32"/>
      <c r="H14707" s="32"/>
      <c r="I14707" s="32"/>
      <c r="J14707" s="32"/>
      <c r="K14707" s="32"/>
      <c r="L14707" s="32"/>
    </row>
    <row r="14708" spans="7:12" x14ac:dyDescent="0.2">
      <c r="G14708" s="32"/>
      <c r="H14708" s="32"/>
      <c r="I14708" s="32"/>
      <c r="J14708" s="32"/>
      <c r="K14708" s="32"/>
      <c r="L14708" s="32"/>
    </row>
    <row r="14709" spans="7:12" x14ac:dyDescent="0.2">
      <c r="G14709" s="32"/>
      <c r="H14709" s="32"/>
      <c r="I14709" s="32"/>
      <c r="J14709" s="32"/>
      <c r="K14709" s="32"/>
      <c r="L14709" s="32"/>
    </row>
    <row r="14710" spans="7:12" x14ac:dyDescent="0.2">
      <c r="G14710" s="32"/>
      <c r="H14710" s="32"/>
      <c r="I14710" s="32"/>
      <c r="J14710" s="32"/>
      <c r="K14710" s="32"/>
      <c r="L14710" s="32"/>
    </row>
    <row r="14711" spans="7:12" x14ac:dyDescent="0.2">
      <c r="G14711" s="32"/>
      <c r="H14711" s="32"/>
      <c r="I14711" s="32"/>
      <c r="J14711" s="32"/>
      <c r="K14711" s="32"/>
      <c r="L14711" s="32"/>
    </row>
    <row r="14712" spans="7:12" x14ac:dyDescent="0.2">
      <c r="G14712" s="32"/>
      <c r="H14712" s="32"/>
      <c r="I14712" s="32"/>
      <c r="J14712" s="32"/>
      <c r="K14712" s="32"/>
      <c r="L14712" s="32"/>
    </row>
    <row r="14713" spans="7:12" x14ac:dyDescent="0.2">
      <c r="G14713" s="32"/>
      <c r="H14713" s="32"/>
      <c r="I14713" s="32"/>
      <c r="J14713" s="32"/>
      <c r="K14713" s="32"/>
      <c r="L14713" s="32"/>
    </row>
    <row r="14714" spans="7:12" x14ac:dyDescent="0.2">
      <c r="G14714" s="32"/>
      <c r="H14714" s="32"/>
      <c r="I14714" s="32"/>
      <c r="J14714" s="32"/>
      <c r="K14714" s="32"/>
      <c r="L14714" s="32"/>
    </row>
    <row r="14715" spans="7:12" x14ac:dyDescent="0.2">
      <c r="G14715" s="32"/>
      <c r="H14715" s="32"/>
      <c r="I14715" s="32"/>
      <c r="J14715" s="32"/>
      <c r="K14715" s="32"/>
      <c r="L14715" s="32"/>
    </row>
    <row r="14716" spans="7:12" x14ac:dyDescent="0.2">
      <c r="G14716" s="32"/>
      <c r="H14716" s="32"/>
      <c r="I14716" s="32"/>
      <c r="J14716" s="32"/>
      <c r="K14716" s="32"/>
      <c r="L14716" s="32"/>
    </row>
    <row r="14717" spans="7:12" x14ac:dyDescent="0.2">
      <c r="G14717" s="32"/>
      <c r="H14717" s="32"/>
      <c r="I14717" s="32"/>
      <c r="J14717" s="32"/>
      <c r="K14717" s="32"/>
      <c r="L14717" s="32"/>
    </row>
    <row r="14718" spans="7:12" x14ac:dyDescent="0.2">
      <c r="G14718" s="32"/>
      <c r="H14718" s="32"/>
      <c r="I14718" s="32"/>
      <c r="J14718" s="32"/>
      <c r="K14718" s="32"/>
      <c r="L14718" s="32"/>
    </row>
    <row r="14719" spans="7:12" x14ac:dyDescent="0.2">
      <c r="G14719" s="32"/>
      <c r="H14719" s="32"/>
      <c r="I14719" s="32"/>
      <c r="J14719" s="32"/>
      <c r="K14719" s="32"/>
      <c r="L14719" s="32"/>
    </row>
    <row r="14720" spans="7:12" x14ac:dyDescent="0.2">
      <c r="G14720" s="32"/>
      <c r="H14720" s="32"/>
      <c r="I14720" s="32"/>
      <c r="J14720" s="32"/>
      <c r="K14720" s="32"/>
      <c r="L14720" s="32"/>
    </row>
    <row r="14721" spans="7:12" x14ac:dyDescent="0.2">
      <c r="G14721" s="32"/>
      <c r="H14721" s="32"/>
      <c r="I14721" s="32"/>
      <c r="J14721" s="32"/>
      <c r="K14721" s="32"/>
      <c r="L14721" s="32"/>
    </row>
    <row r="14722" spans="7:12" x14ac:dyDescent="0.2">
      <c r="G14722" s="32"/>
      <c r="H14722" s="32"/>
      <c r="I14722" s="32"/>
      <c r="J14722" s="32"/>
      <c r="K14722" s="32"/>
      <c r="L14722" s="32"/>
    </row>
    <row r="14723" spans="7:12" x14ac:dyDescent="0.2">
      <c r="G14723" s="32"/>
      <c r="H14723" s="32"/>
      <c r="I14723" s="32"/>
      <c r="J14723" s="32"/>
      <c r="K14723" s="32"/>
      <c r="L14723" s="32"/>
    </row>
    <row r="14724" spans="7:12" x14ac:dyDescent="0.2">
      <c r="G14724" s="32"/>
      <c r="H14724" s="32"/>
      <c r="I14724" s="32"/>
      <c r="J14724" s="32"/>
      <c r="K14724" s="32"/>
      <c r="L14724" s="32"/>
    </row>
    <row r="14725" spans="7:12" x14ac:dyDescent="0.2">
      <c r="G14725" s="32"/>
      <c r="H14725" s="32"/>
      <c r="I14725" s="32"/>
      <c r="J14725" s="32"/>
      <c r="K14725" s="32"/>
      <c r="L14725" s="32"/>
    </row>
    <row r="14726" spans="7:12" x14ac:dyDescent="0.2">
      <c r="G14726" s="32"/>
      <c r="H14726" s="32"/>
      <c r="I14726" s="32"/>
      <c r="J14726" s="32"/>
      <c r="K14726" s="32"/>
      <c r="L14726" s="32"/>
    </row>
    <row r="14727" spans="7:12" x14ac:dyDescent="0.2">
      <c r="G14727" s="32"/>
      <c r="H14727" s="32"/>
      <c r="I14727" s="32"/>
      <c r="J14727" s="32"/>
      <c r="K14727" s="32"/>
      <c r="L14727" s="32"/>
    </row>
    <row r="14728" spans="7:12" x14ac:dyDescent="0.2">
      <c r="G14728" s="32"/>
      <c r="H14728" s="32"/>
      <c r="I14728" s="32"/>
      <c r="J14728" s="32"/>
      <c r="K14728" s="32"/>
      <c r="L14728" s="32"/>
    </row>
    <row r="14729" spans="7:12" x14ac:dyDescent="0.2">
      <c r="G14729" s="32"/>
      <c r="H14729" s="32"/>
      <c r="I14729" s="32"/>
      <c r="J14729" s="32"/>
      <c r="K14729" s="32"/>
      <c r="L14729" s="32"/>
    </row>
    <row r="14730" spans="7:12" x14ac:dyDescent="0.2">
      <c r="G14730" s="32"/>
      <c r="H14730" s="32"/>
      <c r="I14730" s="32"/>
      <c r="J14730" s="32"/>
      <c r="K14730" s="32"/>
      <c r="L14730" s="32"/>
    </row>
    <row r="14731" spans="7:12" x14ac:dyDescent="0.2">
      <c r="G14731" s="32"/>
      <c r="H14731" s="32"/>
      <c r="I14731" s="32"/>
      <c r="J14731" s="32"/>
      <c r="K14731" s="32"/>
      <c r="L14731" s="32"/>
    </row>
    <row r="14732" spans="7:12" x14ac:dyDescent="0.2">
      <c r="G14732" s="32"/>
      <c r="H14732" s="32"/>
      <c r="I14732" s="32"/>
      <c r="J14732" s="32"/>
      <c r="K14732" s="32"/>
      <c r="L14732" s="32"/>
    </row>
    <row r="14733" spans="7:12" x14ac:dyDescent="0.2">
      <c r="G14733" s="32"/>
      <c r="H14733" s="32"/>
      <c r="I14733" s="32"/>
      <c r="J14733" s="32"/>
      <c r="K14733" s="32"/>
      <c r="L14733" s="32"/>
    </row>
    <row r="14734" spans="7:12" x14ac:dyDescent="0.2">
      <c r="G14734" s="32"/>
      <c r="H14734" s="32"/>
      <c r="I14734" s="32"/>
      <c r="J14734" s="32"/>
      <c r="K14734" s="32"/>
      <c r="L14734" s="32"/>
    </row>
    <row r="14735" spans="7:12" x14ac:dyDescent="0.2">
      <c r="G14735" s="32"/>
      <c r="H14735" s="32"/>
      <c r="I14735" s="32"/>
      <c r="J14735" s="32"/>
      <c r="K14735" s="32"/>
      <c r="L14735" s="32"/>
    </row>
    <row r="14736" spans="7:12" x14ac:dyDescent="0.2">
      <c r="G14736" s="32"/>
      <c r="H14736" s="32"/>
      <c r="I14736" s="32"/>
      <c r="J14736" s="32"/>
      <c r="K14736" s="32"/>
      <c r="L14736" s="32"/>
    </row>
    <row r="14737" spans="7:12" x14ac:dyDescent="0.2">
      <c r="G14737" s="32"/>
      <c r="H14737" s="32"/>
      <c r="I14737" s="32"/>
      <c r="J14737" s="32"/>
      <c r="K14737" s="32"/>
      <c r="L14737" s="32"/>
    </row>
    <row r="14738" spans="7:12" x14ac:dyDescent="0.2">
      <c r="G14738" s="32"/>
      <c r="H14738" s="32"/>
      <c r="I14738" s="32"/>
      <c r="J14738" s="32"/>
      <c r="K14738" s="32"/>
      <c r="L14738" s="32"/>
    </row>
    <row r="14739" spans="7:12" x14ac:dyDescent="0.2">
      <c r="G14739" s="32"/>
      <c r="H14739" s="32"/>
      <c r="I14739" s="32"/>
      <c r="J14739" s="32"/>
      <c r="K14739" s="32"/>
      <c r="L14739" s="32"/>
    </row>
    <row r="14740" spans="7:12" x14ac:dyDescent="0.2">
      <c r="G14740" s="32"/>
      <c r="H14740" s="32"/>
      <c r="I14740" s="32"/>
      <c r="J14740" s="32"/>
      <c r="K14740" s="32"/>
      <c r="L14740" s="32"/>
    </row>
    <row r="14741" spans="7:12" x14ac:dyDescent="0.2">
      <c r="G14741" s="32"/>
      <c r="H14741" s="32"/>
      <c r="I14741" s="32"/>
      <c r="J14741" s="32"/>
      <c r="K14741" s="32"/>
      <c r="L14741" s="32"/>
    </row>
    <row r="14742" spans="7:12" x14ac:dyDescent="0.2">
      <c r="G14742" s="32"/>
      <c r="H14742" s="32"/>
      <c r="I14742" s="32"/>
      <c r="J14742" s="32"/>
      <c r="K14742" s="32"/>
      <c r="L14742" s="32"/>
    </row>
    <row r="14743" spans="7:12" x14ac:dyDescent="0.2">
      <c r="G14743" s="32"/>
      <c r="H14743" s="32"/>
      <c r="I14743" s="32"/>
      <c r="J14743" s="32"/>
      <c r="K14743" s="32"/>
      <c r="L14743" s="32"/>
    </row>
    <row r="14744" spans="7:12" x14ac:dyDescent="0.2">
      <c r="G14744" s="32"/>
      <c r="H14744" s="32"/>
      <c r="I14744" s="32"/>
      <c r="J14744" s="32"/>
      <c r="K14744" s="32"/>
      <c r="L14744" s="32"/>
    </row>
    <row r="14745" spans="7:12" x14ac:dyDescent="0.2">
      <c r="G14745" s="32"/>
      <c r="H14745" s="32"/>
      <c r="I14745" s="32"/>
      <c r="J14745" s="32"/>
      <c r="K14745" s="32"/>
      <c r="L14745" s="32"/>
    </row>
    <row r="14746" spans="7:12" x14ac:dyDescent="0.2">
      <c r="G14746" s="32"/>
      <c r="H14746" s="32"/>
      <c r="I14746" s="32"/>
      <c r="J14746" s="32"/>
      <c r="K14746" s="32"/>
      <c r="L14746" s="32"/>
    </row>
    <row r="14747" spans="7:12" x14ac:dyDescent="0.2">
      <c r="G14747" s="32"/>
      <c r="H14747" s="32"/>
      <c r="I14747" s="32"/>
      <c r="J14747" s="32"/>
      <c r="K14747" s="32"/>
      <c r="L14747" s="32"/>
    </row>
    <row r="14748" spans="7:12" x14ac:dyDescent="0.2">
      <c r="G14748" s="32"/>
      <c r="H14748" s="32"/>
      <c r="I14748" s="32"/>
      <c r="J14748" s="32"/>
      <c r="K14748" s="32"/>
      <c r="L14748" s="32"/>
    </row>
    <row r="14749" spans="7:12" x14ac:dyDescent="0.2">
      <c r="G14749" s="32"/>
      <c r="H14749" s="32"/>
      <c r="I14749" s="32"/>
      <c r="J14749" s="32"/>
      <c r="K14749" s="32"/>
      <c r="L14749" s="32"/>
    </row>
    <row r="14750" spans="7:12" x14ac:dyDescent="0.2">
      <c r="G14750" s="32"/>
      <c r="H14750" s="32"/>
      <c r="I14750" s="32"/>
      <c r="J14750" s="32"/>
      <c r="K14750" s="32"/>
      <c r="L14750" s="32"/>
    </row>
    <row r="14751" spans="7:12" x14ac:dyDescent="0.2">
      <c r="G14751" s="32"/>
      <c r="H14751" s="32"/>
      <c r="I14751" s="32"/>
      <c r="J14751" s="32"/>
      <c r="K14751" s="32"/>
      <c r="L14751" s="32"/>
    </row>
    <row r="14752" spans="7:12" x14ac:dyDescent="0.2">
      <c r="G14752" s="32"/>
      <c r="H14752" s="32"/>
      <c r="I14752" s="32"/>
      <c r="J14752" s="32"/>
      <c r="K14752" s="32"/>
      <c r="L14752" s="32"/>
    </row>
    <row r="14753" spans="7:12" x14ac:dyDescent="0.2">
      <c r="G14753" s="32"/>
      <c r="H14753" s="32"/>
      <c r="I14753" s="32"/>
      <c r="J14753" s="32"/>
      <c r="K14753" s="32"/>
      <c r="L14753" s="32"/>
    </row>
    <row r="14754" spans="7:12" x14ac:dyDescent="0.2">
      <c r="G14754" s="32"/>
      <c r="H14754" s="32"/>
      <c r="I14754" s="32"/>
      <c r="J14754" s="32"/>
      <c r="K14754" s="32"/>
      <c r="L14754" s="32"/>
    </row>
    <row r="14755" spans="7:12" x14ac:dyDescent="0.2">
      <c r="G14755" s="32"/>
      <c r="H14755" s="32"/>
      <c r="I14755" s="32"/>
      <c r="J14755" s="32"/>
      <c r="K14755" s="32"/>
      <c r="L14755" s="32"/>
    </row>
    <row r="14756" spans="7:12" x14ac:dyDescent="0.2">
      <c r="G14756" s="32"/>
      <c r="H14756" s="32"/>
      <c r="I14756" s="32"/>
      <c r="J14756" s="32"/>
      <c r="K14756" s="32"/>
      <c r="L14756" s="32"/>
    </row>
    <row r="14757" spans="7:12" x14ac:dyDescent="0.2">
      <c r="G14757" s="32"/>
      <c r="H14757" s="32"/>
      <c r="I14757" s="32"/>
      <c r="J14757" s="32"/>
      <c r="K14757" s="32"/>
      <c r="L14757" s="32"/>
    </row>
    <row r="14758" spans="7:12" x14ac:dyDescent="0.2">
      <c r="G14758" s="32"/>
      <c r="H14758" s="32"/>
      <c r="I14758" s="32"/>
      <c r="J14758" s="32"/>
      <c r="K14758" s="32"/>
      <c r="L14758" s="32"/>
    </row>
    <row r="14759" spans="7:12" x14ac:dyDescent="0.2">
      <c r="G14759" s="32"/>
      <c r="H14759" s="32"/>
      <c r="I14759" s="32"/>
      <c r="J14759" s="32"/>
      <c r="K14759" s="32"/>
      <c r="L14759" s="32"/>
    </row>
    <row r="14760" spans="7:12" x14ac:dyDescent="0.2">
      <c r="G14760" s="32"/>
      <c r="H14760" s="32"/>
      <c r="I14760" s="32"/>
      <c r="J14760" s="32"/>
      <c r="K14760" s="32"/>
      <c r="L14760" s="32"/>
    </row>
    <row r="14761" spans="7:12" x14ac:dyDescent="0.2">
      <c r="G14761" s="32"/>
      <c r="H14761" s="32"/>
      <c r="I14761" s="32"/>
      <c r="J14761" s="32"/>
      <c r="K14761" s="32"/>
      <c r="L14761" s="32"/>
    </row>
    <row r="14762" spans="7:12" x14ac:dyDescent="0.2">
      <c r="G14762" s="32"/>
      <c r="H14762" s="32"/>
      <c r="I14762" s="32"/>
      <c r="J14762" s="32"/>
      <c r="K14762" s="32"/>
      <c r="L14762" s="32"/>
    </row>
    <row r="14763" spans="7:12" x14ac:dyDescent="0.2">
      <c r="G14763" s="32"/>
      <c r="H14763" s="32"/>
      <c r="I14763" s="32"/>
      <c r="J14763" s="32"/>
      <c r="K14763" s="32"/>
      <c r="L14763" s="32"/>
    </row>
    <row r="14764" spans="7:12" x14ac:dyDescent="0.2">
      <c r="G14764" s="32"/>
      <c r="H14764" s="32"/>
      <c r="I14764" s="32"/>
      <c r="J14764" s="32"/>
      <c r="K14764" s="32"/>
      <c r="L14764" s="32"/>
    </row>
    <row r="14765" spans="7:12" x14ac:dyDescent="0.2">
      <c r="G14765" s="32"/>
      <c r="H14765" s="32"/>
      <c r="I14765" s="32"/>
      <c r="J14765" s="32"/>
      <c r="K14765" s="32"/>
      <c r="L14765" s="32"/>
    </row>
    <row r="14766" spans="7:12" x14ac:dyDescent="0.2">
      <c r="G14766" s="32"/>
      <c r="H14766" s="32"/>
      <c r="I14766" s="32"/>
      <c r="J14766" s="32"/>
      <c r="K14766" s="32"/>
      <c r="L14766" s="32"/>
    </row>
    <row r="14767" spans="7:12" x14ac:dyDescent="0.2">
      <c r="G14767" s="32"/>
      <c r="H14767" s="32"/>
      <c r="I14767" s="32"/>
      <c r="J14767" s="32"/>
      <c r="K14767" s="32"/>
      <c r="L14767" s="32"/>
    </row>
    <row r="14768" spans="7:12" x14ac:dyDescent="0.2">
      <c r="G14768" s="32"/>
      <c r="H14768" s="32"/>
      <c r="I14768" s="32"/>
      <c r="J14768" s="32"/>
      <c r="K14768" s="32"/>
      <c r="L14768" s="32"/>
    </row>
    <row r="14769" spans="7:12" x14ac:dyDescent="0.2">
      <c r="G14769" s="32"/>
      <c r="H14769" s="32"/>
      <c r="I14769" s="32"/>
      <c r="J14769" s="32"/>
      <c r="K14769" s="32"/>
      <c r="L14769" s="32"/>
    </row>
    <row r="14770" spans="7:12" x14ac:dyDescent="0.2">
      <c r="G14770" s="32"/>
      <c r="H14770" s="32"/>
      <c r="I14770" s="32"/>
      <c r="J14770" s="32"/>
      <c r="K14770" s="32"/>
      <c r="L14770" s="32"/>
    </row>
    <row r="14771" spans="7:12" x14ac:dyDescent="0.2">
      <c r="G14771" s="32"/>
      <c r="H14771" s="32"/>
      <c r="I14771" s="32"/>
      <c r="J14771" s="32"/>
      <c r="K14771" s="32"/>
      <c r="L14771" s="32"/>
    </row>
    <row r="14772" spans="7:12" x14ac:dyDescent="0.2">
      <c r="G14772" s="32"/>
      <c r="H14772" s="32"/>
      <c r="I14772" s="32"/>
      <c r="J14772" s="32"/>
      <c r="K14772" s="32"/>
      <c r="L14772" s="32"/>
    </row>
    <row r="14773" spans="7:12" x14ac:dyDescent="0.2">
      <c r="G14773" s="32"/>
      <c r="H14773" s="32"/>
      <c r="I14773" s="32"/>
      <c r="J14773" s="32"/>
      <c r="K14773" s="32"/>
      <c r="L14773" s="32"/>
    </row>
    <row r="14774" spans="7:12" x14ac:dyDescent="0.2">
      <c r="G14774" s="32"/>
      <c r="H14774" s="32"/>
      <c r="I14774" s="32"/>
      <c r="J14774" s="32"/>
      <c r="K14774" s="32"/>
      <c r="L14774" s="32"/>
    </row>
    <row r="14775" spans="7:12" x14ac:dyDescent="0.2">
      <c r="G14775" s="32"/>
      <c r="H14775" s="32"/>
      <c r="I14775" s="32"/>
      <c r="J14775" s="32"/>
      <c r="K14775" s="32"/>
      <c r="L14775" s="32"/>
    </row>
    <row r="14776" spans="7:12" x14ac:dyDescent="0.2">
      <c r="G14776" s="32"/>
      <c r="H14776" s="32"/>
      <c r="I14776" s="32"/>
      <c r="J14776" s="32"/>
      <c r="K14776" s="32"/>
      <c r="L14776" s="32"/>
    </row>
    <row r="14777" spans="7:12" x14ac:dyDescent="0.2">
      <c r="G14777" s="32"/>
      <c r="H14777" s="32"/>
      <c r="I14777" s="32"/>
      <c r="J14777" s="32"/>
      <c r="K14777" s="32"/>
      <c r="L14777" s="32"/>
    </row>
    <row r="14778" spans="7:12" x14ac:dyDescent="0.2">
      <c r="G14778" s="32"/>
      <c r="H14778" s="32"/>
      <c r="I14778" s="32"/>
      <c r="J14778" s="32"/>
      <c r="K14778" s="32"/>
      <c r="L14778" s="32"/>
    </row>
    <row r="14779" spans="7:12" x14ac:dyDescent="0.2">
      <c r="G14779" s="32"/>
      <c r="H14779" s="32"/>
      <c r="I14779" s="32"/>
      <c r="J14779" s="32"/>
      <c r="K14779" s="32"/>
      <c r="L14779" s="32"/>
    </row>
    <row r="14780" spans="7:12" x14ac:dyDescent="0.2">
      <c r="G14780" s="32"/>
      <c r="H14780" s="32"/>
      <c r="I14780" s="32"/>
      <c r="J14780" s="32"/>
      <c r="K14780" s="32"/>
      <c r="L14780" s="32"/>
    </row>
    <row r="14781" spans="7:12" x14ac:dyDescent="0.2">
      <c r="G14781" s="32"/>
      <c r="H14781" s="32"/>
      <c r="I14781" s="32"/>
      <c r="J14781" s="32"/>
      <c r="K14781" s="32"/>
      <c r="L14781" s="32"/>
    </row>
    <row r="14782" spans="7:12" x14ac:dyDescent="0.2">
      <c r="G14782" s="32"/>
      <c r="H14782" s="32"/>
      <c r="I14782" s="32"/>
      <c r="J14782" s="32"/>
      <c r="K14782" s="32"/>
      <c r="L14782" s="32"/>
    </row>
    <row r="14783" spans="7:12" x14ac:dyDescent="0.2">
      <c r="G14783" s="32"/>
      <c r="H14783" s="32"/>
      <c r="I14783" s="32"/>
      <c r="J14783" s="32"/>
      <c r="K14783" s="32"/>
      <c r="L14783" s="32"/>
    </row>
    <row r="14784" spans="7:12" x14ac:dyDescent="0.2">
      <c r="G14784" s="32"/>
      <c r="H14784" s="32"/>
      <c r="I14784" s="32"/>
      <c r="J14784" s="32"/>
      <c r="K14784" s="32"/>
      <c r="L14784" s="32"/>
    </row>
    <row r="14785" spans="7:12" x14ac:dyDescent="0.2">
      <c r="G14785" s="32"/>
      <c r="H14785" s="32"/>
      <c r="I14785" s="32"/>
      <c r="J14785" s="32"/>
      <c r="K14785" s="32"/>
      <c r="L14785" s="32"/>
    </row>
    <row r="14786" spans="7:12" x14ac:dyDescent="0.2">
      <c r="G14786" s="32"/>
      <c r="H14786" s="32"/>
      <c r="I14786" s="32"/>
      <c r="J14786" s="32"/>
      <c r="K14786" s="32"/>
      <c r="L14786" s="32"/>
    </row>
    <row r="14787" spans="7:12" x14ac:dyDescent="0.2">
      <c r="G14787" s="32"/>
      <c r="H14787" s="32"/>
      <c r="I14787" s="32"/>
      <c r="J14787" s="32"/>
      <c r="K14787" s="32"/>
      <c r="L14787" s="32"/>
    </row>
    <row r="14788" spans="7:12" x14ac:dyDescent="0.2">
      <c r="G14788" s="32"/>
      <c r="H14788" s="32"/>
      <c r="I14788" s="32"/>
      <c r="J14788" s="32"/>
      <c r="K14788" s="32"/>
      <c r="L14788" s="32"/>
    </row>
    <row r="14789" spans="7:12" x14ac:dyDescent="0.2">
      <c r="G14789" s="32"/>
      <c r="H14789" s="32"/>
      <c r="I14789" s="32"/>
      <c r="J14789" s="32"/>
      <c r="K14789" s="32"/>
      <c r="L14789" s="32"/>
    </row>
    <row r="14790" spans="7:12" x14ac:dyDescent="0.2">
      <c r="G14790" s="32"/>
      <c r="H14790" s="32"/>
      <c r="I14790" s="32"/>
      <c r="J14790" s="32"/>
      <c r="K14790" s="32"/>
      <c r="L14790" s="32"/>
    </row>
    <row r="14791" spans="7:12" x14ac:dyDescent="0.2">
      <c r="G14791" s="32"/>
      <c r="H14791" s="32"/>
      <c r="I14791" s="32"/>
      <c r="J14791" s="32"/>
      <c r="K14791" s="32"/>
      <c r="L14791" s="32"/>
    </row>
    <row r="14792" spans="7:12" x14ac:dyDescent="0.2">
      <c r="G14792" s="32"/>
      <c r="H14792" s="32"/>
      <c r="I14792" s="32"/>
      <c r="J14792" s="32"/>
      <c r="K14792" s="32"/>
      <c r="L14792" s="32"/>
    </row>
    <row r="14793" spans="7:12" x14ac:dyDescent="0.2">
      <c r="G14793" s="32"/>
      <c r="H14793" s="32"/>
      <c r="I14793" s="32"/>
      <c r="J14793" s="32"/>
      <c r="K14793" s="32"/>
      <c r="L14793" s="32"/>
    </row>
    <row r="14794" spans="7:12" x14ac:dyDescent="0.2">
      <c r="G14794" s="32"/>
      <c r="H14794" s="32"/>
      <c r="I14794" s="32"/>
      <c r="J14794" s="32"/>
      <c r="K14794" s="32"/>
      <c r="L14794" s="32"/>
    </row>
    <row r="14795" spans="7:12" x14ac:dyDescent="0.2">
      <c r="G14795" s="32"/>
      <c r="H14795" s="32"/>
      <c r="I14795" s="32"/>
      <c r="J14795" s="32"/>
      <c r="K14795" s="32"/>
      <c r="L14795" s="32"/>
    </row>
    <row r="14796" spans="7:12" x14ac:dyDescent="0.2">
      <c r="G14796" s="32"/>
      <c r="H14796" s="32"/>
      <c r="I14796" s="32"/>
      <c r="J14796" s="32"/>
      <c r="K14796" s="32"/>
      <c r="L14796" s="32"/>
    </row>
    <row r="14797" spans="7:12" x14ac:dyDescent="0.2">
      <c r="G14797" s="32"/>
      <c r="H14797" s="32"/>
      <c r="I14797" s="32"/>
      <c r="J14797" s="32"/>
      <c r="K14797" s="32"/>
      <c r="L14797" s="32"/>
    </row>
    <row r="14798" spans="7:12" x14ac:dyDescent="0.2">
      <c r="G14798" s="32"/>
      <c r="H14798" s="32"/>
      <c r="I14798" s="32"/>
      <c r="J14798" s="32"/>
      <c r="K14798" s="32"/>
      <c r="L14798" s="32"/>
    </row>
    <row r="14799" spans="7:12" x14ac:dyDescent="0.2">
      <c r="G14799" s="32"/>
      <c r="H14799" s="32"/>
      <c r="I14799" s="32"/>
      <c r="J14799" s="32"/>
      <c r="K14799" s="32"/>
      <c r="L14799" s="32"/>
    </row>
    <row r="14800" spans="7:12" x14ac:dyDescent="0.2">
      <c r="G14800" s="32"/>
      <c r="H14800" s="32"/>
      <c r="I14800" s="32"/>
      <c r="J14800" s="32"/>
      <c r="K14800" s="32"/>
      <c r="L14800" s="32"/>
    </row>
    <row r="14801" spans="7:12" x14ac:dyDescent="0.2">
      <c r="G14801" s="32"/>
      <c r="H14801" s="32"/>
      <c r="I14801" s="32"/>
      <c r="J14801" s="32"/>
      <c r="K14801" s="32"/>
      <c r="L14801" s="32"/>
    </row>
    <row r="14802" spans="7:12" x14ac:dyDescent="0.2">
      <c r="G14802" s="32"/>
      <c r="H14802" s="32"/>
      <c r="I14802" s="32"/>
      <c r="J14802" s="32"/>
      <c r="K14802" s="32"/>
      <c r="L14802" s="32"/>
    </row>
    <row r="14803" spans="7:12" x14ac:dyDescent="0.2">
      <c r="G14803" s="32"/>
      <c r="H14803" s="32"/>
      <c r="I14803" s="32"/>
      <c r="J14803" s="32"/>
      <c r="K14803" s="32"/>
      <c r="L14803" s="32"/>
    </row>
    <row r="14804" spans="7:12" x14ac:dyDescent="0.2">
      <c r="G14804" s="32"/>
      <c r="H14804" s="32"/>
      <c r="I14804" s="32"/>
      <c r="J14804" s="32"/>
      <c r="K14804" s="32"/>
      <c r="L14804" s="32"/>
    </row>
    <row r="14805" spans="7:12" x14ac:dyDescent="0.2">
      <c r="G14805" s="32"/>
      <c r="H14805" s="32"/>
      <c r="I14805" s="32"/>
      <c r="J14805" s="32"/>
      <c r="K14805" s="32"/>
      <c r="L14805" s="32"/>
    </row>
    <row r="14806" spans="7:12" x14ac:dyDescent="0.2">
      <c r="G14806" s="32"/>
      <c r="H14806" s="32"/>
      <c r="I14806" s="32"/>
      <c r="J14806" s="32"/>
      <c r="K14806" s="32"/>
      <c r="L14806" s="32"/>
    </row>
    <row r="14807" spans="7:12" x14ac:dyDescent="0.2">
      <c r="G14807" s="32"/>
      <c r="H14807" s="32"/>
      <c r="I14807" s="32"/>
      <c r="J14807" s="32"/>
      <c r="K14807" s="32"/>
      <c r="L14807" s="32"/>
    </row>
    <row r="14808" spans="7:12" x14ac:dyDescent="0.2">
      <c r="G14808" s="32"/>
      <c r="H14808" s="32"/>
      <c r="I14808" s="32"/>
      <c r="J14808" s="32"/>
      <c r="K14808" s="32"/>
      <c r="L14808" s="32"/>
    </row>
    <row r="14809" spans="7:12" x14ac:dyDescent="0.2">
      <c r="G14809" s="32"/>
      <c r="H14809" s="32"/>
      <c r="I14809" s="32"/>
      <c r="J14809" s="32"/>
      <c r="K14809" s="32"/>
      <c r="L14809" s="32"/>
    </row>
    <row r="14810" spans="7:12" x14ac:dyDescent="0.2">
      <c r="G14810" s="32"/>
      <c r="H14810" s="32"/>
      <c r="I14810" s="32"/>
      <c r="J14810" s="32"/>
      <c r="K14810" s="32"/>
      <c r="L14810" s="32"/>
    </row>
    <row r="14811" spans="7:12" x14ac:dyDescent="0.2">
      <c r="G14811" s="32"/>
      <c r="H14811" s="32"/>
      <c r="I14811" s="32"/>
      <c r="J14811" s="32"/>
      <c r="K14811" s="32"/>
      <c r="L14811" s="32"/>
    </row>
    <row r="14812" spans="7:12" x14ac:dyDescent="0.2">
      <c r="G14812" s="32"/>
      <c r="H14812" s="32"/>
      <c r="I14812" s="32"/>
      <c r="J14812" s="32"/>
      <c r="K14812" s="32"/>
      <c r="L14812" s="32"/>
    </row>
    <row r="14813" spans="7:12" x14ac:dyDescent="0.2">
      <c r="G14813" s="32"/>
      <c r="H14813" s="32"/>
      <c r="I14813" s="32"/>
      <c r="J14813" s="32"/>
      <c r="K14813" s="32"/>
      <c r="L14813" s="32"/>
    </row>
    <row r="14814" spans="7:12" x14ac:dyDescent="0.2">
      <c r="G14814" s="32"/>
      <c r="H14814" s="32"/>
      <c r="I14814" s="32"/>
      <c r="J14814" s="32"/>
      <c r="K14814" s="32"/>
      <c r="L14814" s="32"/>
    </row>
    <row r="14815" spans="7:12" x14ac:dyDescent="0.2">
      <c r="G14815" s="32"/>
      <c r="H14815" s="32"/>
      <c r="I14815" s="32"/>
      <c r="J14815" s="32"/>
      <c r="K14815" s="32"/>
      <c r="L14815" s="32"/>
    </row>
    <row r="14816" spans="7:12" x14ac:dyDescent="0.2">
      <c r="G14816" s="32"/>
      <c r="H14816" s="32"/>
      <c r="I14816" s="32"/>
      <c r="J14816" s="32"/>
      <c r="K14816" s="32"/>
      <c r="L14816" s="32"/>
    </row>
    <row r="14817" spans="7:12" x14ac:dyDescent="0.2">
      <c r="G14817" s="32"/>
      <c r="H14817" s="32"/>
      <c r="I14817" s="32"/>
      <c r="J14817" s="32"/>
      <c r="K14817" s="32"/>
      <c r="L14817" s="32"/>
    </row>
    <row r="14818" spans="7:12" x14ac:dyDescent="0.2">
      <c r="G14818" s="32"/>
      <c r="H14818" s="32"/>
      <c r="I14818" s="32"/>
      <c r="J14818" s="32"/>
      <c r="K14818" s="32"/>
      <c r="L14818" s="32"/>
    </row>
    <row r="14819" spans="7:12" x14ac:dyDescent="0.2">
      <c r="G14819" s="32"/>
      <c r="H14819" s="32"/>
      <c r="I14819" s="32"/>
      <c r="J14819" s="32"/>
      <c r="K14819" s="32"/>
      <c r="L14819" s="32"/>
    </row>
    <row r="14820" spans="7:12" x14ac:dyDescent="0.2">
      <c r="G14820" s="32"/>
      <c r="H14820" s="32"/>
      <c r="I14820" s="32"/>
      <c r="J14820" s="32"/>
      <c r="K14820" s="32"/>
      <c r="L14820" s="32"/>
    </row>
    <row r="14821" spans="7:12" x14ac:dyDescent="0.2">
      <c r="G14821" s="32"/>
      <c r="H14821" s="32"/>
      <c r="I14821" s="32"/>
      <c r="J14821" s="32"/>
      <c r="K14821" s="32"/>
      <c r="L14821" s="32"/>
    </row>
    <row r="14822" spans="7:12" x14ac:dyDescent="0.2">
      <c r="G14822" s="32"/>
      <c r="H14822" s="32"/>
      <c r="I14822" s="32"/>
      <c r="J14822" s="32"/>
      <c r="K14822" s="32"/>
      <c r="L14822" s="32"/>
    </row>
    <row r="14823" spans="7:12" x14ac:dyDescent="0.2">
      <c r="G14823" s="32"/>
      <c r="H14823" s="32"/>
      <c r="I14823" s="32"/>
      <c r="J14823" s="32"/>
      <c r="K14823" s="32"/>
      <c r="L14823" s="32"/>
    </row>
    <row r="14824" spans="7:12" x14ac:dyDescent="0.2">
      <c r="G14824" s="32"/>
      <c r="H14824" s="32"/>
      <c r="I14824" s="32"/>
      <c r="J14824" s="32"/>
      <c r="K14824" s="32"/>
      <c r="L14824" s="32"/>
    </row>
    <row r="14825" spans="7:12" x14ac:dyDescent="0.2">
      <c r="G14825" s="32"/>
      <c r="H14825" s="32"/>
      <c r="I14825" s="32"/>
      <c r="J14825" s="32"/>
      <c r="K14825" s="32"/>
      <c r="L14825" s="32"/>
    </row>
    <row r="14826" spans="7:12" x14ac:dyDescent="0.2">
      <c r="G14826" s="32"/>
      <c r="H14826" s="32"/>
      <c r="I14826" s="32"/>
      <c r="J14826" s="32"/>
      <c r="K14826" s="32"/>
      <c r="L14826" s="32"/>
    </row>
    <row r="14827" spans="7:12" x14ac:dyDescent="0.2">
      <c r="G14827" s="32"/>
      <c r="H14827" s="32"/>
      <c r="I14827" s="32"/>
      <c r="J14827" s="32"/>
      <c r="K14827" s="32"/>
      <c r="L14827" s="32"/>
    </row>
    <row r="14828" spans="7:12" x14ac:dyDescent="0.2">
      <c r="G14828" s="32"/>
      <c r="H14828" s="32"/>
      <c r="I14828" s="32"/>
      <c r="J14828" s="32"/>
      <c r="K14828" s="32"/>
      <c r="L14828" s="32"/>
    </row>
    <row r="14829" spans="7:12" x14ac:dyDescent="0.2">
      <c r="G14829" s="32"/>
      <c r="H14829" s="32"/>
      <c r="I14829" s="32"/>
      <c r="J14829" s="32"/>
      <c r="K14829" s="32"/>
      <c r="L14829" s="32"/>
    </row>
    <row r="14830" spans="7:12" x14ac:dyDescent="0.2">
      <c r="G14830" s="32"/>
      <c r="H14830" s="32"/>
      <c r="I14830" s="32"/>
      <c r="J14830" s="32"/>
      <c r="K14830" s="32"/>
      <c r="L14830" s="32"/>
    </row>
    <row r="14831" spans="7:12" x14ac:dyDescent="0.2">
      <c r="G14831" s="32"/>
      <c r="H14831" s="32"/>
      <c r="I14831" s="32"/>
      <c r="J14831" s="32"/>
      <c r="K14831" s="32"/>
      <c r="L14831" s="32"/>
    </row>
    <row r="14832" spans="7:12" x14ac:dyDescent="0.2">
      <c r="G14832" s="32"/>
      <c r="H14832" s="32"/>
      <c r="I14832" s="32"/>
      <c r="J14832" s="32"/>
      <c r="K14832" s="32"/>
      <c r="L14832" s="32"/>
    </row>
    <row r="14833" spans="7:12" x14ac:dyDescent="0.2">
      <c r="G14833" s="32"/>
      <c r="H14833" s="32"/>
      <c r="I14833" s="32"/>
      <c r="J14833" s="32"/>
      <c r="K14833" s="32"/>
      <c r="L14833" s="32"/>
    </row>
    <row r="14834" spans="7:12" x14ac:dyDescent="0.2">
      <c r="G14834" s="32"/>
      <c r="H14834" s="32"/>
      <c r="I14834" s="32"/>
      <c r="J14834" s="32"/>
      <c r="K14834" s="32"/>
      <c r="L14834" s="32"/>
    </row>
    <row r="14835" spans="7:12" x14ac:dyDescent="0.2">
      <c r="G14835" s="32"/>
      <c r="H14835" s="32"/>
      <c r="I14835" s="32"/>
      <c r="J14835" s="32"/>
      <c r="K14835" s="32"/>
      <c r="L14835" s="32"/>
    </row>
    <row r="14836" spans="7:12" x14ac:dyDescent="0.2">
      <c r="G14836" s="32"/>
      <c r="H14836" s="32"/>
      <c r="I14836" s="32"/>
      <c r="J14836" s="32"/>
      <c r="K14836" s="32"/>
      <c r="L14836" s="32"/>
    </row>
    <row r="14837" spans="7:12" x14ac:dyDescent="0.2">
      <c r="G14837" s="32"/>
      <c r="H14837" s="32"/>
      <c r="I14837" s="32"/>
      <c r="J14837" s="32"/>
      <c r="K14837" s="32"/>
      <c r="L14837" s="32"/>
    </row>
    <row r="14838" spans="7:12" x14ac:dyDescent="0.2">
      <c r="G14838" s="32"/>
      <c r="H14838" s="32"/>
      <c r="I14838" s="32"/>
      <c r="J14838" s="32"/>
      <c r="K14838" s="32"/>
      <c r="L14838" s="32"/>
    </row>
    <row r="14839" spans="7:12" x14ac:dyDescent="0.2">
      <c r="G14839" s="32"/>
      <c r="H14839" s="32"/>
      <c r="I14839" s="32"/>
      <c r="J14839" s="32"/>
      <c r="K14839" s="32"/>
      <c r="L14839" s="32"/>
    </row>
    <row r="14840" spans="7:12" x14ac:dyDescent="0.2">
      <c r="G14840" s="32"/>
      <c r="H14840" s="32"/>
      <c r="I14840" s="32"/>
      <c r="J14840" s="32"/>
      <c r="K14840" s="32"/>
      <c r="L14840" s="32"/>
    </row>
    <row r="14841" spans="7:12" x14ac:dyDescent="0.2">
      <c r="G14841" s="32"/>
      <c r="H14841" s="32"/>
      <c r="I14841" s="32"/>
      <c r="J14841" s="32"/>
      <c r="K14841" s="32"/>
      <c r="L14841" s="32"/>
    </row>
    <row r="14842" spans="7:12" x14ac:dyDescent="0.2">
      <c r="G14842" s="32"/>
      <c r="H14842" s="32"/>
      <c r="I14842" s="32"/>
      <c r="J14842" s="32"/>
      <c r="K14842" s="32"/>
      <c r="L14842" s="32"/>
    </row>
    <row r="14843" spans="7:12" x14ac:dyDescent="0.2">
      <c r="G14843" s="32"/>
      <c r="H14843" s="32"/>
      <c r="I14843" s="32"/>
      <c r="J14843" s="32"/>
      <c r="K14843" s="32"/>
      <c r="L14843" s="32"/>
    </row>
    <row r="14844" spans="7:12" x14ac:dyDescent="0.2">
      <c r="G14844" s="32"/>
      <c r="H14844" s="32"/>
      <c r="I14844" s="32"/>
      <c r="J14844" s="32"/>
      <c r="K14844" s="32"/>
      <c r="L14844" s="32"/>
    </row>
    <row r="14845" spans="7:12" x14ac:dyDescent="0.2">
      <c r="G14845" s="32"/>
      <c r="H14845" s="32"/>
      <c r="I14845" s="32"/>
      <c r="J14845" s="32"/>
      <c r="K14845" s="32"/>
      <c r="L14845" s="32"/>
    </row>
    <row r="14846" spans="7:12" x14ac:dyDescent="0.2">
      <c r="G14846" s="32"/>
      <c r="H14846" s="32"/>
      <c r="I14846" s="32"/>
      <c r="J14846" s="32"/>
      <c r="K14846" s="32"/>
      <c r="L14846" s="32"/>
    </row>
    <row r="14847" spans="7:12" x14ac:dyDescent="0.2">
      <c r="G14847" s="32"/>
      <c r="H14847" s="32"/>
      <c r="I14847" s="32"/>
      <c r="J14847" s="32"/>
      <c r="K14847" s="32"/>
      <c r="L14847" s="32"/>
    </row>
    <row r="14848" spans="7:12" x14ac:dyDescent="0.2">
      <c r="G14848" s="32"/>
      <c r="H14848" s="32"/>
      <c r="I14848" s="32"/>
      <c r="J14848" s="32"/>
      <c r="K14848" s="32"/>
      <c r="L14848" s="32"/>
    </row>
    <row r="14849" spans="7:12" x14ac:dyDescent="0.2">
      <c r="G14849" s="32"/>
      <c r="H14849" s="32"/>
      <c r="I14849" s="32"/>
      <c r="J14849" s="32"/>
      <c r="K14849" s="32"/>
      <c r="L14849" s="32"/>
    </row>
    <row r="14850" spans="7:12" x14ac:dyDescent="0.2">
      <c r="G14850" s="32"/>
      <c r="H14850" s="32"/>
      <c r="I14850" s="32"/>
      <c r="J14850" s="32"/>
      <c r="K14850" s="32"/>
      <c r="L14850" s="32"/>
    </row>
    <row r="14851" spans="7:12" x14ac:dyDescent="0.2">
      <c r="G14851" s="32"/>
      <c r="H14851" s="32"/>
      <c r="I14851" s="32"/>
      <c r="J14851" s="32"/>
      <c r="K14851" s="32"/>
      <c r="L14851" s="32"/>
    </row>
    <row r="14852" spans="7:12" x14ac:dyDescent="0.2">
      <c r="G14852" s="32"/>
      <c r="H14852" s="32"/>
      <c r="I14852" s="32"/>
      <c r="J14852" s="32"/>
      <c r="K14852" s="32"/>
      <c r="L14852" s="32"/>
    </row>
    <row r="14853" spans="7:12" x14ac:dyDescent="0.2">
      <c r="G14853" s="32"/>
      <c r="H14853" s="32"/>
      <c r="I14853" s="32"/>
      <c r="J14853" s="32"/>
      <c r="K14853" s="32"/>
      <c r="L14853" s="32"/>
    </row>
    <row r="14854" spans="7:12" x14ac:dyDescent="0.2">
      <c r="G14854" s="32"/>
      <c r="H14854" s="32"/>
      <c r="I14854" s="32"/>
      <c r="J14854" s="32"/>
      <c r="K14854" s="32"/>
      <c r="L14854" s="32"/>
    </row>
    <row r="14855" spans="7:12" x14ac:dyDescent="0.2">
      <c r="G14855" s="32"/>
      <c r="H14855" s="32"/>
      <c r="I14855" s="32"/>
      <c r="J14855" s="32"/>
      <c r="K14855" s="32"/>
      <c r="L14855" s="32"/>
    </row>
    <row r="14856" spans="7:12" x14ac:dyDescent="0.2">
      <c r="G14856" s="32"/>
      <c r="H14856" s="32"/>
      <c r="I14856" s="32"/>
      <c r="J14856" s="32"/>
      <c r="K14856" s="32"/>
      <c r="L14856" s="32"/>
    </row>
    <row r="14857" spans="7:12" x14ac:dyDescent="0.2">
      <c r="G14857" s="32"/>
      <c r="H14857" s="32"/>
      <c r="I14857" s="32"/>
      <c r="J14857" s="32"/>
      <c r="K14857" s="32"/>
      <c r="L14857" s="32"/>
    </row>
    <row r="14858" spans="7:12" x14ac:dyDescent="0.2">
      <c r="G14858" s="32"/>
      <c r="H14858" s="32"/>
      <c r="I14858" s="32"/>
      <c r="J14858" s="32"/>
      <c r="K14858" s="32"/>
      <c r="L14858" s="32"/>
    </row>
    <row r="14859" spans="7:12" x14ac:dyDescent="0.2">
      <c r="G14859" s="32"/>
      <c r="H14859" s="32"/>
      <c r="I14859" s="32"/>
      <c r="J14859" s="32"/>
      <c r="K14859" s="32"/>
      <c r="L14859" s="32"/>
    </row>
    <row r="14860" spans="7:12" x14ac:dyDescent="0.2">
      <c r="G14860" s="32"/>
      <c r="H14860" s="32"/>
      <c r="I14860" s="32"/>
      <c r="J14860" s="32"/>
      <c r="K14860" s="32"/>
      <c r="L14860" s="32"/>
    </row>
    <row r="14861" spans="7:12" x14ac:dyDescent="0.2">
      <c r="G14861" s="32"/>
      <c r="H14861" s="32"/>
      <c r="I14861" s="32"/>
      <c r="J14861" s="32"/>
      <c r="K14861" s="32"/>
      <c r="L14861" s="32"/>
    </row>
    <row r="14862" spans="7:12" x14ac:dyDescent="0.2">
      <c r="G14862" s="32"/>
      <c r="H14862" s="32"/>
      <c r="I14862" s="32"/>
      <c r="J14862" s="32"/>
      <c r="K14862" s="32"/>
      <c r="L14862" s="32"/>
    </row>
    <row r="14863" spans="7:12" x14ac:dyDescent="0.2">
      <c r="G14863" s="32"/>
      <c r="H14863" s="32"/>
      <c r="I14863" s="32"/>
      <c r="J14863" s="32"/>
      <c r="K14863" s="32"/>
      <c r="L14863" s="32"/>
    </row>
    <row r="14864" spans="7:12" x14ac:dyDescent="0.2">
      <c r="G14864" s="32"/>
      <c r="H14864" s="32"/>
      <c r="I14864" s="32"/>
      <c r="J14864" s="32"/>
      <c r="K14864" s="32"/>
      <c r="L14864" s="32"/>
    </row>
    <row r="14865" spans="7:12" x14ac:dyDescent="0.2">
      <c r="G14865" s="32"/>
      <c r="H14865" s="32"/>
      <c r="I14865" s="32"/>
      <c r="J14865" s="32"/>
      <c r="K14865" s="32"/>
      <c r="L14865" s="32"/>
    </row>
    <row r="14866" spans="7:12" x14ac:dyDescent="0.2">
      <c r="G14866" s="32"/>
      <c r="H14866" s="32"/>
      <c r="I14866" s="32"/>
      <c r="J14866" s="32"/>
      <c r="K14866" s="32"/>
      <c r="L14866" s="32"/>
    </row>
    <row r="14867" spans="7:12" x14ac:dyDescent="0.2">
      <c r="G14867" s="32"/>
      <c r="H14867" s="32"/>
      <c r="I14867" s="32"/>
      <c r="J14867" s="32"/>
      <c r="K14867" s="32"/>
      <c r="L14867" s="32"/>
    </row>
    <row r="14868" spans="7:12" x14ac:dyDescent="0.2">
      <c r="G14868" s="32"/>
      <c r="H14868" s="32"/>
      <c r="I14868" s="32"/>
      <c r="J14868" s="32"/>
      <c r="K14868" s="32"/>
      <c r="L14868" s="32"/>
    </row>
    <row r="14869" spans="7:12" x14ac:dyDescent="0.2">
      <c r="G14869" s="32"/>
      <c r="H14869" s="32"/>
      <c r="I14869" s="32"/>
      <c r="J14869" s="32"/>
      <c r="K14869" s="32"/>
      <c r="L14869" s="32"/>
    </row>
    <row r="14870" spans="7:12" x14ac:dyDescent="0.2">
      <c r="G14870" s="32"/>
      <c r="H14870" s="32"/>
      <c r="I14870" s="32"/>
      <c r="J14870" s="32"/>
      <c r="K14870" s="32"/>
      <c r="L14870" s="32"/>
    </row>
    <row r="14871" spans="7:12" x14ac:dyDescent="0.2">
      <c r="G14871" s="32"/>
      <c r="H14871" s="32"/>
      <c r="I14871" s="32"/>
      <c r="J14871" s="32"/>
      <c r="K14871" s="32"/>
      <c r="L14871" s="32"/>
    </row>
    <row r="14872" spans="7:12" x14ac:dyDescent="0.2">
      <c r="G14872" s="32"/>
      <c r="H14872" s="32"/>
      <c r="I14872" s="32"/>
      <c r="J14872" s="32"/>
      <c r="K14872" s="32"/>
      <c r="L14872" s="32"/>
    </row>
    <row r="14873" spans="7:12" x14ac:dyDescent="0.2">
      <c r="G14873" s="32"/>
      <c r="H14873" s="32"/>
      <c r="I14873" s="32"/>
      <c r="J14873" s="32"/>
      <c r="K14873" s="32"/>
      <c r="L14873" s="32"/>
    </row>
    <row r="14874" spans="7:12" x14ac:dyDescent="0.2">
      <c r="G14874" s="32"/>
      <c r="H14874" s="32"/>
      <c r="I14874" s="32"/>
      <c r="J14874" s="32"/>
      <c r="K14874" s="32"/>
      <c r="L14874" s="32"/>
    </row>
    <row r="14875" spans="7:12" x14ac:dyDescent="0.2">
      <c r="G14875" s="32"/>
      <c r="H14875" s="32"/>
      <c r="I14875" s="32"/>
      <c r="J14875" s="32"/>
      <c r="K14875" s="32"/>
      <c r="L14875" s="32"/>
    </row>
    <row r="14876" spans="7:12" x14ac:dyDescent="0.2">
      <c r="G14876" s="32"/>
      <c r="H14876" s="32"/>
      <c r="I14876" s="32"/>
      <c r="J14876" s="32"/>
      <c r="K14876" s="32"/>
      <c r="L14876" s="32"/>
    </row>
    <row r="14877" spans="7:12" x14ac:dyDescent="0.2">
      <c r="G14877" s="32"/>
      <c r="H14877" s="32"/>
      <c r="I14877" s="32"/>
      <c r="J14877" s="32"/>
      <c r="K14877" s="32"/>
      <c r="L14877" s="32"/>
    </row>
    <row r="14878" spans="7:12" x14ac:dyDescent="0.2">
      <c r="G14878" s="32"/>
      <c r="H14878" s="32"/>
      <c r="I14878" s="32"/>
      <c r="J14878" s="32"/>
      <c r="K14878" s="32"/>
      <c r="L14878" s="32"/>
    </row>
    <row r="14879" spans="7:12" x14ac:dyDescent="0.2">
      <c r="G14879" s="32"/>
      <c r="H14879" s="32"/>
      <c r="I14879" s="32"/>
      <c r="J14879" s="32"/>
      <c r="K14879" s="32"/>
      <c r="L14879" s="32"/>
    </row>
    <row r="14880" spans="7:12" x14ac:dyDescent="0.2">
      <c r="G14880" s="32"/>
      <c r="H14880" s="32"/>
      <c r="I14880" s="32"/>
      <c r="J14880" s="32"/>
      <c r="K14880" s="32"/>
      <c r="L14880" s="32"/>
    </row>
    <row r="14881" spans="7:12" x14ac:dyDescent="0.2">
      <c r="G14881" s="32"/>
      <c r="H14881" s="32"/>
      <c r="I14881" s="32"/>
      <c r="J14881" s="32"/>
      <c r="K14881" s="32"/>
      <c r="L14881" s="32"/>
    </row>
    <row r="14882" spans="7:12" x14ac:dyDescent="0.2">
      <c r="G14882" s="32"/>
      <c r="H14882" s="32"/>
      <c r="I14882" s="32"/>
      <c r="J14882" s="32"/>
      <c r="K14882" s="32"/>
      <c r="L14882" s="32"/>
    </row>
    <row r="14883" spans="7:12" x14ac:dyDescent="0.2">
      <c r="G14883" s="32"/>
      <c r="H14883" s="32"/>
      <c r="I14883" s="32"/>
      <c r="J14883" s="32"/>
      <c r="K14883" s="32"/>
      <c r="L14883" s="32"/>
    </row>
    <row r="14884" spans="7:12" x14ac:dyDescent="0.2">
      <c r="G14884" s="32"/>
      <c r="H14884" s="32"/>
      <c r="I14884" s="32"/>
      <c r="J14884" s="32"/>
      <c r="K14884" s="32"/>
      <c r="L14884" s="32"/>
    </row>
    <row r="14885" spans="7:12" x14ac:dyDescent="0.2">
      <c r="G14885" s="32"/>
      <c r="H14885" s="32"/>
      <c r="I14885" s="32"/>
      <c r="J14885" s="32"/>
      <c r="K14885" s="32"/>
      <c r="L14885" s="32"/>
    </row>
    <row r="14886" spans="7:12" x14ac:dyDescent="0.2">
      <c r="G14886" s="32"/>
      <c r="H14886" s="32"/>
      <c r="I14886" s="32"/>
      <c r="J14886" s="32"/>
      <c r="K14886" s="32"/>
      <c r="L14886" s="32"/>
    </row>
    <row r="14887" spans="7:12" x14ac:dyDescent="0.2">
      <c r="G14887" s="32"/>
      <c r="H14887" s="32"/>
      <c r="I14887" s="32"/>
      <c r="J14887" s="32"/>
      <c r="K14887" s="32"/>
      <c r="L14887" s="32"/>
    </row>
    <row r="14888" spans="7:12" x14ac:dyDescent="0.2">
      <c r="G14888" s="32"/>
      <c r="H14888" s="32"/>
      <c r="I14888" s="32"/>
      <c r="J14888" s="32"/>
      <c r="K14888" s="32"/>
      <c r="L14888" s="32"/>
    </row>
    <row r="14889" spans="7:12" x14ac:dyDescent="0.2">
      <c r="G14889" s="32"/>
      <c r="H14889" s="32"/>
      <c r="I14889" s="32"/>
      <c r="J14889" s="32"/>
      <c r="K14889" s="32"/>
      <c r="L14889" s="32"/>
    </row>
    <row r="14890" spans="7:12" x14ac:dyDescent="0.2">
      <c r="G14890" s="32"/>
      <c r="H14890" s="32"/>
      <c r="I14890" s="32"/>
      <c r="J14890" s="32"/>
      <c r="K14890" s="32"/>
      <c r="L14890" s="32"/>
    </row>
    <row r="14891" spans="7:12" x14ac:dyDescent="0.2">
      <c r="G14891" s="32"/>
      <c r="H14891" s="32"/>
      <c r="I14891" s="32"/>
      <c r="J14891" s="32"/>
      <c r="K14891" s="32"/>
      <c r="L14891" s="32"/>
    </row>
    <row r="14892" spans="7:12" x14ac:dyDescent="0.2">
      <c r="G14892" s="32"/>
      <c r="H14892" s="32"/>
      <c r="I14892" s="32"/>
      <c r="J14892" s="32"/>
      <c r="K14892" s="32"/>
      <c r="L14892" s="32"/>
    </row>
    <row r="14893" spans="7:12" x14ac:dyDescent="0.2">
      <c r="G14893" s="32"/>
      <c r="H14893" s="32"/>
      <c r="I14893" s="32"/>
      <c r="J14893" s="32"/>
      <c r="K14893" s="32"/>
      <c r="L14893" s="32"/>
    </row>
    <row r="14894" spans="7:12" x14ac:dyDescent="0.2">
      <c r="G14894" s="32"/>
      <c r="H14894" s="32"/>
      <c r="I14894" s="32"/>
      <c r="J14894" s="32"/>
      <c r="K14894" s="32"/>
      <c r="L14894" s="32"/>
    </row>
    <row r="14895" spans="7:12" x14ac:dyDescent="0.2">
      <c r="G14895" s="32"/>
      <c r="H14895" s="32"/>
      <c r="I14895" s="32"/>
      <c r="J14895" s="32"/>
      <c r="K14895" s="32"/>
      <c r="L14895" s="32"/>
    </row>
    <row r="14896" spans="7:12" x14ac:dyDescent="0.2">
      <c r="G14896" s="32"/>
      <c r="H14896" s="32"/>
      <c r="I14896" s="32"/>
      <c r="J14896" s="32"/>
      <c r="K14896" s="32"/>
      <c r="L14896" s="32"/>
    </row>
    <row r="14897" spans="7:12" x14ac:dyDescent="0.2">
      <c r="G14897" s="32"/>
      <c r="H14897" s="32"/>
      <c r="I14897" s="32"/>
      <c r="J14897" s="32"/>
      <c r="K14897" s="32"/>
      <c r="L14897" s="32"/>
    </row>
    <row r="14898" spans="7:12" x14ac:dyDescent="0.2">
      <c r="G14898" s="32"/>
      <c r="H14898" s="32"/>
      <c r="I14898" s="32"/>
      <c r="J14898" s="32"/>
      <c r="K14898" s="32"/>
      <c r="L14898" s="32"/>
    </row>
    <row r="14899" spans="7:12" x14ac:dyDescent="0.2">
      <c r="G14899" s="32"/>
      <c r="H14899" s="32"/>
      <c r="I14899" s="32"/>
      <c r="J14899" s="32"/>
      <c r="K14899" s="32"/>
      <c r="L14899" s="32"/>
    </row>
    <row r="14900" spans="7:12" x14ac:dyDescent="0.2">
      <c r="G14900" s="32"/>
      <c r="H14900" s="32"/>
      <c r="I14900" s="32"/>
      <c r="J14900" s="32"/>
      <c r="K14900" s="32"/>
      <c r="L14900" s="32"/>
    </row>
    <row r="14901" spans="7:12" x14ac:dyDescent="0.2">
      <c r="G14901" s="32"/>
      <c r="H14901" s="32"/>
      <c r="I14901" s="32"/>
      <c r="J14901" s="32"/>
      <c r="K14901" s="32"/>
      <c r="L14901" s="32"/>
    </row>
    <row r="14902" spans="7:12" x14ac:dyDescent="0.2">
      <c r="G14902" s="32"/>
      <c r="H14902" s="32"/>
      <c r="I14902" s="32"/>
      <c r="J14902" s="32"/>
      <c r="K14902" s="32"/>
      <c r="L14902" s="32"/>
    </row>
    <row r="14903" spans="7:12" x14ac:dyDescent="0.2">
      <c r="G14903" s="32"/>
      <c r="H14903" s="32"/>
      <c r="I14903" s="32"/>
      <c r="J14903" s="32"/>
      <c r="K14903" s="32"/>
      <c r="L14903" s="32"/>
    </row>
    <row r="14904" spans="7:12" x14ac:dyDescent="0.2">
      <c r="G14904" s="32"/>
      <c r="H14904" s="32"/>
      <c r="I14904" s="32"/>
      <c r="J14904" s="32"/>
      <c r="K14904" s="32"/>
      <c r="L14904" s="32"/>
    </row>
    <row r="14905" spans="7:12" x14ac:dyDescent="0.2">
      <c r="G14905" s="32"/>
      <c r="H14905" s="32"/>
      <c r="I14905" s="32"/>
      <c r="J14905" s="32"/>
      <c r="K14905" s="32"/>
      <c r="L14905" s="32"/>
    </row>
    <row r="14906" spans="7:12" x14ac:dyDescent="0.2">
      <c r="G14906" s="32"/>
      <c r="H14906" s="32"/>
      <c r="I14906" s="32"/>
      <c r="J14906" s="32"/>
      <c r="K14906" s="32"/>
      <c r="L14906" s="32"/>
    </row>
    <row r="14907" spans="7:12" x14ac:dyDescent="0.2">
      <c r="G14907" s="32"/>
      <c r="H14907" s="32"/>
      <c r="I14907" s="32"/>
      <c r="J14907" s="32"/>
      <c r="K14907" s="32"/>
      <c r="L14907" s="32"/>
    </row>
    <row r="14908" spans="7:12" x14ac:dyDescent="0.2">
      <c r="G14908" s="32"/>
      <c r="H14908" s="32"/>
      <c r="I14908" s="32"/>
      <c r="J14908" s="32"/>
      <c r="K14908" s="32"/>
      <c r="L14908" s="32"/>
    </row>
    <row r="14909" spans="7:12" x14ac:dyDescent="0.2">
      <c r="G14909" s="32"/>
      <c r="H14909" s="32"/>
      <c r="I14909" s="32"/>
      <c r="J14909" s="32"/>
      <c r="K14909" s="32"/>
      <c r="L14909" s="32"/>
    </row>
    <row r="14910" spans="7:12" x14ac:dyDescent="0.2">
      <c r="G14910" s="32"/>
      <c r="H14910" s="32"/>
      <c r="I14910" s="32"/>
      <c r="J14910" s="32"/>
      <c r="K14910" s="32"/>
      <c r="L14910" s="32"/>
    </row>
    <row r="14911" spans="7:12" x14ac:dyDescent="0.2">
      <c r="G14911" s="32"/>
      <c r="H14911" s="32"/>
      <c r="I14911" s="32"/>
      <c r="J14911" s="32"/>
      <c r="K14911" s="32"/>
      <c r="L14911" s="32"/>
    </row>
    <row r="14912" spans="7:12" x14ac:dyDescent="0.2">
      <c r="G14912" s="32"/>
      <c r="H14912" s="32"/>
      <c r="I14912" s="32"/>
      <c r="J14912" s="32"/>
      <c r="K14912" s="32"/>
      <c r="L14912" s="32"/>
    </row>
    <row r="14913" spans="7:12" x14ac:dyDescent="0.2">
      <c r="G14913" s="32"/>
      <c r="H14913" s="32"/>
      <c r="I14913" s="32"/>
      <c r="J14913" s="32"/>
      <c r="K14913" s="32"/>
      <c r="L14913" s="32"/>
    </row>
    <row r="14914" spans="7:12" x14ac:dyDescent="0.2">
      <c r="G14914" s="32"/>
      <c r="H14914" s="32"/>
      <c r="I14914" s="32"/>
      <c r="J14914" s="32"/>
      <c r="K14914" s="32"/>
      <c r="L14914" s="32"/>
    </row>
    <row r="14915" spans="7:12" x14ac:dyDescent="0.2">
      <c r="G14915" s="32"/>
      <c r="H14915" s="32"/>
      <c r="I14915" s="32"/>
      <c r="J14915" s="32"/>
      <c r="K14915" s="32"/>
      <c r="L14915" s="32"/>
    </row>
    <row r="14916" spans="7:12" x14ac:dyDescent="0.2">
      <c r="G14916" s="32"/>
      <c r="H14916" s="32"/>
      <c r="I14916" s="32"/>
      <c r="J14916" s="32"/>
      <c r="K14916" s="32"/>
      <c r="L14916" s="32"/>
    </row>
    <row r="14917" spans="7:12" x14ac:dyDescent="0.2">
      <c r="G14917" s="32"/>
      <c r="H14917" s="32"/>
      <c r="I14917" s="32"/>
      <c r="J14917" s="32"/>
      <c r="K14917" s="32"/>
      <c r="L14917" s="32"/>
    </row>
    <row r="14918" spans="7:12" x14ac:dyDescent="0.2">
      <c r="G14918" s="32"/>
      <c r="H14918" s="32"/>
      <c r="I14918" s="32"/>
      <c r="J14918" s="32"/>
      <c r="K14918" s="32"/>
      <c r="L14918" s="32"/>
    </row>
    <row r="14919" spans="7:12" x14ac:dyDescent="0.2">
      <c r="G14919" s="32"/>
      <c r="H14919" s="32"/>
      <c r="I14919" s="32"/>
      <c r="J14919" s="32"/>
      <c r="K14919" s="32"/>
      <c r="L14919" s="32"/>
    </row>
    <row r="14920" spans="7:12" x14ac:dyDescent="0.2">
      <c r="G14920" s="32"/>
      <c r="H14920" s="32"/>
      <c r="I14920" s="32"/>
      <c r="J14920" s="32"/>
      <c r="K14920" s="32"/>
      <c r="L14920" s="32"/>
    </row>
    <row r="14921" spans="7:12" x14ac:dyDescent="0.2">
      <c r="G14921" s="32"/>
      <c r="H14921" s="32"/>
      <c r="I14921" s="32"/>
      <c r="J14921" s="32"/>
      <c r="K14921" s="32"/>
      <c r="L14921" s="32"/>
    </row>
    <row r="14922" spans="7:12" x14ac:dyDescent="0.2">
      <c r="G14922" s="32"/>
      <c r="H14922" s="32"/>
      <c r="I14922" s="32"/>
      <c r="J14922" s="32"/>
      <c r="K14922" s="32"/>
      <c r="L14922" s="32"/>
    </row>
    <row r="14923" spans="7:12" x14ac:dyDescent="0.2">
      <c r="G14923" s="32"/>
      <c r="H14923" s="32"/>
      <c r="I14923" s="32"/>
      <c r="J14923" s="32"/>
      <c r="K14923" s="32"/>
      <c r="L14923" s="32"/>
    </row>
    <row r="14924" spans="7:12" x14ac:dyDescent="0.2">
      <c r="G14924" s="32"/>
      <c r="H14924" s="32"/>
      <c r="I14924" s="32"/>
      <c r="J14924" s="32"/>
      <c r="K14924" s="32"/>
      <c r="L14924" s="32"/>
    </row>
    <row r="14925" spans="7:12" x14ac:dyDescent="0.2">
      <c r="G14925" s="32"/>
      <c r="H14925" s="32"/>
      <c r="I14925" s="32"/>
      <c r="J14925" s="32"/>
      <c r="K14925" s="32"/>
      <c r="L14925" s="32"/>
    </row>
    <row r="14926" spans="7:12" x14ac:dyDescent="0.2">
      <c r="G14926" s="32"/>
      <c r="H14926" s="32"/>
      <c r="I14926" s="32"/>
      <c r="J14926" s="32"/>
      <c r="K14926" s="32"/>
      <c r="L14926" s="32"/>
    </row>
    <row r="14927" spans="7:12" x14ac:dyDescent="0.2">
      <c r="G14927" s="32"/>
      <c r="H14927" s="32"/>
      <c r="I14927" s="32"/>
      <c r="J14927" s="32"/>
      <c r="K14927" s="32"/>
      <c r="L14927" s="32"/>
    </row>
    <row r="14928" spans="7:12" x14ac:dyDescent="0.2">
      <c r="G14928" s="32"/>
      <c r="H14928" s="32"/>
      <c r="I14928" s="32"/>
      <c r="J14928" s="32"/>
      <c r="K14928" s="32"/>
      <c r="L14928" s="32"/>
    </row>
    <row r="14929" spans="7:12" x14ac:dyDescent="0.2">
      <c r="G14929" s="32"/>
      <c r="H14929" s="32"/>
      <c r="I14929" s="32"/>
      <c r="J14929" s="32"/>
      <c r="K14929" s="32"/>
      <c r="L14929" s="32"/>
    </row>
    <row r="14930" spans="7:12" x14ac:dyDescent="0.2">
      <c r="G14930" s="32"/>
      <c r="H14930" s="32"/>
      <c r="I14930" s="32"/>
      <c r="J14930" s="32"/>
      <c r="K14930" s="32"/>
      <c r="L14930" s="32"/>
    </row>
    <row r="14931" spans="7:12" x14ac:dyDescent="0.2">
      <c r="G14931" s="32"/>
      <c r="H14931" s="32"/>
      <c r="I14931" s="32"/>
      <c r="J14931" s="32"/>
      <c r="K14931" s="32"/>
      <c r="L14931" s="32"/>
    </row>
    <row r="14932" spans="7:12" x14ac:dyDescent="0.2">
      <c r="G14932" s="32"/>
      <c r="H14932" s="32"/>
      <c r="I14932" s="32"/>
      <c r="J14932" s="32"/>
      <c r="K14932" s="32"/>
      <c r="L14932" s="32"/>
    </row>
    <row r="14933" spans="7:12" x14ac:dyDescent="0.2">
      <c r="G14933" s="32"/>
      <c r="H14933" s="32"/>
      <c r="I14933" s="32"/>
      <c r="J14933" s="32"/>
      <c r="K14933" s="32"/>
      <c r="L14933" s="32"/>
    </row>
    <row r="14934" spans="7:12" x14ac:dyDescent="0.2">
      <c r="G14934" s="32"/>
      <c r="H14934" s="32"/>
      <c r="I14934" s="32"/>
      <c r="J14934" s="32"/>
      <c r="K14934" s="32"/>
      <c r="L14934" s="32"/>
    </row>
    <row r="14935" spans="7:12" x14ac:dyDescent="0.2">
      <c r="G14935" s="32"/>
      <c r="H14935" s="32"/>
      <c r="I14935" s="32"/>
      <c r="J14935" s="32"/>
      <c r="K14935" s="32"/>
      <c r="L14935" s="32"/>
    </row>
    <row r="14936" spans="7:12" x14ac:dyDescent="0.2">
      <c r="G14936" s="32"/>
      <c r="H14936" s="32"/>
      <c r="I14936" s="32"/>
      <c r="J14936" s="32"/>
      <c r="K14936" s="32"/>
      <c r="L14936" s="32"/>
    </row>
    <row r="14937" spans="7:12" x14ac:dyDescent="0.2">
      <c r="G14937" s="32"/>
      <c r="H14937" s="32"/>
      <c r="I14937" s="32"/>
      <c r="J14937" s="32"/>
      <c r="K14937" s="32"/>
      <c r="L14937" s="32"/>
    </row>
    <row r="14938" spans="7:12" x14ac:dyDescent="0.2">
      <c r="G14938" s="32"/>
      <c r="H14938" s="32"/>
      <c r="I14938" s="32"/>
      <c r="J14938" s="32"/>
      <c r="K14938" s="32"/>
      <c r="L14938" s="32"/>
    </row>
    <row r="14939" spans="7:12" x14ac:dyDescent="0.2">
      <c r="G14939" s="32"/>
      <c r="H14939" s="32"/>
      <c r="I14939" s="32"/>
      <c r="J14939" s="32"/>
      <c r="K14939" s="32"/>
      <c r="L14939" s="32"/>
    </row>
    <row r="14940" spans="7:12" x14ac:dyDescent="0.2">
      <c r="G14940" s="32"/>
      <c r="H14940" s="32"/>
      <c r="I14940" s="32"/>
      <c r="J14940" s="32"/>
      <c r="K14940" s="32"/>
      <c r="L14940" s="32"/>
    </row>
    <row r="14941" spans="7:12" x14ac:dyDescent="0.2">
      <c r="G14941" s="32"/>
      <c r="H14941" s="32"/>
      <c r="I14941" s="32"/>
      <c r="J14941" s="32"/>
      <c r="K14941" s="32"/>
      <c r="L14941" s="32"/>
    </row>
    <row r="14942" spans="7:12" x14ac:dyDescent="0.2">
      <c r="G14942" s="32"/>
      <c r="H14942" s="32"/>
      <c r="I14942" s="32"/>
      <c r="J14942" s="32"/>
      <c r="K14942" s="32"/>
      <c r="L14942" s="32"/>
    </row>
    <row r="14943" spans="7:12" x14ac:dyDescent="0.2">
      <c r="G14943" s="32"/>
      <c r="H14943" s="32"/>
      <c r="I14943" s="32"/>
      <c r="J14943" s="32"/>
      <c r="K14943" s="32"/>
      <c r="L14943" s="32"/>
    </row>
    <row r="14944" spans="7:12" x14ac:dyDescent="0.2">
      <c r="G14944" s="32"/>
      <c r="H14944" s="32"/>
      <c r="I14944" s="32"/>
      <c r="J14944" s="32"/>
      <c r="K14944" s="32"/>
      <c r="L14944" s="32"/>
    </row>
    <row r="14945" spans="7:12" x14ac:dyDescent="0.2">
      <c r="G14945" s="32"/>
      <c r="H14945" s="32"/>
      <c r="I14945" s="32"/>
      <c r="J14945" s="32"/>
      <c r="K14945" s="32"/>
      <c r="L14945" s="32"/>
    </row>
    <row r="14946" spans="7:12" x14ac:dyDescent="0.2">
      <c r="G14946" s="32"/>
      <c r="H14946" s="32"/>
      <c r="I14946" s="32"/>
      <c r="J14946" s="32"/>
      <c r="K14946" s="32"/>
      <c r="L14946" s="32"/>
    </row>
    <row r="14947" spans="7:12" x14ac:dyDescent="0.2">
      <c r="G14947" s="32"/>
      <c r="H14947" s="32"/>
      <c r="I14947" s="32"/>
      <c r="J14947" s="32"/>
      <c r="K14947" s="32"/>
      <c r="L14947" s="32"/>
    </row>
    <row r="14948" spans="7:12" x14ac:dyDescent="0.2">
      <c r="G14948" s="32"/>
      <c r="H14948" s="32"/>
      <c r="I14948" s="32"/>
      <c r="J14948" s="32"/>
      <c r="K14948" s="32"/>
      <c r="L14948" s="32"/>
    </row>
    <row r="14949" spans="7:12" x14ac:dyDescent="0.2">
      <c r="G14949" s="32"/>
      <c r="H14949" s="32"/>
      <c r="I14949" s="32"/>
      <c r="J14949" s="32"/>
      <c r="K14949" s="32"/>
      <c r="L14949" s="32"/>
    </row>
    <row r="14950" spans="7:12" x14ac:dyDescent="0.2">
      <c r="G14950" s="32"/>
      <c r="H14950" s="32"/>
      <c r="I14950" s="32"/>
      <c r="J14950" s="32"/>
      <c r="K14950" s="32"/>
      <c r="L14950" s="32"/>
    </row>
    <row r="14951" spans="7:12" x14ac:dyDescent="0.2">
      <c r="G14951" s="32"/>
      <c r="H14951" s="32"/>
      <c r="I14951" s="32"/>
      <c r="J14951" s="32"/>
      <c r="K14951" s="32"/>
      <c r="L14951" s="32"/>
    </row>
    <row r="14952" spans="7:12" x14ac:dyDescent="0.2">
      <c r="G14952" s="32"/>
      <c r="H14952" s="32"/>
      <c r="I14952" s="32"/>
      <c r="J14952" s="32"/>
      <c r="K14952" s="32"/>
      <c r="L14952" s="32"/>
    </row>
    <row r="14953" spans="7:12" x14ac:dyDescent="0.2">
      <c r="G14953" s="32"/>
      <c r="H14953" s="32"/>
      <c r="I14953" s="32"/>
      <c r="J14953" s="32"/>
      <c r="K14953" s="32"/>
      <c r="L14953" s="32"/>
    </row>
    <row r="14954" spans="7:12" x14ac:dyDescent="0.2">
      <c r="G14954" s="32"/>
      <c r="H14954" s="32"/>
      <c r="I14954" s="32"/>
      <c r="J14954" s="32"/>
      <c r="K14954" s="32"/>
      <c r="L14954" s="32"/>
    </row>
    <row r="14955" spans="7:12" x14ac:dyDescent="0.2">
      <c r="G14955" s="32"/>
      <c r="H14955" s="32"/>
      <c r="I14955" s="32"/>
      <c r="J14955" s="32"/>
      <c r="K14955" s="32"/>
      <c r="L14955" s="32"/>
    </row>
    <row r="14956" spans="7:12" x14ac:dyDescent="0.2">
      <c r="G14956" s="32"/>
      <c r="H14956" s="32"/>
      <c r="I14956" s="32"/>
      <c r="J14956" s="32"/>
      <c r="K14956" s="32"/>
      <c r="L14956" s="32"/>
    </row>
    <row r="14957" spans="7:12" x14ac:dyDescent="0.2">
      <c r="G14957" s="32"/>
      <c r="H14957" s="32"/>
      <c r="I14957" s="32"/>
      <c r="J14957" s="32"/>
      <c r="K14957" s="32"/>
      <c r="L14957" s="32"/>
    </row>
    <row r="14958" spans="7:12" x14ac:dyDescent="0.2">
      <c r="G14958" s="32"/>
      <c r="H14958" s="32"/>
      <c r="I14958" s="32"/>
      <c r="J14958" s="32"/>
      <c r="K14958" s="32"/>
      <c r="L14958" s="32"/>
    </row>
    <row r="14959" spans="7:12" x14ac:dyDescent="0.2">
      <c r="G14959" s="32"/>
      <c r="H14959" s="32"/>
      <c r="I14959" s="32"/>
      <c r="J14959" s="32"/>
      <c r="K14959" s="32"/>
      <c r="L14959" s="32"/>
    </row>
    <row r="14960" spans="7:12" x14ac:dyDescent="0.2">
      <c r="G14960" s="32"/>
      <c r="H14960" s="32"/>
      <c r="I14960" s="32"/>
      <c r="J14960" s="32"/>
      <c r="K14960" s="32"/>
      <c r="L14960" s="32"/>
    </row>
    <row r="14961" spans="7:12" x14ac:dyDescent="0.2">
      <c r="G14961" s="32"/>
      <c r="H14961" s="32"/>
      <c r="I14961" s="32"/>
      <c r="J14961" s="32"/>
      <c r="K14961" s="32"/>
      <c r="L14961" s="32"/>
    </row>
    <row r="14962" spans="7:12" x14ac:dyDescent="0.2">
      <c r="G14962" s="32"/>
      <c r="H14962" s="32"/>
      <c r="I14962" s="32"/>
      <c r="J14962" s="32"/>
      <c r="K14962" s="32"/>
      <c r="L14962" s="32"/>
    </row>
    <row r="14963" spans="7:12" x14ac:dyDescent="0.2">
      <c r="G14963" s="32"/>
      <c r="H14963" s="32"/>
      <c r="I14963" s="32"/>
      <c r="J14963" s="32"/>
      <c r="K14963" s="32"/>
      <c r="L14963" s="32"/>
    </row>
    <row r="14964" spans="7:12" x14ac:dyDescent="0.2">
      <c r="G14964" s="32"/>
      <c r="H14964" s="32"/>
      <c r="I14964" s="32"/>
      <c r="J14964" s="32"/>
      <c r="K14964" s="32"/>
      <c r="L14964" s="32"/>
    </row>
    <row r="14965" spans="7:12" x14ac:dyDescent="0.2">
      <c r="G14965" s="32"/>
      <c r="H14965" s="32"/>
      <c r="I14965" s="32"/>
      <c r="J14965" s="32"/>
      <c r="K14965" s="32"/>
      <c r="L14965" s="32"/>
    </row>
    <row r="14966" spans="7:12" x14ac:dyDescent="0.2">
      <c r="G14966" s="32"/>
      <c r="H14966" s="32"/>
      <c r="I14966" s="32"/>
      <c r="J14966" s="32"/>
      <c r="K14966" s="32"/>
      <c r="L14966" s="32"/>
    </row>
    <row r="14967" spans="7:12" x14ac:dyDescent="0.2">
      <c r="G14967" s="32"/>
      <c r="H14967" s="32"/>
      <c r="I14967" s="32"/>
      <c r="J14967" s="32"/>
      <c r="K14967" s="32"/>
      <c r="L14967" s="32"/>
    </row>
    <row r="14968" spans="7:12" x14ac:dyDescent="0.2">
      <c r="G14968" s="32"/>
      <c r="H14968" s="32"/>
      <c r="I14968" s="32"/>
      <c r="J14968" s="32"/>
      <c r="K14968" s="32"/>
      <c r="L14968" s="32"/>
    </row>
    <row r="14969" spans="7:12" x14ac:dyDescent="0.2">
      <c r="G14969" s="32"/>
      <c r="H14969" s="32"/>
      <c r="I14969" s="32"/>
      <c r="J14969" s="32"/>
      <c r="K14969" s="32"/>
      <c r="L14969" s="32"/>
    </row>
    <row r="14970" spans="7:12" x14ac:dyDescent="0.2">
      <c r="G14970" s="32"/>
      <c r="H14970" s="32"/>
      <c r="I14970" s="32"/>
      <c r="J14970" s="32"/>
      <c r="K14970" s="32"/>
      <c r="L14970" s="32"/>
    </row>
    <row r="14971" spans="7:12" x14ac:dyDescent="0.2">
      <c r="G14971" s="32"/>
      <c r="H14971" s="32"/>
      <c r="I14971" s="32"/>
      <c r="J14971" s="32"/>
      <c r="K14971" s="32"/>
      <c r="L14971" s="32"/>
    </row>
    <row r="14972" spans="7:12" x14ac:dyDescent="0.2">
      <c r="G14972" s="32"/>
      <c r="H14972" s="32"/>
      <c r="I14972" s="32"/>
      <c r="J14972" s="32"/>
      <c r="K14972" s="32"/>
      <c r="L14972" s="32"/>
    </row>
    <row r="14973" spans="7:12" x14ac:dyDescent="0.2">
      <c r="G14973" s="32"/>
      <c r="H14973" s="32"/>
      <c r="I14973" s="32"/>
      <c r="J14973" s="32"/>
      <c r="K14973" s="32"/>
      <c r="L14973" s="32"/>
    </row>
    <row r="14974" spans="7:12" x14ac:dyDescent="0.2">
      <c r="G14974" s="32"/>
      <c r="H14974" s="32"/>
      <c r="I14974" s="32"/>
      <c r="J14974" s="32"/>
      <c r="K14974" s="32"/>
      <c r="L14974" s="32"/>
    </row>
    <row r="14975" spans="7:12" x14ac:dyDescent="0.2">
      <c r="G14975" s="32"/>
      <c r="H14975" s="32"/>
      <c r="I14975" s="32"/>
      <c r="J14975" s="32"/>
      <c r="K14975" s="32"/>
      <c r="L14975" s="32"/>
    </row>
    <row r="14976" spans="7:12" x14ac:dyDescent="0.2">
      <c r="G14976" s="32"/>
      <c r="H14976" s="32"/>
      <c r="I14976" s="32"/>
      <c r="J14976" s="32"/>
      <c r="K14976" s="32"/>
      <c r="L14976" s="32"/>
    </row>
    <row r="14977" spans="7:12" x14ac:dyDescent="0.2">
      <c r="G14977" s="32"/>
      <c r="H14977" s="32"/>
      <c r="I14977" s="32"/>
      <c r="J14977" s="32"/>
      <c r="K14977" s="32"/>
      <c r="L14977" s="32"/>
    </row>
    <row r="14978" spans="7:12" x14ac:dyDescent="0.2">
      <c r="G14978" s="32"/>
      <c r="H14978" s="32"/>
      <c r="I14978" s="32"/>
      <c r="J14978" s="32"/>
      <c r="K14978" s="32"/>
      <c r="L14978" s="32"/>
    </row>
    <row r="14979" spans="7:12" x14ac:dyDescent="0.2">
      <c r="G14979" s="32"/>
      <c r="H14979" s="32"/>
      <c r="I14979" s="32"/>
      <c r="J14979" s="32"/>
      <c r="K14979" s="32"/>
      <c r="L14979" s="32"/>
    </row>
    <row r="14980" spans="7:12" x14ac:dyDescent="0.2">
      <c r="G14980" s="32"/>
      <c r="H14980" s="32"/>
      <c r="I14980" s="32"/>
      <c r="J14980" s="32"/>
      <c r="K14980" s="32"/>
      <c r="L14980" s="32"/>
    </row>
    <row r="14981" spans="7:12" x14ac:dyDescent="0.2">
      <c r="G14981" s="32"/>
      <c r="H14981" s="32"/>
      <c r="I14981" s="32"/>
      <c r="J14981" s="32"/>
      <c r="K14981" s="32"/>
      <c r="L14981" s="32"/>
    </row>
    <row r="14982" spans="7:12" x14ac:dyDescent="0.2">
      <c r="G14982" s="32"/>
      <c r="H14982" s="32"/>
      <c r="I14982" s="32"/>
      <c r="J14982" s="32"/>
      <c r="K14982" s="32"/>
      <c r="L14982" s="32"/>
    </row>
    <row r="14983" spans="7:12" x14ac:dyDescent="0.2">
      <c r="G14983" s="32"/>
      <c r="H14983" s="32"/>
      <c r="I14983" s="32"/>
      <c r="J14983" s="32"/>
      <c r="K14983" s="32"/>
      <c r="L14983" s="32"/>
    </row>
    <row r="14984" spans="7:12" x14ac:dyDescent="0.2">
      <c r="G14984" s="32"/>
      <c r="H14984" s="32"/>
      <c r="I14984" s="32"/>
      <c r="J14984" s="32"/>
      <c r="K14984" s="32"/>
      <c r="L14984" s="32"/>
    </row>
    <row r="14985" spans="7:12" x14ac:dyDescent="0.2">
      <c r="G14985" s="32"/>
      <c r="H14985" s="32"/>
      <c r="I14985" s="32"/>
      <c r="J14985" s="32"/>
      <c r="K14985" s="32"/>
      <c r="L14985" s="32"/>
    </row>
    <row r="14986" spans="7:12" x14ac:dyDescent="0.2">
      <c r="G14986" s="32"/>
      <c r="H14986" s="32"/>
      <c r="I14986" s="32"/>
      <c r="J14986" s="32"/>
      <c r="K14986" s="32"/>
      <c r="L14986" s="32"/>
    </row>
    <row r="14987" spans="7:12" x14ac:dyDescent="0.2">
      <c r="G14987" s="32"/>
      <c r="H14987" s="32"/>
      <c r="I14987" s="32"/>
      <c r="J14987" s="32"/>
      <c r="K14987" s="32"/>
      <c r="L14987" s="32"/>
    </row>
    <row r="14988" spans="7:12" x14ac:dyDescent="0.2">
      <c r="G14988" s="32"/>
      <c r="H14988" s="32"/>
      <c r="I14988" s="32"/>
      <c r="J14988" s="32"/>
      <c r="K14988" s="32"/>
      <c r="L14988" s="32"/>
    </row>
    <row r="14989" spans="7:12" x14ac:dyDescent="0.2">
      <c r="G14989" s="32"/>
      <c r="H14989" s="32"/>
      <c r="I14989" s="32"/>
      <c r="J14989" s="32"/>
      <c r="K14989" s="32"/>
      <c r="L14989" s="32"/>
    </row>
    <row r="14990" spans="7:12" x14ac:dyDescent="0.2">
      <c r="G14990" s="32"/>
      <c r="H14990" s="32"/>
      <c r="I14990" s="32"/>
      <c r="J14990" s="32"/>
      <c r="K14990" s="32"/>
      <c r="L14990" s="32"/>
    </row>
    <row r="14991" spans="7:12" x14ac:dyDescent="0.2">
      <c r="G14991" s="32"/>
      <c r="H14991" s="32"/>
      <c r="I14991" s="32"/>
      <c r="J14991" s="32"/>
      <c r="K14991" s="32"/>
      <c r="L14991" s="32"/>
    </row>
    <row r="14992" spans="7:12" x14ac:dyDescent="0.2">
      <c r="G14992" s="32"/>
      <c r="H14992" s="32"/>
      <c r="I14992" s="32"/>
      <c r="J14992" s="32"/>
      <c r="K14992" s="32"/>
      <c r="L14992" s="32"/>
    </row>
    <row r="14993" spans="7:12" x14ac:dyDescent="0.2">
      <c r="G14993" s="32"/>
      <c r="H14993" s="32"/>
      <c r="I14993" s="32"/>
      <c r="J14993" s="32"/>
      <c r="K14993" s="32"/>
      <c r="L14993" s="32"/>
    </row>
    <row r="14994" spans="7:12" x14ac:dyDescent="0.2">
      <c r="G14994" s="32"/>
      <c r="H14994" s="32"/>
      <c r="I14994" s="32"/>
      <c r="J14994" s="32"/>
      <c r="K14994" s="32"/>
      <c r="L14994" s="32"/>
    </row>
    <row r="14995" spans="7:12" x14ac:dyDescent="0.2">
      <c r="G14995" s="32"/>
      <c r="H14995" s="32"/>
      <c r="I14995" s="32"/>
      <c r="J14995" s="32"/>
      <c r="K14995" s="32"/>
      <c r="L14995" s="32"/>
    </row>
    <row r="14996" spans="7:12" x14ac:dyDescent="0.2">
      <c r="G14996" s="32"/>
      <c r="H14996" s="32"/>
      <c r="I14996" s="32"/>
      <c r="J14996" s="32"/>
      <c r="K14996" s="32"/>
      <c r="L14996" s="32"/>
    </row>
    <row r="14997" spans="7:12" x14ac:dyDescent="0.2">
      <c r="G14997" s="32"/>
      <c r="H14997" s="32"/>
      <c r="I14997" s="32"/>
      <c r="J14997" s="32"/>
      <c r="K14997" s="32"/>
      <c r="L14997" s="32"/>
    </row>
    <row r="14998" spans="7:12" x14ac:dyDescent="0.2">
      <c r="G14998" s="32"/>
      <c r="H14998" s="32"/>
      <c r="I14998" s="32"/>
      <c r="J14998" s="32"/>
      <c r="K14998" s="32"/>
      <c r="L14998" s="32"/>
    </row>
    <row r="14999" spans="7:12" x14ac:dyDescent="0.2">
      <c r="G14999" s="32"/>
      <c r="H14999" s="32"/>
      <c r="I14999" s="32"/>
      <c r="J14999" s="32"/>
      <c r="K14999" s="32"/>
      <c r="L14999" s="32"/>
    </row>
    <row r="15000" spans="7:12" x14ac:dyDescent="0.2">
      <c r="G15000" s="32"/>
      <c r="H15000" s="32"/>
      <c r="I15000" s="32"/>
      <c r="J15000" s="32"/>
      <c r="K15000" s="32"/>
      <c r="L15000" s="32"/>
    </row>
    <row r="15001" spans="7:12" x14ac:dyDescent="0.2">
      <c r="G15001" s="32"/>
      <c r="H15001" s="32"/>
      <c r="I15001" s="32"/>
      <c r="J15001" s="32"/>
      <c r="K15001" s="32"/>
      <c r="L15001" s="32"/>
    </row>
    <row r="15002" spans="7:12" x14ac:dyDescent="0.2">
      <c r="G15002" s="32"/>
      <c r="H15002" s="32"/>
      <c r="I15002" s="32"/>
      <c r="J15002" s="32"/>
      <c r="K15002" s="32"/>
      <c r="L15002" s="32"/>
    </row>
    <row r="15003" spans="7:12" x14ac:dyDescent="0.2">
      <c r="G15003" s="32"/>
      <c r="H15003" s="32"/>
      <c r="I15003" s="32"/>
      <c r="J15003" s="32"/>
      <c r="K15003" s="32"/>
      <c r="L15003" s="32"/>
    </row>
    <row r="15004" spans="7:12" x14ac:dyDescent="0.2">
      <c r="G15004" s="32"/>
      <c r="H15004" s="32"/>
      <c r="I15004" s="32"/>
      <c r="J15004" s="32"/>
      <c r="K15004" s="32"/>
      <c r="L15004" s="32"/>
    </row>
    <row r="15005" spans="7:12" x14ac:dyDescent="0.2">
      <c r="G15005" s="32"/>
      <c r="H15005" s="32"/>
      <c r="I15005" s="32"/>
      <c r="J15005" s="32"/>
      <c r="K15005" s="32"/>
      <c r="L15005" s="32"/>
    </row>
    <row r="15006" spans="7:12" x14ac:dyDescent="0.2">
      <c r="G15006" s="32"/>
      <c r="H15006" s="32"/>
      <c r="I15006" s="32"/>
      <c r="J15006" s="32"/>
      <c r="K15006" s="32"/>
      <c r="L15006" s="32"/>
    </row>
    <row r="15007" spans="7:12" x14ac:dyDescent="0.2">
      <c r="G15007" s="32"/>
      <c r="H15007" s="32"/>
      <c r="I15007" s="32"/>
      <c r="J15007" s="32"/>
      <c r="K15007" s="32"/>
      <c r="L15007" s="32"/>
    </row>
    <row r="15008" spans="7:12" x14ac:dyDescent="0.2">
      <c r="G15008" s="32"/>
      <c r="H15008" s="32"/>
      <c r="I15008" s="32"/>
      <c r="J15008" s="32"/>
      <c r="K15008" s="32"/>
      <c r="L15008" s="32"/>
    </row>
    <row r="15009" spans="7:12" x14ac:dyDescent="0.2">
      <c r="G15009" s="32"/>
      <c r="H15009" s="32"/>
      <c r="I15009" s="32"/>
      <c r="J15009" s="32"/>
      <c r="K15009" s="32"/>
      <c r="L15009" s="32"/>
    </row>
    <row r="15010" spans="7:12" x14ac:dyDescent="0.2">
      <c r="G15010" s="32"/>
      <c r="H15010" s="32"/>
      <c r="I15010" s="32"/>
      <c r="J15010" s="32"/>
      <c r="K15010" s="32"/>
      <c r="L15010" s="32"/>
    </row>
    <row r="15011" spans="7:12" x14ac:dyDescent="0.2">
      <c r="G15011" s="32"/>
      <c r="H15011" s="32"/>
      <c r="I15011" s="32"/>
      <c r="J15011" s="32"/>
      <c r="K15011" s="32"/>
      <c r="L15011" s="32"/>
    </row>
    <row r="15012" spans="7:12" x14ac:dyDescent="0.2">
      <c r="G15012" s="32"/>
      <c r="H15012" s="32"/>
      <c r="I15012" s="32"/>
      <c r="J15012" s="32"/>
      <c r="K15012" s="32"/>
      <c r="L15012" s="32"/>
    </row>
    <row r="15013" spans="7:12" x14ac:dyDescent="0.2">
      <c r="G15013" s="32"/>
      <c r="H15013" s="32"/>
      <c r="I15013" s="32"/>
      <c r="J15013" s="32"/>
      <c r="K15013" s="32"/>
      <c r="L15013" s="32"/>
    </row>
    <row r="15014" spans="7:12" x14ac:dyDescent="0.2">
      <c r="G15014" s="32"/>
      <c r="H15014" s="32"/>
      <c r="I15014" s="32"/>
      <c r="J15014" s="32"/>
      <c r="K15014" s="32"/>
      <c r="L15014" s="32"/>
    </row>
    <row r="15015" spans="7:12" x14ac:dyDescent="0.2">
      <c r="G15015" s="32"/>
      <c r="H15015" s="32"/>
      <c r="I15015" s="32"/>
      <c r="J15015" s="32"/>
      <c r="K15015" s="32"/>
      <c r="L15015" s="32"/>
    </row>
    <row r="15016" spans="7:12" x14ac:dyDescent="0.2">
      <c r="G15016" s="32"/>
      <c r="H15016" s="32"/>
      <c r="I15016" s="32"/>
      <c r="J15016" s="32"/>
      <c r="K15016" s="32"/>
      <c r="L15016" s="32"/>
    </row>
    <row r="15017" spans="7:12" x14ac:dyDescent="0.2">
      <c r="G15017" s="32"/>
      <c r="H15017" s="32"/>
      <c r="I15017" s="32"/>
      <c r="J15017" s="32"/>
      <c r="K15017" s="32"/>
      <c r="L15017" s="32"/>
    </row>
    <row r="15018" spans="7:12" x14ac:dyDescent="0.2">
      <c r="G15018" s="32"/>
      <c r="H15018" s="32"/>
      <c r="I15018" s="32"/>
      <c r="J15018" s="32"/>
      <c r="K15018" s="32"/>
      <c r="L15018" s="32"/>
    </row>
    <row r="15019" spans="7:12" x14ac:dyDescent="0.2">
      <c r="G15019" s="32"/>
      <c r="H15019" s="32"/>
      <c r="I15019" s="32"/>
      <c r="J15019" s="32"/>
      <c r="K15019" s="32"/>
      <c r="L15019" s="32"/>
    </row>
    <row r="15020" spans="7:12" x14ac:dyDescent="0.2">
      <c r="G15020" s="32"/>
      <c r="H15020" s="32"/>
      <c r="I15020" s="32"/>
      <c r="J15020" s="32"/>
      <c r="K15020" s="32"/>
      <c r="L15020" s="32"/>
    </row>
    <row r="15021" spans="7:12" x14ac:dyDescent="0.2">
      <c r="G15021" s="32"/>
      <c r="H15021" s="32"/>
      <c r="I15021" s="32"/>
      <c r="J15021" s="32"/>
      <c r="K15021" s="32"/>
      <c r="L15021" s="32"/>
    </row>
    <row r="15022" spans="7:12" x14ac:dyDescent="0.2">
      <c r="G15022" s="32"/>
      <c r="H15022" s="32"/>
      <c r="I15022" s="32"/>
      <c r="J15022" s="32"/>
      <c r="K15022" s="32"/>
      <c r="L15022" s="32"/>
    </row>
    <row r="15023" spans="7:12" x14ac:dyDescent="0.2">
      <c r="G15023" s="32"/>
      <c r="H15023" s="32"/>
      <c r="I15023" s="32"/>
      <c r="J15023" s="32"/>
      <c r="K15023" s="32"/>
      <c r="L15023" s="32"/>
    </row>
    <row r="15024" spans="7:12" x14ac:dyDescent="0.2">
      <c r="G15024" s="32"/>
      <c r="H15024" s="32"/>
      <c r="I15024" s="32"/>
      <c r="J15024" s="32"/>
      <c r="K15024" s="32"/>
      <c r="L15024" s="32"/>
    </row>
    <row r="15025" spans="7:12" x14ac:dyDescent="0.2">
      <c r="G15025" s="32"/>
      <c r="H15025" s="32"/>
      <c r="I15025" s="32"/>
      <c r="J15025" s="32"/>
      <c r="K15025" s="32"/>
      <c r="L15025" s="32"/>
    </row>
    <row r="15026" spans="7:12" x14ac:dyDescent="0.2">
      <c r="G15026" s="32"/>
      <c r="H15026" s="32"/>
      <c r="I15026" s="32"/>
      <c r="J15026" s="32"/>
      <c r="K15026" s="32"/>
      <c r="L15026" s="32"/>
    </row>
    <row r="15027" spans="7:12" x14ac:dyDescent="0.2">
      <c r="G15027" s="32"/>
      <c r="H15027" s="32"/>
      <c r="I15027" s="32"/>
      <c r="J15027" s="32"/>
      <c r="K15027" s="32"/>
      <c r="L15027" s="32"/>
    </row>
    <row r="15028" spans="7:12" x14ac:dyDescent="0.2">
      <c r="G15028" s="32"/>
      <c r="H15028" s="32"/>
      <c r="I15028" s="32"/>
      <c r="J15028" s="32"/>
      <c r="K15028" s="32"/>
      <c r="L15028" s="32"/>
    </row>
    <row r="15029" spans="7:12" x14ac:dyDescent="0.2">
      <c r="G15029" s="32"/>
      <c r="H15029" s="32"/>
      <c r="I15029" s="32"/>
      <c r="J15029" s="32"/>
      <c r="K15029" s="32"/>
      <c r="L15029" s="32"/>
    </row>
    <row r="15030" spans="7:12" x14ac:dyDescent="0.2">
      <c r="G15030" s="32"/>
      <c r="H15030" s="32"/>
      <c r="I15030" s="32"/>
      <c r="J15030" s="32"/>
      <c r="K15030" s="32"/>
      <c r="L15030" s="32"/>
    </row>
    <row r="15031" spans="7:12" x14ac:dyDescent="0.2">
      <c r="G15031" s="32"/>
      <c r="H15031" s="32"/>
      <c r="I15031" s="32"/>
      <c r="J15031" s="32"/>
      <c r="K15031" s="32"/>
      <c r="L15031" s="32"/>
    </row>
    <row r="15032" spans="7:12" x14ac:dyDescent="0.2">
      <c r="G15032" s="32"/>
      <c r="H15032" s="32"/>
      <c r="I15032" s="32"/>
      <c r="J15032" s="32"/>
      <c r="K15032" s="32"/>
      <c r="L15032" s="32"/>
    </row>
    <row r="15033" spans="7:12" x14ac:dyDescent="0.2">
      <c r="G15033" s="32"/>
      <c r="H15033" s="32"/>
      <c r="I15033" s="32"/>
      <c r="J15033" s="32"/>
      <c r="K15033" s="32"/>
      <c r="L15033" s="32"/>
    </row>
    <row r="15034" spans="7:12" x14ac:dyDescent="0.2">
      <c r="G15034" s="32"/>
      <c r="H15034" s="32"/>
      <c r="I15034" s="32"/>
      <c r="J15034" s="32"/>
      <c r="K15034" s="32"/>
      <c r="L15034" s="32"/>
    </row>
    <row r="15035" spans="7:12" x14ac:dyDescent="0.2">
      <c r="G15035" s="32"/>
      <c r="H15035" s="32"/>
      <c r="I15035" s="32"/>
      <c r="J15035" s="32"/>
      <c r="K15035" s="32"/>
      <c r="L15035" s="32"/>
    </row>
    <row r="15036" spans="7:12" x14ac:dyDescent="0.2">
      <c r="G15036" s="32"/>
      <c r="H15036" s="32"/>
      <c r="I15036" s="32"/>
      <c r="J15036" s="32"/>
      <c r="K15036" s="32"/>
      <c r="L15036" s="32"/>
    </row>
    <row r="15037" spans="7:12" x14ac:dyDescent="0.2">
      <c r="G15037" s="32"/>
      <c r="H15037" s="32"/>
      <c r="I15037" s="32"/>
      <c r="J15037" s="32"/>
      <c r="K15037" s="32"/>
      <c r="L15037" s="32"/>
    </row>
    <row r="15038" spans="7:12" x14ac:dyDescent="0.2">
      <c r="G15038" s="32"/>
      <c r="H15038" s="32"/>
      <c r="I15038" s="32"/>
      <c r="J15038" s="32"/>
      <c r="K15038" s="32"/>
      <c r="L15038" s="32"/>
    </row>
    <row r="15039" spans="7:12" x14ac:dyDescent="0.2">
      <c r="G15039" s="32"/>
      <c r="H15039" s="32"/>
      <c r="I15039" s="32"/>
      <c r="J15039" s="32"/>
      <c r="K15039" s="32"/>
      <c r="L15039" s="32"/>
    </row>
    <row r="15040" spans="7:12" x14ac:dyDescent="0.2">
      <c r="G15040" s="32"/>
      <c r="H15040" s="32"/>
      <c r="I15040" s="32"/>
      <c r="J15040" s="32"/>
      <c r="K15040" s="32"/>
      <c r="L15040" s="32"/>
    </row>
    <row r="15041" spans="7:12" x14ac:dyDescent="0.2">
      <c r="G15041" s="32"/>
      <c r="H15041" s="32"/>
      <c r="I15041" s="32"/>
      <c r="J15041" s="32"/>
      <c r="K15041" s="32"/>
      <c r="L15041" s="32"/>
    </row>
    <row r="15042" spans="7:12" x14ac:dyDescent="0.2">
      <c r="G15042" s="32"/>
      <c r="H15042" s="32"/>
      <c r="I15042" s="32"/>
      <c r="J15042" s="32"/>
      <c r="K15042" s="32"/>
      <c r="L15042" s="32"/>
    </row>
    <row r="15043" spans="7:12" x14ac:dyDescent="0.2">
      <c r="G15043" s="32"/>
      <c r="H15043" s="32"/>
      <c r="I15043" s="32"/>
      <c r="J15043" s="32"/>
      <c r="K15043" s="32"/>
      <c r="L15043" s="32"/>
    </row>
    <row r="15044" spans="7:12" x14ac:dyDescent="0.2">
      <c r="G15044" s="32"/>
      <c r="H15044" s="32"/>
      <c r="I15044" s="32"/>
      <c r="J15044" s="32"/>
      <c r="K15044" s="32"/>
      <c r="L15044" s="32"/>
    </row>
    <row r="15045" spans="7:12" x14ac:dyDescent="0.2">
      <c r="G15045" s="32"/>
      <c r="H15045" s="32"/>
      <c r="I15045" s="32"/>
      <c r="J15045" s="32"/>
      <c r="K15045" s="32"/>
      <c r="L15045" s="32"/>
    </row>
    <row r="15046" spans="7:12" x14ac:dyDescent="0.2">
      <c r="G15046" s="32"/>
      <c r="H15046" s="32"/>
      <c r="I15046" s="32"/>
      <c r="J15046" s="32"/>
      <c r="K15046" s="32"/>
      <c r="L15046" s="32"/>
    </row>
    <row r="15047" spans="7:12" x14ac:dyDescent="0.2">
      <c r="G15047" s="32"/>
      <c r="H15047" s="32"/>
      <c r="I15047" s="32"/>
      <c r="J15047" s="32"/>
      <c r="K15047" s="32"/>
      <c r="L15047" s="32"/>
    </row>
    <row r="15048" spans="7:12" x14ac:dyDescent="0.2">
      <c r="G15048" s="32"/>
      <c r="H15048" s="32"/>
      <c r="I15048" s="32"/>
      <c r="J15048" s="32"/>
      <c r="K15048" s="32"/>
      <c r="L15048" s="32"/>
    </row>
    <row r="15049" spans="7:12" x14ac:dyDescent="0.2">
      <c r="G15049" s="32"/>
      <c r="H15049" s="32"/>
      <c r="I15049" s="32"/>
      <c r="J15049" s="32"/>
      <c r="K15049" s="32"/>
      <c r="L15049" s="32"/>
    </row>
    <row r="15050" spans="7:12" x14ac:dyDescent="0.2">
      <c r="G15050" s="32"/>
      <c r="H15050" s="32"/>
      <c r="I15050" s="32"/>
      <c r="J15050" s="32"/>
      <c r="K15050" s="32"/>
      <c r="L15050" s="32"/>
    </row>
    <row r="15051" spans="7:12" x14ac:dyDescent="0.2">
      <c r="G15051" s="32"/>
      <c r="H15051" s="32"/>
      <c r="I15051" s="32"/>
      <c r="J15051" s="32"/>
      <c r="K15051" s="32"/>
      <c r="L15051" s="32"/>
    </row>
    <row r="15052" spans="7:12" x14ac:dyDescent="0.2">
      <c r="G15052" s="32"/>
      <c r="H15052" s="32"/>
      <c r="I15052" s="32"/>
      <c r="J15052" s="32"/>
      <c r="K15052" s="32"/>
      <c r="L15052" s="32"/>
    </row>
    <row r="15053" spans="7:12" x14ac:dyDescent="0.2">
      <c r="G15053" s="32"/>
      <c r="H15053" s="32"/>
      <c r="I15053" s="32"/>
      <c r="J15053" s="32"/>
      <c r="K15053" s="32"/>
      <c r="L15053" s="32"/>
    </row>
    <row r="15054" spans="7:12" x14ac:dyDescent="0.2">
      <c r="G15054" s="32"/>
      <c r="H15054" s="32"/>
      <c r="I15054" s="32"/>
      <c r="J15054" s="32"/>
      <c r="K15054" s="32"/>
      <c r="L15054" s="32"/>
    </row>
    <row r="15055" spans="7:12" x14ac:dyDescent="0.2">
      <c r="G15055" s="32"/>
      <c r="H15055" s="32"/>
      <c r="I15055" s="32"/>
      <c r="J15055" s="32"/>
      <c r="K15055" s="32"/>
      <c r="L15055" s="32"/>
    </row>
    <row r="15056" spans="7:12" x14ac:dyDescent="0.2">
      <c r="G15056" s="32"/>
      <c r="H15056" s="32"/>
      <c r="I15056" s="32"/>
      <c r="J15056" s="32"/>
      <c r="K15056" s="32"/>
      <c r="L15056" s="32"/>
    </row>
    <row r="15057" spans="7:12" x14ac:dyDescent="0.2">
      <c r="G15057" s="32"/>
      <c r="H15057" s="32"/>
      <c r="I15057" s="32"/>
      <c r="J15057" s="32"/>
      <c r="K15057" s="32"/>
      <c r="L15057" s="32"/>
    </row>
    <row r="15058" spans="7:12" x14ac:dyDescent="0.2">
      <c r="G15058" s="32"/>
      <c r="H15058" s="32"/>
      <c r="I15058" s="32"/>
      <c r="J15058" s="32"/>
      <c r="K15058" s="32"/>
      <c r="L15058" s="32"/>
    </row>
    <row r="15059" spans="7:12" x14ac:dyDescent="0.2">
      <c r="G15059" s="32"/>
      <c r="H15059" s="32"/>
      <c r="I15059" s="32"/>
      <c r="J15059" s="32"/>
      <c r="K15059" s="32"/>
      <c r="L15059" s="32"/>
    </row>
    <row r="15060" spans="7:12" x14ac:dyDescent="0.2">
      <c r="G15060" s="32"/>
      <c r="H15060" s="32"/>
      <c r="I15060" s="32"/>
      <c r="J15060" s="32"/>
      <c r="K15060" s="32"/>
      <c r="L15060" s="32"/>
    </row>
    <row r="15061" spans="7:12" x14ac:dyDescent="0.2">
      <c r="G15061" s="32"/>
      <c r="H15061" s="32"/>
      <c r="I15061" s="32"/>
      <c r="J15061" s="32"/>
      <c r="K15061" s="32"/>
      <c r="L15061" s="32"/>
    </row>
    <row r="15062" spans="7:12" x14ac:dyDescent="0.2">
      <c r="G15062" s="32"/>
      <c r="H15062" s="32"/>
      <c r="I15062" s="32"/>
      <c r="J15062" s="32"/>
      <c r="K15062" s="32"/>
      <c r="L15062" s="32"/>
    </row>
    <row r="15063" spans="7:12" x14ac:dyDescent="0.2">
      <c r="G15063" s="32"/>
      <c r="H15063" s="32"/>
      <c r="I15063" s="32"/>
      <c r="J15063" s="32"/>
      <c r="K15063" s="32"/>
      <c r="L15063" s="32"/>
    </row>
    <row r="15064" spans="7:12" x14ac:dyDescent="0.2">
      <c r="G15064" s="32"/>
      <c r="H15064" s="32"/>
      <c r="I15064" s="32"/>
      <c r="J15064" s="32"/>
      <c r="K15064" s="32"/>
      <c r="L15064" s="32"/>
    </row>
    <row r="15065" spans="7:12" x14ac:dyDescent="0.2">
      <c r="G15065" s="32"/>
      <c r="H15065" s="32"/>
      <c r="I15065" s="32"/>
      <c r="J15065" s="32"/>
      <c r="K15065" s="32"/>
      <c r="L15065" s="32"/>
    </row>
    <row r="15066" spans="7:12" x14ac:dyDescent="0.2">
      <c r="G15066" s="32"/>
      <c r="H15066" s="32"/>
      <c r="I15066" s="32"/>
      <c r="J15066" s="32"/>
      <c r="K15066" s="32"/>
      <c r="L15066" s="32"/>
    </row>
    <row r="15067" spans="7:12" x14ac:dyDescent="0.2">
      <c r="G15067" s="32"/>
      <c r="H15067" s="32"/>
      <c r="I15067" s="32"/>
      <c r="J15067" s="32"/>
      <c r="K15067" s="32"/>
      <c r="L15067" s="32"/>
    </row>
    <row r="15068" spans="7:12" x14ac:dyDescent="0.2">
      <c r="G15068" s="32"/>
      <c r="H15068" s="32"/>
      <c r="I15068" s="32"/>
      <c r="J15068" s="32"/>
      <c r="K15068" s="32"/>
      <c r="L15068" s="32"/>
    </row>
    <row r="15069" spans="7:12" x14ac:dyDescent="0.2">
      <c r="G15069" s="32"/>
      <c r="H15069" s="32"/>
      <c r="I15069" s="32"/>
      <c r="J15069" s="32"/>
      <c r="K15069" s="32"/>
      <c r="L15069" s="32"/>
    </row>
    <row r="15070" spans="7:12" x14ac:dyDescent="0.2">
      <c r="G15070" s="32"/>
      <c r="H15070" s="32"/>
      <c r="I15070" s="32"/>
      <c r="J15070" s="32"/>
      <c r="K15070" s="32"/>
      <c r="L15070" s="32"/>
    </row>
    <row r="15071" spans="7:12" x14ac:dyDescent="0.2">
      <c r="G15071" s="32"/>
      <c r="H15071" s="32"/>
      <c r="I15071" s="32"/>
      <c r="J15071" s="32"/>
      <c r="K15071" s="32"/>
      <c r="L15071" s="32"/>
    </row>
    <row r="15072" spans="7:12" x14ac:dyDescent="0.2">
      <c r="G15072" s="32"/>
      <c r="H15072" s="32"/>
      <c r="I15072" s="32"/>
      <c r="J15072" s="32"/>
      <c r="K15072" s="32"/>
      <c r="L15072" s="32"/>
    </row>
    <row r="15073" spans="7:12" x14ac:dyDescent="0.2">
      <c r="G15073" s="32"/>
      <c r="H15073" s="32"/>
      <c r="I15073" s="32"/>
      <c r="J15073" s="32"/>
      <c r="K15073" s="32"/>
      <c r="L15073" s="32"/>
    </row>
    <row r="15074" spans="7:12" x14ac:dyDescent="0.2">
      <c r="G15074" s="32"/>
      <c r="H15074" s="32"/>
      <c r="I15074" s="32"/>
      <c r="J15074" s="32"/>
      <c r="K15074" s="32"/>
      <c r="L15074" s="32"/>
    </row>
    <row r="15075" spans="7:12" x14ac:dyDescent="0.2">
      <c r="G15075" s="32"/>
      <c r="H15075" s="32"/>
      <c r="I15075" s="32"/>
      <c r="J15075" s="32"/>
      <c r="K15075" s="32"/>
      <c r="L15075" s="32"/>
    </row>
    <row r="15076" spans="7:12" x14ac:dyDescent="0.2">
      <c r="G15076" s="32"/>
      <c r="H15076" s="32"/>
      <c r="I15076" s="32"/>
      <c r="J15076" s="32"/>
      <c r="K15076" s="32"/>
      <c r="L15076" s="32"/>
    </row>
    <row r="15077" spans="7:12" x14ac:dyDescent="0.2">
      <c r="G15077" s="32"/>
      <c r="H15077" s="32"/>
      <c r="I15077" s="32"/>
      <c r="J15077" s="32"/>
      <c r="K15077" s="32"/>
      <c r="L15077" s="32"/>
    </row>
    <row r="15078" spans="7:12" x14ac:dyDescent="0.2">
      <c r="G15078" s="32"/>
      <c r="H15078" s="32"/>
      <c r="I15078" s="32"/>
      <c r="J15078" s="32"/>
      <c r="K15078" s="32"/>
      <c r="L15078" s="32"/>
    </row>
    <row r="15079" spans="7:12" x14ac:dyDescent="0.2">
      <c r="G15079" s="32"/>
      <c r="H15079" s="32"/>
      <c r="I15079" s="32"/>
      <c r="J15079" s="32"/>
      <c r="K15079" s="32"/>
      <c r="L15079" s="32"/>
    </row>
    <row r="15080" spans="7:12" x14ac:dyDescent="0.2">
      <c r="G15080" s="32"/>
      <c r="H15080" s="32"/>
      <c r="I15080" s="32"/>
      <c r="J15080" s="32"/>
      <c r="K15080" s="32"/>
      <c r="L15080" s="32"/>
    </row>
    <row r="15081" spans="7:12" x14ac:dyDescent="0.2">
      <c r="G15081" s="32"/>
      <c r="H15081" s="32"/>
      <c r="I15081" s="32"/>
      <c r="J15081" s="32"/>
      <c r="K15081" s="32"/>
      <c r="L15081" s="32"/>
    </row>
    <row r="15082" spans="7:12" x14ac:dyDescent="0.2">
      <c r="G15082" s="32"/>
      <c r="H15082" s="32"/>
      <c r="I15082" s="32"/>
      <c r="J15082" s="32"/>
      <c r="K15082" s="32"/>
      <c r="L15082" s="32"/>
    </row>
    <row r="15083" spans="7:12" x14ac:dyDescent="0.2">
      <c r="G15083" s="32"/>
      <c r="H15083" s="32"/>
      <c r="I15083" s="32"/>
      <c r="J15083" s="32"/>
      <c r="K15083" s="32"/>
      <c r="L15083" s="32"/>
    </row>
    <row r="15084" spans="7:12" x14ac:dyDescent="0.2">
      <c r="G15084" s="32"/>
      <c r="H15084" s="32"/>
      <c r="I15084" s="32"/>
      <c r="J15084" s="32"/>
      <c r="K15084" s="32"/>
      <c r="L15084" s="32"/>
    </row>
    <row r="15085" spans="7:12" x14ac:dyDescent="0.2">
      <c r="G15085" s="32"/>
      <c r="H15085" s="32"/>
      <c r="I15085" s="32"/>
      <c r="J15085" s="32"/>
      <c r="K15085" s="32"/>
      <c r="L15085" s="32"/>
    </row>
    <row r="15086" spans="7:12" x14ac:dyDescent="0.2">
      <c r="G15086" s="32"/>
      <c r="H15086" s="32"/>
      <c r="I15086" s="32"/>
      <c r="J15086" s="32"/>
      <c r="K15086" s="32"/>
      <c r="L15086" s="32"/>
    </row>
    <row r="15087" spans="7:12" x14ac:dyDescent="0.2">
      <c r="G15087" s="32"/>
      <c r="H15087" s="32"/>
      <c r="I15087" s="32"/>
      <c r="J15087" s="32"/>
      <c r="K15087" s="32"/>
      <c r="L15087" s="32"/>
    </row>
    <row r="15088" spans="7:12" x14ac:dyDescent="0.2">
      <c r="G15088" s="32"/>
      <c r="H15088" s="32"/>
      <c r="I15088" s="32"/>
      <c r="J15088" s="32"/>
      <c r="K15088" s="32"/>
      <c r="L15088" s="32"/>
    </row>
    <row r="15089" spans="7:12" x14ac:dyDescent="0.2">
      <c r="G15089" s="32"/>
      <c r="H15089" s="32"/>
      <c r="I15089" s="32"/>
      <c r="J15089" s="32"/>
      <c r="K15089" s="32"/>
      <c r="L15089" s="32"/>
    </row>
    <row r="15090" spans="7:12" x14ac:dyDescent="0.2">
      <c r="G15090" s="32"/>
      <c r="H15090" s="32"/>
      <c r="I15090" s="32"/>
      <c r="J15090" s="32"/>
      <c r="K15090" s="32"/>
      <c r="L15090" s="32"/>
    </row>
    <row r="15091" spans="7:12" x14ac:dyDescent="0.2">
      <c r="G15091" s="32"/>
      <c r="H15091" s="32"/>
      <c r="I15091" s="32"/>
      <c r="J15091" s="32"/>
      <c r="K15091" s="32"/>
      <c r="L15091" s="32"/>
    </row>
    <row r="15092" spans="7:12" x14ac:dyDescent="0.2">
      <c r="G15092" s="32"/>
      <c r="H15092" s="32"/>
      <c r="I15092" s="32"/>
      <c r="J15092" s="32"/>
      <c r="K15092" s="32"/>
      <c r="L15092" s="32"/>
    </row>
    <row r="15093" spans="7:12" x14ac:dyDescent="0.2">
      <c r="G15093" s="32"/>
      <c r="H15093" s="32"/>
      <c r="I15093" s="32"/>
      <c r="J15093" s="32"/>
      <c r="K15093" s="32"/>
      <c r="L15093" s="32"/>
    </row>
    <row r="15094" spans="7:12" x14ac:dyDescent="0.2">
      <c r="G15094" s="32"/>
      <c r="H15094" s="32"/>
      <c r="I15094" s="32"/>
      <c r="J15094" s="32"/>
      <c r="K15094" s="32"/>
      <c r="L15094" s="32"/>
    </row>
    <row r="15095" spans="7:12" x14ac:dyDescent="0.2">
      <c r="G15095" s="32"/>
      <c r="H15095" s="32"/>
      <c r="I15095" s="32"/>
      <c r="J15095" s="32"/>
      <c r="K15095" s="32"/>
      <c r="L15095" s="32"/>
    </row>
    <row r="15096" spans="7:12" x14ac:dyDescent="0.2">
      <c r="G15096" s="32"/>
      <c r="H15096" s="32"/>
      <c r="I15096" s="32"/>
      <c r="J15096" s="32"/>
      <c r="K15096" s="32"/>
      <c r="L15096" s="32"/>
    </row>
    <row r="15097" spans="7:12" x14ac:dyDescent="0.2">
      <c r="G15097" s="32"/>
      <c r="H15097" s="32"/>
      <c r="I15097" s="32"/>
      <c r="J15097" s="32"/>
      <c r="K15097" s="32"/>
      <c r="L15097" s="32"/>
    </row>
    <row r="15098" spans="7:12" x14ac:dyDescent="0.2">
      <c r="G15098" s="32"/>
      <c r="H15098" s="32"/>
      <c r="I15098" s="32"/>
      <c r="J15098" s="32"/>
      <c r="K15098" s="32"/>
      <c r="L15098" s="32"/>
    </row>
    <row r="15099" spans="7:12" x14ac:dyDescent="0.2">
      <c r="G15099" s="32"/>
      <c r="H15099" s="32"/>
      <c r="I15099" s="32"/>
      <c r="J15099" s="32"/>
      <c r="K15099" s="32"/>
      <c r="L15099" s="32"/>
    </row>
    <row r="15100" spans="7:12" x14ac:dyDescent="0.2">
      <c r="G15100" s="32"/>
      <c r="H15100" s="32"/>
      <c r="I15100" s="32"/>
      <c r="J15100" s="32"/>
      <c r="K15100" s="32"/>
      <c r="L15100" s="32"/>
    </row>
    <row r="15101" spans="7:12" x14ac:dyDescent="0.2">
      <c r="G15101" s="32"/>
      <c r="H15101" s="32"/>
      <c r="I15101" s="32"/>
      <c r="J15101" s="32"/>
      <c r="K15101" s="32"/>
      <c r="L15101" s="32"/>
    </row>
    <row r="15102" spans="7:12" x14ac:dyDescent="0.2">
      <c r="G15102" s="32"/>
      <c r="H15102" s="32"/>
      <c r="I15102" s="32"/>
      <c r="J15102" s="32"/>
      <c r="K15102" s="32"/>
      <c r="L15102" s="32"/>
    </row>
    <row r="15103" spans="7:12" x14ac:dyDescent="0.2">
      <c r="G15103" s="32"/>
      <c r="H15103" s="32"/>
      <c r="I15103" s="32"/>
      <c r="J15103" s="32"/>
      <c r="K15103" s="32"/>
      <c r="L15103" s="32"/>
    </row>
    <row r="15104" spans="7:12" x14ac:dyDescent="0.2">
      <c r="G15104" s="32"/>
      <c r="H15104" s="32"/>
      <c r="I15104" s="32"/>
      <c r="J15104" s="32"/>
      <c r="K15104" s="32"/>
      <c r="L15104" s="32"/>
    </row>
    <row r="15105" spans="7:12" x14ac:dyDescent="0.2">
      <c r="G15105" s="32"/>
      <c r="H15105" s="32"/>
      <c r="I15105" s="32"/>
      <c r="J15105" s="32"/>
      <c r="K15105" s="32"/>
      <c r="L15105" s="32"/>
    </row>
    <row r="15106" spans="7:12" x14ac:dyDescent="0.2">
      <c r="G15106" s="32"/>
      <c r="H15106" s="32"/>
      <c r="I15106" s="32"/>
      <c r="J15106" s="32"/>
      <c r="K15106" s="32"/>
      <c r="L15106" s="32"/>
    </row>
    <row r="15107" spans="7:12" x14ac:dyDescent="0.2">
      <c r="G15107" s="32"/>
      <c r="H15107" s="32"/>
      <c r="I15107" s="32"/>
      <c r="J15107" s="32"/>
      <c r="K15107" s="32"/>
      <c r="L15107" s="32"/>
    </row>
    <row r="15108" spans="7:12" x14ac:dyDescent="0.2">
      <c r="G15108" s="32"/>
      <c r="H15108" s="32"/>
      <c r="I15108" s="32"/>
      <c r="J15108" s="32"/>
      <c r="K15108" s="32"/>
      <c r="L15108" s="32"/>
    </row>
    <row r="15109" spans="7:12" x14ac:dyDescent="0.2">
      <c r="G15109" s="32"/>
      <c r="H15109" s="32"/>
      <c r="I15109" s="32"/>
      <c r="J15109" s="32"/>
      <c r="K15109" s="32"/>
      <c r="L15109" s="32"/>
    </row>
    <row r="15110" spans="7:12" x14ac:dyDescent="0.2">
      <c r="G15110" s="32"/>
      <c r="H15110" s="32"/>
      <c r="I15110" s="32"/>
      <c r="J15110" s="32"/>
      <c r="K15110" s="32"/>
      <c r="L15110" s="32"/>
    </row>
    <row r="15111" spans="7:12" x14ac:dyDescent="0.2">
      <c r="G15111" s="32"/>
      <c r="H15111" s="32"/>
      <c r="I15111" s="32"/>
      <c r="J15111" s="32"/>
      <c r="K15111" s="32"/>
      <c r="L15111" s="32"/>
    </row>
    <row r="15112" spans="7:12" x14ac:dyDescent="0.2">
      <c r="G15112" s="32"/>
      <c r="H15112" s="32"/>
      <c r="I15112" s="32"/>
      <c r="J15112" s="32"/>
      <c r="K15112" s="32"/>
      <c r="L15112" s="32"/>
    </row>
    <row r="15113" spans="7:12" x14ac:dyDescent="0.2">
      <c r="G15113" s="32"/>
      <c r="H15113" s="32"/>
      <c r="I15113" s="32"/>
      <c r="J15113" s="32"/>
      <c r="K15113" s="32"/>
      <c r="L15113" s="32"/>
    </row>
    <row r="15114" spans="7:12" x14ac:dyDescent="0.2">
      <c r="G15114" s="32"/>
      <c r="H15114" s="32"/>
      <c r="I15114" s="32"/>
      <c r="J15114" s="32"/>
      <c r="K15114" s="32"/>
      <c r="L15114" s="32"/>
    </row>
    <row r="15115" spans="7:12" x14ac:dyDescent="0.2">
      <c r="G15115" s="32"/>
      <c r="H15115" s="32"/>
      <c r="I15115" s="32"/>
      <c r="J15115" s="32"/>
      <c r="K15115" s="32"/>
      <c r="L15115" s="32"/>
    </row>
    <row r="15116" spans="7:12" x14ac:dyDescent="0.2">
      <c r="G15116" s="32"/>
      <c r="H15116" s="32"/>
      <c r="I15116" s="32"/>
      <c r="J15116" s="32"/>
      <c r="K15116" s="32"/>
      <c r="L15116" s="32"/>
    </row>
    <row r="15117" spans="7:12" x14ac:dyDescent="0.2">
      <c r="G15117" s="32"/>
      <c r="H15117" s="32"/>
      <c r="I15117" s="32"/>
      <c r="J15117" s="32"/>
      <c r="K15117" s="32"/>
      <c r="L15117" s="32"/>
    </row>
    <row r="15118" spans="7:12" x14ac:dyDescent="0.2">
      <c r="G15118" s="32"/>
      <c r="H15118" s="32"/>
      <c r="I15118" s="32"/>
      <c r="J15118" s="32"/>
      <c r="K15118" s="32"/>
      <c r="L15118" s="32"/>
    </row>
    <row r="15119" spans="7:12" x14ac:dyDescent="0.2">
      <c r="G15119" s="32"/>
      <c r="H15119" s="32"/>
      <c r="I15119" s="32"/>
      <c r="J15119" s="32"/>
      <c r="K15119" s="32"/>
      <c r="L15119" s="32"/>
    </row>
    <row r="15120" spans="7:12" x14ac:dyDescent="0.2">
      <c r="G15120" s="32"/>
      <c r="H15120" s="32"/>
      <c r="I15120" s="32"/>
      <c r="J15120" s="32"/>
      <c r="K15120" s="32"/>
      <c r="L15120" s="32"/>
    </row>
    <row r="15121" spans="7:12" x14ac:dyDescent="0.2">
      <c r="G15121" s="32"/>
      <c r="H15121" s="32"/>
      <c r="I15121" s="32"/>
      <c r="J15121" s="32"/>
      <c r="K15121" s="32"/>
      <c r="L15121" s="32"/>
    </row>
    <row r="15122" spans="7:12" x14ac:dyDescent="0.2">
      <c r="G15122" s="32"/>
      <c r="H15122" s="32"/>
      <c r="I15122" s="32"/>
      <c r="J15122" s="32"/>
      <c r="K15122" s="32"/>
      <c r="L15122" s="32"/>
    </row>
    <row r="15123" spans="7:12" x14ac:dyDescent="0.2">
      <c r="G15123" s="32"/>
      <c r="H15123" s="32"/>
      <c r="I15123" s="32"/>
      <c r="J15123" s="32"/>
      <c r="K15123" s="32"/>
      <c r="L15123" s="32"/>
    </row>
    <row r="15124" spans="7:12" x14ac:dyDescent="0.2">
      <c r="G15124" s="32"/>
      <c r="H15124" s="32"/>
      <c r="I15124" s="32"/>
      <c r="J15124" s="32"/>
      <c r="K15124" s="32"/>
      <c r="L15124" s="32"/>
    </row>
    <row r="15125" spans="7:12" x14ac:dyDescent="0.2">
      <c r="G15125" s="32"/>
      <c r="H15125" s="32"/>
      <c r="I15125" s="32"/>
      <c r="J15125" s="32"/>
      <c r="K15125" s="32"/>
      <c r="L15125" s="32"/>
    </row>
    <row r="15126" spans="7:12" x14ac:dyDescent="0.2">
      <c r="G15126" s="32"/>
      <c r="H15126" s="32"/>
      <c r="I15126" s="32"/>
      <c r="J15126" s="32"/>
      <c r="K15126" s="32"/>
      <c r="L15126" s="32"/>
    </row>
    <row r="15127" spans="7:12" x14ac:dyDescent="0.2">
      <c r="G15127" s="32"/>
      <c r="H15127" s="32"/>
      <c r="I15127" s="32"/>
      <c r="J15127" s="32"/>
      <c r="K15127" s="32"/>
      <c r="L15127" s="32"/>
    </row>
    <row r="15128" spans="7:12" x14ac:dyDescent="0.2">
      <c r="G15128" s="32"/>
      <c r="H15128" s="32"/>
      <c r="I15128" s="32"/>
      <c r="J15128" s="32"/>
      <c r="K15128" s="32"/>
      <c r="L15128" s="32"/>
    </row>
    <row r="15129" spans="7:12" x14ac:dyDescent="0.2">
      <c r="G15129" s="32"/>
      <c r="H15129" s="32"/>
      <c r="I15129" s="32"/>
      <c r="J15129" s="32"/>
      <c r="K15129" s="32"/>
      <c r="L15129" s="32"/>
    </row>
    <row r="15130" spans="7:12" x14ac:dyDescent="0.2">
      <c r="G15130" s="32"/>
      <c r="H15130" s="32"/>
      <c r="I15130" s="32"/>
      <c r="J15130" s="32"/>
      <c r="K15130" s="32"/>
      <c r="L15130" s="32"/>
    </row>
    <row r="15131" spans="7:12" x14ac:dyDescent="0.2">
      <c r="G15131" s="32"/>
      <c r="H15131" s="32"/>
      <c r="I15131" s="32"/>
      <c r="J15131" s="32"/>
      <c r="K15131" s="32"/>
      <c r="L15131" s="32"/>
    </row>
    <row r="15132" spans="7:12" x14ac:dyDescent="0.2">
      <c r="G15132" s="32"/>
      <c r="H15132" s="32"/>
      <c r="I15132" s="32"/>
      <c r="J15132" s="32"/>
      <c r="K15132" s="32"/>
      <c r="L15132" s="32"/>
    </row>
    <row r="15133" spans="7:12" x14ac:dyDescent="0.2">
      <c r="G15133" s="32"/>
      <c r="H15133" s="32"/>
      <c r="I15133" s="32"/>
      <c r="J15133" s="32"/>
      <c r="K15133" s="32"/>
      <c r="L15133" s="32"/>
    </row>
    <row r="15134" spans="7:12" x14ac:dyDescent="0.2">
      <c r="G15134" s="32"/>
      <c r="H15134" s="32"/>
      <c r="I15134" s="32"/>
      <c r="J15134" s="32"/>
      <c r="K15134" s="32"/>
      <c r="L15134" s="32"/>
    </row>
    <row r="15135" spans="7:12" x14ac:dyDescent="0.2">
      <c r="G15135" s="32"/>
      <c r="H15135" s="32"/>
      <c r="I15135" s="32"/>
      <c r="J15135" s="32"/>
      <c r="K15135" s="32"/>
      <c r="L15135" s="32"/>
    </row>
    <row r="15136" spans="7:12" x14ac:dyDescent="0.2">
      <c r="G15136" s="32"/>
      <c r="H15136" s="32"/>
      <c r="I15136" s="32"/>
      <c r="J15136" s="32"/>
      <c r="K15136" s="32"/>
      <c r="L15136" s="32"/>
    </row>
    <row r="15137" spans="7:12" x14ac:dyDescent="0.2">
      <c r="G15137" s="32"/>
      <c r="H15137" s="32"/>
      <c r="I15137" s="32"/>
      <c r="J15137" s="32"/>
      <c r="K15137" s="32"/>
      <c r="L15137" s="32"/>
    </row>
    <row r="15138" spans="7:12" x14ac:dyDescent="0.2">
      <c r="G15138" s="32"/>
      <c r="H15138" s="32"/>
      <c r="I15138" s="32"/>
      <c r="J15138" s="32"/>
      <c r="K15138" s="32"/>
      <c r="L15138" s="32"/>
    </row>
    <row r="15139" spans="7:12" x14ac:dyDescent="0.2">
      <c r="G15139" s="32"/>
      <c r="H15139" s="32"/>
      <c r="I15139" s="32"/>
      <c r="J15139" s="32"/>
      <c r="K15139" s="32"/>
      <c r="L15139" s="32"/>
    </row>
    <row r="15140" spans="7:12" x14ac:dyDescent="0.2">
      <c r="G15140" s="32"/>
      <c r="H15140" s="32"/>
      <c r="I15140" s="32"/>
      <c r="J15140" s="32"/>
      <c r="K15140" s="32"/>
      <c r="L15140" s="32"/>
    </row>
    <row r="15141" spans="7:12" x14ac:dyDescent="0.2">
      <c r="G15141" s="32"/>
      <c r="H15141" s="32"/>
      <c r="I15141" s="32"/>
      <c r="J15141" s="32"/>
      <c r="K15141" s="32"/>
      <c r="L15141" s="32"/>
    </row>
    <row r="15142" spans="7:12" x14ac:dyDescent="0.2">
      <c r="G15142" s="32"/>
      <c r="H15142" s="32"/>
      <c r="I15142" s="32"/>
      <c r="J15142" s="32"/>
      <c r="K15142" s="32"/>
      <c r="L15142" s="32"/>
    </row>
    <row r="15143" spans="7:12" x14ac:dyDescent="0.2">
      <c r="G15143" s="32"/>
      <c r="H15143" s="32"/>
      <c r="I15143" s="32"/>
      <c r="J15143" s="32"/>
      <c r="K15143" s="32"/>
      <c r="L15143" s="32"/>
    </row>
    <row r="15144" spans="7:12" x14ac:dyDescent="0.2">
      <c r="G15144" s="32"/>
      <c r="H15144" s="32"/>
      <c r="I15144" s="32"/>
      <c r="J15144" s="32"/>
      <c r="K15144" s="32"/>
      <c r="L15144" s="32"/>
    </row>
    <row r="15145" spans="7:12" x14ac:dyDescent="0.2">
      <c r="G15145" s="32"/>
      <c r="H15145" s="32"/>
      <c r="I15145" s="32"/>
      <c r="J15145" s="32"/>
      <c r="K15145" s="32"/>
      <c r="L15145" s="32"/>
    </row>
    <row r="15146" spans="7:12" x14ac:dyDescent="0.2">
      <c r="G15146" s="32"/>
      <c r="H15146" s="32"/>
      <c r="I15146" s="32"/>
      <c r="J15146" s="32"/>
      <c r="K15146" s="32"/>
      <c r="L15146" s="32"/>
    </row>
    <row r="15147" spans="7:12" x14ac:dyDescent="0.2">
      <c r="G15147" s="32"/>
      <c r="H15147" s="32"/>
      <c r="I15147" s="32"/>
      <c r="J15147" s="32"/>
      <c r="K15147" s="32"/>
      <c r="L15147" s="32"/>
    </row>
    <row r="15148" spans="7:12" x14ac:dyDescent="0.2">
      <c r="G15148" s="32"/>
      <c r="H15148" s="32"/>
      <c r="I15148" s="32"/>
      <c r="J15148" s="32"/>
      <c r="K15148" s="32"/>
      <c r="L15148" s="32"/>
    </row>
    <row r="15149" spans="7:12" x14ac:dyDescent="0.2">
      <c r="G15149" s="32"/>
      <c r="H15149" s="32"/>
      <c r="I15149" s="32"/>
      <c r="J15149" s="32"/>
      <c r="K15149" s="32"/>
      <c r="L15149" s="32"/>
    </row>
    <row r="15150" spans="7:12" x14ac:dyDescent="0.2">
      <c r="G15150" s="32"/>
      <c r="H15150" s="32"/>
      <c r="I15150" s="32"/>
      <c r="J15150" s="32"/>
      <c r="K15150" s="32"/>
      <c r="L15150" s="32"/>
    </row>
    <row r="15151" spans="7:12" x14ac:dyDescent="0.2">
      <c r="G15151" s="32"/>
      <c r="H15151" s="32"/>
      <c r="I15151" s="32"/>
      <c r="J15151" s="32"/>
      <c r="K15151" s="32"/>
      <c r="L15151" s="32"/>
    </row>
    <row r="15152" spans="7:12" x14ac:dyDescent="0.2">
      <c r="G15152" s="32"/>
      <c r="H15152" s="32"/>
      <c r="I15152" s="32"/>
      <c r="J15152" s="32"/>
      <c r="K15152" s="32"/>
      <c r="L15152" s="32"/>
    </row>
    <row r="15153" spans="7:12" x14ac:dyDescent="0.2">
      <c r="G15153" s="32"/>
      <c r="H15153" s="32"/>
      <c r="I15153" s="32"/>
      <c r="J15153" s="32"/>
      <c r="K15153" s="32"/>
      <c r="L15153" s="32"/>
    </row>
    <row r="15154" spans="7:12" x14ac:dyDescent="0.2">
      <c r="G15154" s="32"/>
      <c r="H15154" s="32"/>
      <c r="I15154" s="32"/>
      <c r="J15154" s="32"/>
      <c r="K15154" s="32"/>
      <c r="L15154" s="32"/>
    </row>
    <row r="15155" spans="7:12" x14ac:dyDescent="0.2">
      <c r="G15155" s="32"/>
      <c r="H15155" s="32"/>
      <c r="I15155" s="32"/>
      <c r="J15155" s="32"/>
      <c r="K15155" s="32"/>
      <c r="L15155" s="32"/>
    </row>
    <row r="15156" spans="7:12" x14ac:dyDescent="0.2">
      <c r="G15156" s="32"/>
      <c r="H15156" s="32"/>
      <c r="I15156" s="32"/>
      <c r="J15156" s="32"/>
      <c r="K15156" s="32"/>
      <c r="L15156" s="32"/>
    </row>
    <row r="15157" spans="7:12" x14ac:dyDescent="0.2">
      <c r="G15157" s="32"/>
      <c r="H15157" s="32"/>
      <c r="I15157" s="32"/>
      <c r="J15157" s="32"/>
      <c r="K15157" s="32"/>
      <c r="L15157" s="32"/>
    </row>
    <row r="15158" spans="7:12" x14ac:dyDescent="0.2">
      <c r="G15158" s="32"/>
      <c r="H15158" s="32"/>
      <c r="I15158" s="32"/>
      <c r="J15158" s="32"/>
      <c r="K15158" s="32"/>
      <c r="L15158" s="32"/>
    </row>
    <row r="15159" spans="7:12" x14ac:dyDescent="0.2">
      <c r="G15159" s="32"/>
      <c r="H15159" s="32"/>
      <c r="I15159" s="32"/>
      <c r="J15159" s="32"/>
      <c r="K15159" s="32"/>
      <c r="L15159" s="32"/>
    </row>
    <row r="15160" spans="7:12" x14ac:dyDescent="0.2">
      <c r="G15160" s="32"/>
      <c r="H15160" s="32"/>
      <c r="I15160" s="32"/>
      <c r="J15160" s="32"/>
      <c r="K15160" s="32"/>
      <c r="L15160" s="32"/>
    </row>
    <row r="15161" spans="7:12" x14ac:dyDescent="0.2">
      <c r="G15161" s="32"/>
      <c r="H15161" s="32"/>
      <c r="I15161" s="32"/>
      <c r="J15161" s="32"/>
      <c r="K15161" s="32"/>
      <c r="L15161" s="32"/>
    </row>
    <row r="15162" spans="7:12" x14ac:dyDescent="0.2">
      <c r="G15162" s="32"/>
      <c r="H15162" s="32"/>
      <c r="I15162" s="32"/>
      <c r="J15162" s="32"/>
      <c r="K15162" s="32"/>
      <c r="L15162" s="32"/>
    </row>
    <row r="15163" spans="7:12" x14ac:dyDescent="0.2">
      <c r="G15163" s="32"/>
      <c r="H15163" s="32"/>
      <c r="I15163" s="32"/>
      <c r="J15163" s="32"/>
      <c r="K15163" s="32"/>
      <c r="L15163" s="32"/>
    </row>
    <row r="15164" spans="7:12" x14ac:dyDescent="0.2">
      <c r="G15164" s="32"/>
      <c r="H15164" s="32"/>
      <c r="I15164" s="32"/>
      <c r="J15164" s="32"/>
      <c r="K15164" s="32"/>
      <c r="L15164" s="32"/>
    </row>
    <row r="15165" spans="7:12" x14ac:dyDescent="0.2">
      <c r="G15165" s="32"/>
      <c r="H15165" s="32"/>
      <c r="I15165" s="32"/>
      <c r="J15165" s="32"/>
      <c r="K15165" s="32"/>
      <c r="L15165" s="32"/>
    </row>
    <row r="15166" spans="7:12" x14ac:dyDescent="0.2">
      <c r="G15166" s="32"/>
      <c r="H15166" s="32"/>
      <c r="I15166" s="32"/>
      <c r="J15166" s="32"/>
      <c r="K15166" s="32"/>
      <c r="L15166" s="32"/>
    </row>
    <row r="15167" spans="7:12" x14ac:dyDescent="0.2">
      <c r="G15167" s="32"/>
      <c r="H15167" s="32"/>
      <c r="I15167" s="32"/>
      <c r="J15167" s="32"/>
      <c r="K15167" s="32"/>
      <c r="L15167" s="32"/>
    </row>
    <row r="15168" spans="7:12" x14ac:dyDescent="0.2">
      <c r="G15168" s="32"/>
      <c r="H15168" s="32"/>
      <c r="I15168" s="32"/>
      <c r="J15168" s="32"/>
      <c r="K15168" s="32"/>
      <c r="L15168" s="32"/>
    </row>
    <row r="15169" spans="7:12" x14ac:dyDescent="0.2">
      <c r="G15169" s="32"/>
      <c r="H15169" s="32"/>
      <c r="I15169" s="32"/>
      <c r="J15169" s="32"/>
      <c r="K15169" s="32"/>
      <c r="L15169" s="32"/>
    </row>
    <row r="15170" spans="7:12" x14ac:dyDescent="0.2">
      <c r="G15170" s="32"/>
      <c r="H15170" s="32"/>
      <c r="I15170" s="32"/>
      <c r="J15170" s="32"/>
      <c r="K15170" s="32"/>
      <c r="L15170" s="32"/>
    </row>
    <row r="15171" spans="7:12" x14ac:dyDescent="0.2">
      <c r="G15171" s="32"/>
      <c r="H15171" s="32"/>
      <c r="I15171" s="32"/>
      <c r="J15171" s="32"/>
      <c r="K15171" s="32"/>
      <c r="L15171" s="32"/>
    </row>
    <row r="15172" spans="7:12" x14ac:dyDescent="0.2">
      <c r="G15172" s="32"/>
      <c r="H15172" s="32"/>
      <c r="I15172" s="32"/>
      <c r="J15172" s="32"/>
      <c r="K15172" s="32"/>
      <c r="L15172" s="32"/>
    </row>
    <row r="15173" spans="7:12" x14ac:dyDescent="0.2">
      <c r="G15173" s="32"/>
      <c r="H15173" s="32"/>
      <c r="I15173" s="32"/>
      <c r="J15173" s="32"/>
      <c r="K15173" s="32"/>
      <c r="L15173" s="32"/>
    </row>
    <row r="15174" spans="7:12" x14ac:dyDescent="0.2">
      <c r="G15174" s="32"/>
      <c r="H15174" s="32"/>
      <c r="I15174" s="32"/>
      <c r="J15174" s="32"/>
      <c r="K15174" s="32"/>
      <c r="L15174" s="32"/>
    </row>
    <row r="15175" spans="7:12" x14ac:dyDescent="0.2">
      <c r="G15175" s="32"/>
      <c r="H15175" s="32"/>
      <c r="I15175" s="32"/>
      <c r="J15175" s="32"/>
      <c r="K15175" s="32"/>
      <c r="L15175" s="32"/>
    </row>
    <row r="15176" spans="7:12" x14ac:dyDescent="0.2">
      <c r="G15176" s="32"/>
      <c r="H15176" s="32"/>
      <c r="I15176" s="32"/>
      <c r="J15176" s="32"/>
      <c r="K15176" s="32"/>
      <c r="L15176" s="32"/>
    </row>
    <row r="15177" spans="7:12" x14ac:dyDescent="0.2">
      <c r="G15177" s="32"/>
      <c r="H15177" s="32"/>
      <c r="I15177" s="32"/>
      <c r="J15177" s="32"/>
      <c r="K15177" s="32"/>
      <c r="L15177" s="32"/>
    </row>
    <row r="15178" spans="7:12" x14ac:dyDescent="0.2">
      <c r="G15178" s="32"/>
      <c r="H15178" s="32"/>
      <c r="I15178" s="32"/>
      <c r="J15178" s="32"/>
      <c r="K15178" s="32"/>
      <c r="L15178" s="32"/>
    </row>
    <row r="15179" spans="7:12" x14ac:dyDescent="0.2">
      <c r="G15179" s="32"/>
      <c r="H15179" s="32"/>
      <c r="I15179" s="32"/>
      <c r="J15179" s="32"/>
      <c r="K15179" s="32"/>
      <c r="L15179" s="32"/>
    </row>
    <row r="15180" spans="7:12" x14ac:dyDescent="0.2">
      <c r="G15180" s="32"/>
      <c r="H15180" s="32"/>
      <c r="I15180" s="32"/>
      <c r="J15180" s="32"/>
      <c r="K15180" s="32"/>
      <c r="L15180" s="32"/>
    </row>
    <row r="15181" spans="7:12" x14ac:dyDescent="0.2">
      <c r="G15181" s="32"/>
      <c r="H15181" s="32"/>
      <c r="I15181" s="32"/>
      <c r="J15181" s="32"/>
      <c r="K15181" s="32"/>
      <c r="L15181" s="32"/>
    </row>
    <row r="15182" spans="7:12" x14ac:dyDescent="0.2">
      <c r="G15182" s="32"/>
      <c r="H15182" s="32"/>
      <c r="I15182" s="32"/>
      <c r="J15182" s="32"/>
      <c r="K15182" s="32"/>
      <c r="L15182" s="32"/>
    </row>
    <row r="15183" spans="7:12" x14ac:dyDescent="0.2">
      <c r="G15183" s="32"/>
      <c r="H15183" s="32"/>
      <c r="I15183" s="32"/>
      <c r="J15183" s="32"/>
      <c r="K15183" s="32"/>
      <c r="L15183" s="32"/>
    </row>
    <row r="15184" spans="7:12" x14ac:dyDescent="0.2">
      <c r="G15184" s="32"/>
      <c r="H15184" s="32"/>
      <c r="I15184" s="32"/>
      <c r="J15184" s="32"/>
      <c r="K15184" s="32"/>
      <c r="L15184" s="32"/>
    </row>
    <row r="15185" spans="7:12" x14ac:dyDescent="0.2">
      <c r="G15185" s="32"/>
      <c r="H15185" s="32"/>
      <c r="I15185" s="32"/>
      <c r="J15185" s="32"/>
      <c r="K15185" s="32"/>
      <c r="L15185" s="32"/>
    </row>
    <row r="15186" spans="7:12" x14ac:dyDescent="0.2">
      <c r="G15186" s="32"/>
      <c r="H15186" s="32"/>
      <c r="I15186" s="32"/>
      <c r="J15186" s="32"/>
      <c r="K15186" s="32"/>
      <c r="L15186" s="32"/>
    </row>
    <row r="15187" spans="7:12" x14ac:dyDescent="0.2">
      <c r="G15187" s="32"/>
      <c r="H15187" s="32"/>
      <c r="I15187" s="32"/>
      <c r="J15187" s="32"/>
      <c r="K15187" s="32"/>
      <c r="L15187" s="32"/>
    </row>
    <row r="15188" spans="7:12" x14ac:dyDescent="0.2">
      <c r="G15188" s="32"/>
      <c r="H15188" s="32"/>
      <c r="I15188" s="32"/>
      <c r="J15188" s="32"/>
      <c r="K15188" s="32"/>
      <c r="L15188" s="32"/>
    </row>
    <row r="15189" spans="7:12" x14ac:dyDescent="0.2">
      <c r="G15189" s="32"/>
      <c r="H15189" s="32"/>
      <c r="I15189" s="32"/>
      <c r="J15189" s="32"/>
      <c r="K15189" s="32"/>
      <c r="L15189" s="32"/>
    </row>
    <row r="15190" spans="7:12" x14ac:dyDescent="0.2">
      <c r="G15190" s="32"/>
      <c r="H15190" s="32"/>
      <c r="I15190" s="32"/>
      <c r="J15190" s="32"/>
      <c r="K15190" s="32"/>
      <c r="L15190" s="32"/>
    </row>
    <row r="15191" spans="7:12" x14ac:dyDescent="0.2">
      <c r="G15191" s="32"/>
      <c r="H15191" s="32"/>
      <c r="I15191" s="32"/>
      <c r="J15191" s="32"/>
      <c r="K15191" s="32"/>
      <c r="L15191" s="32"/>
    </row>
    <row r="15192" spans="7:12" x14ac:dyDescent="0.2">
      <c r="G15192" s="32"/>
      <c r="H15192" s="32"/>
      <c r="I15192" s="32"/>
      <c r="J15192" s="32"/>
      <c r="K15192" s="32"/>
      <c r="L15192" s="32"/>
    </row>
    <row r="15193" spans="7:12" x14ac:dyDescent="0.2">
      <c r="G15193" s="32"/>
      <c r="H15193" s="32"/>
      <c r="I15193" s="32"/>
      <c r="J15193" s="32"/>
      <c r="K15193" s="32"/>
      <c r="L15193" s="32"/>
    </row>
    <row r="15194" spans="7:12" x14ac:dyDescent="0.2">
      <c r="G15194" s="32"/>
      <c r="H15194" s="32"/>
      <c r="I15194" s="32"/>
      <c r="J15194" s="32"/>
      <c r="K15194" s="32"/>
      <c r="L15194" s="32"/>
    </row>
    <row r="15195" spans="7:12" x14ac:dyDescent="0.2">
      <c r="G15195" s="32"/>
      <c r="H15195" s="32"/>
      <c r="I15195" s="32"/>
      <c r="J15195" s="32"/>
      <c r="K15195" s="32"/>
      <c r="L15195" s="32"/>
    </row>
    <row r="15196" spans="7:12" x14ac:dyDescent="0.2">
      <c r="G15196" s="32"/>
      <c r="H15196" s="32"/>
      <c r="I15196" s="32"/>
      <c r="J15196" s="32"/>
      <c r="K15196" s="32"/>
      <c r="L15196" s="32"/>
    </row>
    <row r="15197" spans="7:12" x14ac:dyDescent="0.2">
      <c r="G15197" s="32"/>
      <c r="H15197" s="32"/>
      <c r="I15197" s="32"/>
      <c r="J15197" s="32"/>
      <c r="K15197" s="32"/>
      <c r="L15197" s="32"/>
    </row>
    <row r="15198" spans="7:12" x14ac:dyDescent="0.2">
      <c r="G15198" s="32"/>
      <c r="H15198" s="32"/>
      <c r="I15198" s="32"/>
      <c r="J15198" s="32"/>
      <c r="K15198" s="32"/>
      <c r="L15198" s="32"/>
    </row>
    <row r="15199" spans="7:12" x14ac:dyDescent="0.2">
      <c r="G15199" s="32"/>
      <c r="H15199" s="32"/>
      <c r="I15199" s="32"/>
      <c r="J15199" s="32"/>
      <c r="K15199" s="32"/>
      <c r="L15199" s="32"/>
    </row>
    <row r="15200" spans="7:12" x14ac:dyDescent="0.2">
      <c r="G15200" s="32"/>
      <c r="H15200" s="32"/>
      <c r="I15200" s="32"/>
      <c r="J15200" s="32"/>
      <c r="K15200" s="32"/>
      <c r="L15200" s="32"/>
    </row>
    <row r="15201" spans="7:12" x14ac:dyDescent="0.2">
      <c r="G15201" s="32"/>
      <c r="H15201" s="32"/>
      <c r="I15201" s="32"/>
      <c r="J15201" s="32"/>
      <c r="K15201" s="32"/>
      <c r="L15201" s="32"/>
    </row>
    <row r="15202" spans="7:12" x14ac:dyDescent="0.2">
      <c r="G15202" s="32"/>
      <c r="H15202" s="32"/>
      <c r="I15202" s="32"/>
      <c r="J15202" s="32"/>
      <c r="K15202" s="32"/>
      <c r="L15202" s="32"/>
    </row>
    <row r="15203" spans="7:12" x14ac:dyDescent="0.2">
      <c r="G15203" s="32"/>
      <c r="H15203" s="32"/>
      <c r="I15203" s="32"/>
      <c r="J15203" s="32"/>
      <c r="K15203" s="32"/>
      <c r="L15203" s="32"/>
    </row>
    <row r="15204" spans="7:12" x14ac:dyDescent="0.2">
      <c r="G15204" s="32"/>
      <c r="H15204" s="32"/>
      <c r="I15204" s="32"/>
      <c r="J15204" s="32"/>
      <c r="K15204" s="32"/>
      <c r="L15204" s="32"/>
    </row>
    <row r="15205" spans="7:12" x14ac:dyDescent="0.2">
      <c r="G15205" s="32"/>
      <c r="H15205" s="32"/>
      <c r="I15205" s="32"/>
      <c r="J15205" s="32"/>
      <c r="K15205" s="32"/>
      <c r="L15205" s="32"/>
    </row>
    <row r="15206" spans="7:12" x14ac:dyDescent="0.2">
      <c r="G15206" s="32"/>
      <c r="H15206" s="32"/>
      <c r="I15206" s="32"/>
      <c r="J15206" s="32"/>
      <c r="K15206" s="32"/>
      <c r="L15206" s="32"/>
    </row>
    <row r="15207" spans="7:12" x14ac:dyDescent="0.2">
      <c r="G15207" s="32"/>
      <c r="H15207" s="32"/>
      <c r="I15207" s="32"/>
      <c r="J15207" s="32"/>
      <c r="K15207" s="32"/>
      <c r="L15207" s="32"/>
    </row>
    <row r="15208" spans="7:12" x14ac:dyDescent="0.2">
      <c r="G15208" s="32"/>
      <c r="H15208" s="32"/>
      <c r="I15208" s="32"/>
      <c r="J15208" s="32"/>
      <c r="K15208" s="32"/>
      <c r="L15208" s="32"/>
    </row>
    <row r="15209" spans="7:12" x14ac:dyDescent="0.2">
      <c r="G15209" s="32"/>
      <c r="H15209" s="32"/>
      <c r="I15209" s="32"/>
      <c r="J15209" s="32"/>
      <c r="K15209" s="32"/>
      <c r="L15209" s="32"/>
    </row>
    <row r="15210" spans="7:12" x14ac:dyDescent="0.2">
      <c r="G15210" s="32"/>
      <c r="H15210" s="32"/>
      <c r="I15210" s="32"/>
      <c r="J15210" s="32"/>
      <c r="K15210" s="32"/>
      <c r="L15210" s="32"/>
    </row>
    <row r="15211" spans="7:12" x14ac:dyDescent="0.2">
      <c r="G15211" s="32"/>
      <c r="H15211" s="32"/>
      <c r="I15211" s="32"/>
      <c r="J15211" s="32"/>
      <c r="K15211" s="32"/>
      <c r="L15211" s="32"/>
    </row>
    <row r="15212" spans="7:12" x14ac:dyDescent="0.2">
      <c r="G15212" s="32"/>
      <c r="H15212" s="32"/>
      <c r="I15212" s="32"/>
      <c r="J15212" s="32"/>
      <c r="K15212" s="32"/>
      <c r="L15212" s="32"/>
    </row>
    <row r="15213" spans="7:12" x14ac:dyDescent="0.2">
      <c r="G15213" s="32"/>
      <c r="H15213" s="32"/>
      <c r="I15213" s="32"/>
      <c r="J15213" s="32"/>
      <c r="K15213" s="32"/>
      <c r="L15213" s="32"/>
    </row>
    <row r="15214" spans="7:12" x14ac:dyDescent="0.2">
      <c r="G15214" s="32"/>
      <c r="H15214" s="32"/>
      <c r="I15214" s="32"/>
      <c r="J15214" s="32"/>
      <c r="K15214" s="32"/>
      <c r="L15214" s="32"/>
    </row>
    <row r="15215" spans="7:12" x14ac:dyDescent="0.2">
      <c r="G15215" s="32"/>
      <c r="H15215" s="32"/>
      <c r="I15215" s="32"/>
      <c r="J15215" s="32"/>
      <c r="K15215" s="32"/>
      <c r="L15215" s="32"/>
    </row>
    <row r="15216" spans="7:12" x14ac:dyDescent="0.2">
      <c r="G15216" s="32"/>
      <c r="H15216" s="32"/>
      <c r="I15216" s="32"/>
      <c r="J15216" s="32"/>
      <c r="K15216" s="32"/>
      <c r="L15216" s="32"/>
    </row>
    <row r="15217" spans="7:12" x14ac:dyDescent="0.2">
      <c r="G15217" s="32"/>
      <c r="H15217" s="32"/>
      <c r="I15217" s="32"/>
      <c r="J15217" s="32"/>
      <c r="K15217" s="32"/>
      <c r="L15217" s="32"/>
    </row>
    <row r="15218" spans="7:12" x14ac:dyDescent="0.2">
      <c r="G15218" s="32"/>
      <c r="H15218" s="32"/>
      <c r="I15218" s="32"/>
      <c r="J15218" s="32"/>
      <c r="K15218" s="32"/>
      <c r="L15218" s="32"/>
    </row>
    <row r="15219" spans="7:12" x14ac:dyDescent="0.2">
      <c r="G15219" s="32"/>
      <c r="H15219" s="32"/>
      <c r="I15219" s="32"/>
      <c r="J15219" s="32"/>
      <c r="K15219" s="32"/>
      <c r="L15219" s="32"/>
    </row>
    <row r="15220" spans="7:12" x14ac:dyDescent="0.2">
      <c r="G15220" s="32"/>
      <c r="H15220" s="32"/>
      <c r="I15220" s="32"/>
      <c r="J15220" s="32"/>
      <c r="K15220" s="32"/>
      <c r="L15220" s="32"/>
    </row>
    <row r="15221" spans="7:12" x14ac:dyDescent="0.2">
      <c r="G15221" s="32"/>
      <c r="H15221" s="32"/>
      <c r="I15221" s="32"/>
      <c r="J15221" s="32"/>
      <c r="K15221" s="32"/>
      <c r="L15221" s="32"/>
    </row>
    <row r="15222" spans="7:12" x14ac:dyDescent="0.2">
      <c r="G15222" s="32"/>
      <c r="H15222" s="32"/>
      <c r="I15222" s="32"/>
      <c r="J15222" s="32"/>
      <c r="K15222" s="32"/>
      <c r="L15222" s="32"/>
    </row>
    <row r="15223" spans="7:12" x14ac:dyDescent="0.2">
      <c r="G15223" s="32"/>
      <c r="H15223" s="32"/>
      <c r="I15223" s="32"/>
      <c r="J15223" s="32"/>
      <c r="K15223" s="32"/>
      <c r="L15223" s="32"/>
    </row>
    <row r="15224" spans="7:12" x14ac:dyDescent="0.2">
      <c r="G15224" s="32"/>
      <c r="H15224" s="32"/>
      <c r="I15224" s="32"/>
      <c r="J15224" s="32"/>
      <c r="K15224" s="32"/>
      <c r="L15224" s="32"/>
    </row>
    <row r="15225" spans="7:12" x14ac:dyDescent="0.2">
      <c r="G15225" s="32"/>
      <c r="H15225" s="32"/>
      <c r="I15225" s="32"/>
      <c r="J15225" s="32"/>
      <c r="K15225" s="32"/>
      <c r="L15225" s="32"/>
    </row>
    <row r="15226" spans="7:12" x14ac:dyDescent="0.2">
      <c r="G15226" s="32"/>
      <c r="H15226" s="32"/>
      <c r="I15226" s="32"/>
      <c r="J15226" s="32"/>
      <c r="K15226" s="32"/>
      <c r="L15226" s="32"/>
    </row>
    <row r="15227" spans="7:12" x14ac:dyDescent="0.2">
      <c r="G15227" s="32"/>
      <c r="H15227" s="32"/>
      <c r="I15227" s="32"/>
      <c r="J15227" s="32"/>
      <c r="K15227" s="32"/>
      <c r="L15227" s="32"/>
    </row>
    <row r="15228" spans="7:12" x14ac:dyDescent="0.2">
      <c r="G15228" s="32"/>
      <c r="H15228" s="32"/>
      <c r="I15228" s="32"/>
      <c r="J15228" s="32"/>
      <c r="K15228" s="32"/>
      <c r="L15228" s="32"/>
    </row>
    <row r="15229" spans="7:12" x14ac:dyDescent="0.2">
      <c r="G15229" s="32"/>
      <c r="H15229" s="32"/>
      <c r="I15229" s="32"/>
      <c r="J15229" s="32"/>
      <c r="K15229" s="32"/>
      <c r="L15229" s="32"/>
    </row>
    <row r="15230" spans="7:12" x14ac:dyDescent="0.2">
      <c r="G15230" s="32"/>
      <c r="H15230" s="32"/>
      <c r="I15230" s="32"/>
      <c r="J15230" s="32"/>
      <c r="K15230" s="32"/>
      <c r="L15230" s="32"/>
    </row>
    <row r="15231" spans="7:12" x14ac:dyDescent="0.2">
      <c r="G15231" s="32"/>
      <c r="H15231" s="32"/>
      <c r="I15231" s="32"/>
      <c r="J15231" s="32"/>
      <c r="K15231" s="32"/>
      <c r="L15231" s="32"/>
    </row>
    <row r="15232" spans="7:12" x14ac:dyDescent="0.2">
      <c r="G15232" s="32"/>
      <c r="H15232" s="32"/>
      <c r="I15232" s="32"/>
      <c r="J15232" s="32"/>
      <c r="K15232" s="32"/>
      <c r="L15232" s="32"/>
    </row>
    <row r="15233" spans="7:12" x14ac:dyDescent="0.2">
      <c r="G15233" s="32"/>
      <c r="H15233" s="32"/>
      <c r="I15233" s="32"/>
      <c r="J15233" s="32"/>
      <c r="K15233" s="32"/>
      <c r="L15233" s="32"/>
    </row>
    <row r="15234" spans="7:12" x14ac:dyDescent="0.2">
      <c r="G15234" s="32"/>
      <c r="H15234" s="32"/>
      <c r="I15234" s="32"/>
      <c r="J15234" s="32"/>
      <c r="K15234" s="32"/>
      <c r="L15234" s="32"/>
    </row>
    <row r="15235" spans="7:12" x14ac:dyDescent="0.2">
      <c r="G15235" s="32"/>
      <c r="H15235" s="32"/>
      <c r="I15235" s="32"/>
      <c r="J15235" s="32"/>
      <c r="K15235" s="32"/>
      <c r="L15235" s="32"/>
    </row>
    <row r="15236" spans="7:12" x14ac:dyDescent="0.2">
      <c r="G15236" s="32"/>
      <c r="H15236" s="32"/>
      <c r="I15236" s="32"/>
      <c r="J15236" s="32"/>
      <c r="K15236" s="32"/>
      <c r="L15236" s="32"/>
    </row>
    <row r="15237" spans="7:12" x14ac:dyDescent="0.2">
      <c r="G15237" s="32"/>
      <c r="H15237" s="32"/>
      <c r="I15237" s="32"/>
      <c r="J15237" s="32"/>
      <c r="K15237" s="32"/>
      <c r="L15237" s="32"/>
    </row>
    <row r="15238" spans="7:12" x14ac:dyDescent="0.2">
      <c r="G15238" s="32"/>
      <c r="H15238" s="32"/>
      <c r="I15238" s="32"/>
      <c r="J15238" s="32"/>
      <c r="K15238" s="32"/>
      <c r="L15238" s="32"/>
    </row>
    <row r="15239" spans="7:12" x14ac:dyDescent="0.2">
      <c r="G15239" s="32"/>
      <c r="H15239" s="32"/>
      <c r="I15239" s="32"/>
      <c r="J15239" s="32"/>
      <c r="K15239" s="32"/>
      <c r="L15239" s="32"/>
    </row>
    <row r="15240" spans="7:12" x14ac:dyDescent="0.2">
      <c r="G15240" s="32"/>
      <c r="H15240" s="32"/>
      <c r="I15240" s="32"/>
      <c r="J15240" s="32"/>
      <c r="K15240" s="32"/>
      <c r="L15240" s="32"/>
    </row>
    <row r="15241" spans="7:12" x14ac:dyDescent="0.2">
      <c r="G15241" s="32"/>
      <c r="H15241" s="32"/>
      <c r="I15241" s="32"/>
      <c r="J15241" s="32"/>
      <c r="K15241" s="32"/>
      <c r="L15241" s="32"/>
    </row>
    <row r="15242" spans="7:12" x14ac:dyDescent="0.2">
      <c r="G15242" s="32"/>
      <c r="H15242" s="32"/>
      <c r="I15242" s="32"/>
      <c r="J15242" s="32"/>
      <c r="K15242" s="32"/>
      <c r="L15242" s="32"/>
    </row>
    <row r="15243" spans="7:12" x14ac:dyDescent="0.2">
      <c r="G15243" s="32"/>
      <c r="H15243" s="32"/>
      <c r="I15243" s="32"/>
      <c r="J15243" s="32"/>
      <c r="K15243" s="32"/>
      <c r="L15243" s="32"/>
    </row>
    <row r="15244" spans="7:12" x14ac:dyDescent="0.2">
      <c r="G15244" s="32"/>
      <c r="H15244" s="32"/>
      <c r="I15244" s="32"/>
      <c r="J15244" s="32"/>
      <c r="K15244" s="32"/>
      <c r="L15244" s="32"/>
    </row>
    <row r="15245" spans="7:12" x14ac:dyDescent="0.2">
      <c r="G15245" s="32"/>
      <c r="H15245" s="32"/>
      <c r="I15245" s="32"/>
      <c r="J15245" s="32"/>
      <c r="K15245" s="32"/>
      <c r="L15245" s="32"/>
    </row>
    <row r="15246" spans="7:12" x14ac:dyDescent="0.2">
      <c r="G15246" s="32"/>
      <c r="H15246" s="32"/>
      <c r="I15246" s="32"/>
      <c r="J15246" s="32"/>
      <c r="K15246" s="32"/>
      <c r="L15246" s="32"/>
    </row>
    <row r="15247" spans="7:12" x14ac:dyDescent="0.2">
      <c r="G15247" s="32"/>
      <c r="H15247" s="32"/>
      <c r="I15247" s="32"/>
      <c r="J15247" s="32"/>
      <c r="K15247" s="32"/>
      <c r="L15247" s="32"/>
    </row>
    <row r="15248" spans="7:12" x14ac:dyDescent="0.2">
      <c r="G15248" s="32"/>
      <c r="H15248" s="32"/>
      <c r="I15248" s="32"/>
      <c r="J15248" s="32"/>
      <c r="K15248" s="32"/>
      <c r="L15248" s="32"/>
    </row>
    <row r="15249" spans="7:12" x14ac:dyDescent="0.2">
      <c r="G15249" s="32"/>
      <c r="H15249" s="32"/>
      <c r="I15249" s="32"/>
      <c r="J15249" s="32"/>
      <c r="K15249" s="32"/>
      <c r="L15249" s="32"/>
    </row>
    <row r="15250" spans="7:12" x14ac:dyDescent="0.2">
      <c r="G15250" s="32"/>
      <c r="H15250" s="32"/>
      <c r="I15250" s="32"/>
      <c r="J15250" s="32"/>
      <c r="K15250" s="32"/>
      <c r="L15250" s="32"/>
    </row>
    <row r="15251" spans="7:12" x14ac:dyDescent="0.2">
      <c r="G15251" s="32"/>
      <c r="H15251" s="32"/>
      <c r="I15251" s="32"/>
      <c r="J15251" s="32"/>
      <c r="K15251" s="32"/>
      <c r="L15251" s="32"/>
    </row>
    <row r="15252" spans="7:12" x14ac:dyDescent="0.2">
      <c r="G15252" s="32"/>
      <c r="H15252" s="32"/>
      <c r="I15252" s="32"/>
      <c r="J15252" s="32"/>
      <c r="K15252" s="32"/>
      <c r="L15252" s="32"/>
    </row>
    <row r="15253" spans="7:12" x14ac:dyDescent="0.2">
      <c r="G15253" s="32"/>
      <c r="H15253" s="32"/>
      <c r="I15253" s="32"/>
      <c r="J15253" s="32"/>
      <c r="K15253" s="32"/>
      <c r="L15253" s="32"/>
    </row>
    <row r="15254" spans="7:12" x14ac:dyDescent="0.2">
      <c r="G15254" s="32"/>
      <c r="H15254" s="32"/>
      <c r="I15254" s="32"/>
      <c r="J15254" s="32"/>
      <c r="K15254" s="32"/>
      <c r="L15254" s="32"/>
    </row>
    <row r="15255" spans="7:12" x14ac:dyDescent="0.2">
      <c r="G15255" s="32"/>
      <c r="H15255" s="32"/>
      <c r="I15255" s="32"/>
      <c r="J15255" s="32"/>
      <c r="K15255" s="32"/>
      <c r="L15255" s="32"/>
    </row>
    <row r="15256" spans="7:12" x14ac:dyDescent="0.2">
      <c r="G15256" s="32"/>
      <c r="H15256" s="32"/>
      <c r="I15256" s="32"/>
      <c r="J15256" s="32"/>
      <c r="K15256" s="32"/>
      <c r="L15256" s="32"/>
    </row>
    <row r="15257" spans="7:12" x14ac:dyDescent="0.2">
      <c r="G15257" s="32"/>
      <c r="H15257" s="32"/>
      <c r="I15257" s="32"/>
      <c r="J15257" s="32"/>
      <c r="K15257" s="32"/>
      <c r="L15257" s="32"/>
    </row>
    <row r="15258" spans="7:12" x14ac:dyDescent="0.2">
      <c r="G15258" s="32"/>
      <c r="H15258" s="32"/>
      <c r="I15258" s="32"/>
      <c r="J15258" s="32"/>
      <c r="K15258" s="32"/>
      <c r="L15258" s="32"/>
    </row>
    <row r="15259" spans="7:12" x14ac:dyDescent="0.2">
      <c r="G15259" s="32"/>
      <c r="H15259" s="32"/>
      <c r="I15259" s="32"/>
      <c r="J15259" s="32"/>
      <c r="K15259" s="32"/>
      <c r="L15259" s="32"/>
    </row>
    <row r="15260" spans="7:12" x14ac:dyDescent="0.2">
      <c r="G15260" s="32"/>
      <c r="H15260" s="32"/>
      <c r="I15260" s="32"/>
      <c r="J15260" s="32"/>
      <c r="K15260" s="32"/>
      <c r="L15260" s="32"/>
    </row>
    <row r="15261" spans="7:12" x14ac:dyDescent="0.2">
      <c r="G15261" s="32"/>
      <c r="H15261" s="32"/>
      <c r="I15261" s="32"/>
      <c r="J15261" s="32"/>
      <c r="K15261" s="32"/>
      <c r="L15261" s="32"/>
    </row>
    <row r="15262" spans="7:12" x14ac:dyDescent="0.2">
      <c r="G15262" s="32"/>
      <c r="H15262" s="32"/>
      <c r="I15262" s="32"/>
      <c r="J15262" s="32"/>
      <c r="K15262" s="32"/>
      <c r="L15262" s="32"/>
    </row>
    <row r="15263" spans="7:12" x14ac:dyDescent="0.2">
      <c r="G15263" s="32"/>
      <c r="H15263" s="32"/>
      <c r="I15263" s="32"/>
      <c r="J15263" s="32"/>
      <c r="K15263" s="32"/>
      <c r="L15263" s="32"/>
    </row>
    <row r="15264" spans="7:12" x14ac:dyDescent="0.2">
      <c r="G15264" s="32"/>
      <c r="H15264" s="32"/>
      <c r="I15264" s="32"/>
      <c r="J15264" s="32"/>
      <c r="K15264" s="32"/>
      <c r="L15264" s="32"/>
    </row>
    <row r="15265" spans="7:12" x14ac:dyDescent="0.2">
      <c r="G15265" s="32"/>
      <c r="H15265" s="32"/>
      <c r="I15265" s="32"/>
      <c r="J15265" s="32"/>
      <c r="K15265" s="32"/>
      <c r="L15265" s="32"/>
    </row>
    <row r="15266" spans="7:12" x14ac:dyDescent="0.2">
      <c r="G15266" s="32"/>
      <c r="H15266" s="32"/>
      <c r="I15266" s="32"/>
      <c r="J15266" s="32"/>
      <c r="K15266" s="32"/>
      <c r="L15266" s="32"/>
    </row>
    <row r="15267" spans="7:12" x14ac:dyDescent="0.2">
      <c r="G15267" s="32"/>
      <c r="H15267" s="32"/>
      <c r="I15267" s="32"/>
      <c r="J15267" s="32"/>
      <c r="K15267" s="32"/>
      <c r="L15267" s="32"/>
    </row>
    <row r="15268" spans="7:12" x14ac:dyDescent="0.2">
      <c r="G15268" s="32"/>
      <c r="H15268" s="32"/>
      <c r="I15268" s="32"/>
      <c r="J15268" s="32"/>
      <c r="K15268" s="32"/>
      <c r="L15268" s="32"/>
    </row>
    <row r="15269" spans="7:12" x14ac:dyDescent="0.2">
      <c r="G15269" s="32"/>
      <c r="H15269" s="32"/>
      <c r="I15269" s="32"/>
      <c r="J15269" s="32"/>
      <c r="K15269" s="32"/>
      <c r="L15269" s="32"/>
    </row>
    <row r="15270" spans="7:12" x14ac:dyDescent="0.2">
      <c r="G15270" s="32"/>
      <c r="H15270" s="32"/>
      <c r="I15270" s="32"/>
      <c r="J15270" s="32"/>
      <c r="K15270" s="32"/>
      <c r="L15270" s="32"/>
    </row>
    <row r="15271" spans="7:12" x14ac:dyDescent="0.2">
      <c r="G15271" s="32"/>
      <c r="H15271" s="32"/>
      <c r="I15271" s="32"/>
      <c r="J15271" s="32"/>
      <c r="K15271" s="32"/>
      <c r="L15271" s="32"/>
    </row>
    <row r="15272" spans="7:12" x14ac:dyDescent="0.2">
      <c r="G15272" s="32"/>
      <c r="H15272" s="32"/>
      <c r="I15272" s="32"/>
      <c r="J15272" s="32"/>
      <c r="K15272" s="32"/>
      <c r="L15272" s="32"/>
    </row>
    <row r="15273" spans="7:12" x14ac:dyDescent="0.2">
      <c r="G15273" s="32"/>
      <c r="H15273" s="32"/>
      <c r="I15273" s="32"/>
      <c r="J15273" s="32"/>
      <c r="K15273" s="32"/>
      <c r="L15273" s="32"/>
    </row>
    <row r="15274" spans="7:12" x14ac:dyDescent="0.2">
      <c r="G15274" s="32"/>
      <c r="H15274" s="32"/>
      <c r="I15274" s="32"/>
      <c r="J15274" s="32"/>
      <c r="K15274" s="32"/>
      <c r="L15274" s="32"/>
    </row>
    <row r="15275" spans="7:12" x14ac:dyDescent="0.2">
      <c r="G15275" s="32"/>
      <c r="H15275" s="32"/>
      <c r="I15275" s="32"/>
      <c r="J15275" s="32"/>
      <c r="K15275" s="32"/>
      <c r="L15275" s="32"/>
    </row>
    <row r="15276" spans="7:12" x14ac:dyDescent="0.2">
      <c r="G15276" s="32"/>
      <c r="H15276" s="32"/>
      <c r="I15276" s="32"/>
      <c r="J15276" s="32"/>
      <c r="K15276" s="32"/>
      <c r="L15276" s="32"/>
    </row>
    <row r="15277" spans="7:12" x14ac:dyDescent="0.2">
      <c r="G15277" s="32"/>
      <c r="H15277" s="32"/>
      <c r="I15277" s="32"/>
      <c r="J15277" s="32"/>
      <c r="K15277" s="32"/>
      <c r="L15277" s="32"/>
    </row>
    <row r="15278" spans="7:12" x14ac:dyDescent="0.2">
      <c r="G15278" s="32"/>
      <c r="H15278" s="32"/>
      <c r="I15278" s="32"/>
      <c r="J15278" s="32"/>
      <c r="K15278" s="32"/>
      <c r="L15278" s="32"/>
    </row>
    <row r="15279" spans="7:12" x14ac:dyDescent="0.2">
      <c r="G15279" s="32"/>
      <c r="H15279" s="32"/>
      <c r="I15279" s="32"/>
      <c r="J15279" s="32"/>
      <c r="K15279" s="32"/>
      <c r="L15279" s="32"/>
    </row>
    <row r="15280" spans="7:12" x14ac:dyDescent="0.2">
      <c r="G15280" s="32"/>
      <c r="H15280" s="32"/>
      <c r="I15280" s="32"/>
      <c r="J15280" s="32"/>
      <c r="K15280" s="32"/>
      <c r="L15280" s="32"/>
    </row>
    <row r="15281" spans="7:12" x14ac:dyDescent="0.2">
      <c r="G15281" s="32"/>
      <c r="H15281" s="32"/>
      <c r="I15281" s="32"/>
      <c r="J15281" s="32"/>
      <c r="K15281" s="32"/>
      <c r="L15281" s="32"/>
    </row>
    <row r="15282" spans="7:12" x14ac:dyDescent="0.2">
      <c r="G15282" s="32"/>
      <c r="H15282" s="32"/>
      <c r="I15282" s="32"/>
      <c r="J15282" s="32"/>
      <c r="K15282" s="32"/>
      <c r="L15282" s="32"/>
    </row>
    <row r="15283" spans="7:12" x14ac:dyDescent="0.2">
      <c r="G15283" s="32"/>
      <c r="H15283" s="32"/>
      <c r="I15283" s="32"/>
      <c r="J15283" s="32"/>
      <c r="K15283" s="32"/>
      <c r="L15283" s="32"/>
    </row>
    <row r="15284" spans="7:12" x14ac:dyDescent="0.2">
      <c r="G15284" s="32"/>
      <c r="H15284" s="32"/>
      <c r="I15284" s="32"/>
      <c r="J15284" s="32"/>
      <c r="K15284" s="32"/>
      <c r="L15284" s="32"/>
    </row>
    <row r="15285" spans="7:12" x14ac:dyDescent="0.2">
      <c r="G15285" s="32"/>
      <c r="H15285" s="32"/>
      <c r="I15285" s="32"/>
      <c r="J15285" s="32"/>
      <c r="K15285" s="32"/>
      <c r="L15285" s="32"/>
    </row>
    <row r="15286" spans="7:12" x14ac:dyDescent="0.2">
      <c r="G15286" s="32"/>
      <c r="H15286" s="32"/>
      <c r="I15286" s="32"/>
      <c r="J15286" s="32"/>
      <c r="K15286" s="32"/>
      <c r="L15286" s="32"/>
    </row>
    <row r="15287" spans="7:12" x14ac:dyDescent="0.2">
      <c r="G15287" s="32"/>
      <c r="H15287" s="32"/>
      <c r="I15287" s="32"/>
      <c r="J15287" s="32"/>
      <c r="K15287" s="32"/>
      <c r="L15287" s="32"/>
    </row>
    <row r="15288" spans="7:12" x14ac:dyDescent="0.2">
      <c r="G15288" s="32"/>
      <c r="H15288" s="32"/>
      <c r="I15288" s="32"/>
      <c r="J15288" s="32"/>
      <c r="K15288" s="32"/>
      <c r="L15288" s="32"/>
    </row>
    <row r="15289" spans="7:12" x14ac:dyDescent="0.2">
      <c r="G15289" s="32"/>
      <c r="H15289" s="32"/>
      <c r="I15289" s="32"/>
      <c r="J15289" s="32"/>
      <c r="K15289" s="32"/>
      <c r="L15289" s="32"/>
    </row>
    <row r="15290" spans="7:12" x14ac:dyDescent="0.2">
      <c r="G15290" s="32"/>
      <c r="H15290" s="32"/>
      <c r="I15290" s="32"/>
      <c r="J15290" s="32"/>
      <c r="K15290" s="32"/>
      <c r="L15290" s="32"/>
    </row>
    <row r="15291" spans="7:12" x14ac:dyDescent="0.2">
      <c r="G15291" s="32"/>
      <c r="H15291" s="32"/>
      <c r="I15291" s="32"/>
      <c r="J15291" s="32"/>
      <c r="K15291" s="32"/>
      <c r="L15291" s="32"/>
    </row>
    <row r="15292" spans="7:12" x14ac:dyDescent="0.2">
      <c r="G15292" s="32"/>
      <c r="H15292" s="32"/>
      <c r="I15292" s="32"/>
      <c r="J15292" s="32"/>
      <c r="K15292" s="32"/>
      <c r="L15292" s="32"/>
    </row>
    <row r="15293" spans="7:12" x14ac:dyDescent="0.2">
      <c r="G15293" s="32"/>
      <c r="H15293" s="32"/>
      <c r="I15293" s="32"/>
      <c r="J15293" s="32"/>
      <c r="K15293" s="32"/>
      <c r="L15293" s="32"/>
    </row>
    <row r="15294" spans="7:12" x14ac:dyDescent="0.2">
      <c r="G15294" s="32"/>
      <c r="H15294" s="32"/>
      <c r="I15294" s="32"/>
      <c r="J15294" s="32"/>
      <c r="K15294" s="32"/>
      <c r="L15294" s="32"/>
    </row>
    <row r="15295" spans="7:12" x14ac:dyDescent="0.2">
      <c r="G15295" s="32"/>
      <c r="H15295" s="32"/>
      <c r="I15295" s="32"/>
      <c r="J15295" s="32"/>
      <c r="K15295" s="32"/>
      <c r="L15295" s="32"/>
    </row>
    <row r="15296" spans="7:12" x14ac:dyDescent="0.2">
      <c r="G15296" s="32"/>
      <c r="H15296" s="32"/>
      <c r="I15296" s="32"/>
      <c r="J15296" s="32"/>
      <c r="K15296" s="32"/>
      <c r="L15296" s="32"/>
    </row>
    <row r="15297" spans="7:12" x14ac:dyDescent="0.2">
      <c r="G15297" s="32"/>
      <c r="H15297" s="32"/>
      <c r="I15297" s="32"/>
      <c r="J15297" s="32"/>
      <c r="K15297" s="32"/>
      <c r="L15297" s="32"/>
    </row>
    <row r="15298" spans="7:12" x14ac:dyDescent="0.2">
      <c r="G15298" s="32"/>
      <c r="H15298" s="32"/>
      <c r="I15298" s="32"/>
      <c r="J15298" s="32"/>
      <c r="K15298" s="32"/>
      <c r="L15298" s="32"/>
    </row>
    <row r="15299" spans="7:12" x14ac:dyDescent="0.2">
      <c r="G15299" s="32"/>
      <c r="H15299" s="32"/>
      <c r="I15299" s="32"/>
      <c r="J15299" s="32"/>
      <c r="K15299" s="32"/>
      <c r="L15299" s="32"/>
    </row>
    <row r="15300" spans="7:12" x14ac:dyDescent="0.2">
      <c r="G15300" s="32"/>
      <c r="H15300" s="32"/>
      <c r="I15300" s="32"/>
      <c r="J15300" s="32"/>
      <c r="K15300" s="32"/>
      <c r="L15300" s="32"/>
    </row>
    <row r="15301" spans="7:12" x14ac:dyDescent="0.2">
      <c r="G15301" s="32"/>
      <c r="H15301" s="32"/>
      <c r="I15301" s="32"/>
      <c r="J15301" s="32"/>
      <c r="K15301" s="32"/>
      <c r="L15301" s="32"/>
    </row>
    <row r="15302" spans="7:12" x14ac:dyDescent="0.2">
      <c r="G15302" s="32"/>
      <c r="H15302" s="32"/>
      <c r="I15302" s="32"/>
      <c r="J15302" s="32"/>
      <c r="K15302" s="32"/>
      <c r="L15302" s="32"/>
    </row>
    <row r="15303" spans="7:12" x14ac:dyDescent="0.2">
      <c r="G15303" s="32"/>
      <c r="H15303" s="32"/>
      <c r="I15303" s="32"/>
      <c r="J15303" s="32"/>
      <c r="K15303" s="32"/>
      <c r="L15303" s="32"/>
    </row>
    <row r="15304" spans="7:12" x14ac:dyDescent="0.2">
      <c r="G15304" s="32"/>
      <c r="H15304" s="32"/>
      <c r="I15304" s="32"/>
      <c r="J15304" s="32"/>
      <c r="K15304" s="32"/>
      <c r="L15304" s="32"/>
    </row>
    <row r="15305" spans="7:12" x14ac:dyDescent="0.2">
      <c r="G15305" s="32"/>
      <c r="H15305" s="32"/>
      <c r="I15305" s="32"/>
      <c r="J15305" s="32"/>
      <c r="K15305" s="32"/>
      <c r="L15305" s="32"/>
    </row>
    <row r="15306" spans="7:12" x14ac:dyDescent="0.2">
      <c r="G15306" s="32"/>
      <c r="H15306" s="32"/>
      <c r="I15306" s="32"/>
      <c r="J15306" s="32"/>
      <c r="K15306" s="32"/>
      <c r="L15306" s="32"/>
    </row>
    <row r="15307" spans="7:12" x14ac:dyDescent="0.2">
      <c r="G15307" s="32"/>
      <c r="H15307" s="32"/>
      <c r="I15307" s="32"/>
      <c r="J15307" s="32"/>
      <c r="K15307" s="32"/>
      <c r="L15307" s="32"/>
    </row>
    <row r="15308" spans="7:12" x14ac:dyDescent="0.2">
      <c r="G15308" s="32"/>
      <c r="H15308" s="32"/>
      <c r="I15308" s="32"/>
      <c r="J15308" s="32"/>
      <c r="K15308" s="32"/>
      <c r="L15308" s="32"/>
    </row>
    <row r="15309" spans="7:12" x14ac:dyDescent="0.2">
      <c r="G15309" s="32"/>
      <c r="H15309" s="32"/>
      <c r="I15309" s="32"/>
      <c r="J15309" s="32"/>
      <c r="K15309" s="32"/>
      <c r="L15309" s="32"/>
    </row>
    <row r="15310" spans="7:12" x14ac:dyDescent="0.2">
      <c r="G15310" s="32"/>
      <c r="H15310" s="32"/>
      <c r="I15310" s="32"/>
      <c r="J15310" s="32"/>
      <c r="K15310" s="32"/>
      <c r="L15310" s="32"/>
    </row>
    <row r="15311" spans="7:12" x14ac:dyDescent="0.2">
      <c r="G15311" s="32"/>
      <c r="H15311" s="32"/>
      <c r="I15311" s="32"/>
      <c r="J15311" s="32"/>
      <c r="K15311" s="32"/>
      <c r="L15311" s="32"/>
    </row>
    <row r="15312" spans="7:12" x14ac:dyDescent="0.2">
      <c r="G15312" s="32"/>
      <c r="H15312" s="32"/>
      <c r="I15312" s="32"/>
      <c r="J15312" s="32"/>
      <c r="K15312" s="32"/>
      <c r="L15312" s="32"/>
    </row>
    <row r="15313" spans="7:12" x14ac:dyDescent="0.2">
      <c r="G15313" s="32"/>
      <c r="H15313" s="32"/>
      <c r="I15313" s="32"/>
      <c r="J15313" s="32"/>
      <c r="K15313" s="32"/>
      <c r="L15313" s="32"/>
    </row>
    <row r="15314" spans="7:12" x14ac:dyDescent="0.2">
      <c r="G15314" s="32"/>
      <c r="H15314" s="32"/>
      <c r="I15314" s="32"/>
      <c r="J15314" s="32"/>
      <c r="K15314" s="32"/>
      <c r="L15314" s="32"/>
    </row>
    <row r="15315" spans="7:12" x14ac:dyDescent="0.2">
      <c r="G15315" s="32"/>
      <c r="H15315" s="32"/>
      <c r="I15315" s="32"/>
      <c r="J15315" s="32"/>
      <c r="K15315" s="32"/>
      <c r="L15315" s="32"/>
    </row>
    <row r="15316" spans="7:12" x14ac:dyDescent="0.2">
      <c r="G15316" s="32"/>
      <c r="H15316" s="32"/>
      <c r="I15316" s="32"/>
      <c r="J15316" s="32"/>
      <c r="K15316" s="32"/>
      <c r="L15316" s="32"/>
    </row>
    <row r="15317" spans="7:12" x14ac:dyDescent="0.2">
      <c r="G15317" s="32"/>
      <c r="H15317" s="32"/>
      <c r="I15317" s="32"/>
      <c r="J15317" s="32"/>
      <c r="K15317" s="32"/>
      <c r="L15317" s="32"/>
    </row>
    <row r="15318" spans="7:12" x14ac:dyDescent="0.2">
      <c r="G15318" s="32"/>
      <c r="H15318" s="32"/>
      <c r="I15318" s="32"/>
      <c r="J15318" s="32"/>
      <c r="K15318" s="32"/>
      <c r="L15318" s="32"/>
    </row>
    <row r="15319" spans="7:12" x14ac:dyDescent="0.2">
      <c r="G15319" s="32"/>
      <c r="H15319" s="32"/>
      <c r="I15319" s="32"/>
      <c r="J15319" s="32"/>
      <c r="K15319" s="32"/>
      <c r="L15319" s="32"/>
    </row>
    <row r="15320" spans="7:12" x14ac:dyDescent="0.2">
      <c r="G15320" s="32"/>
      <c r="H15320" s="32"/>
      <c r="I15320" s="32"/>
      <c r="J15320" s="32"/>
      <c r="K15320" s="32"/>
      <c r="L15320" s="32"/>
    </row>
    <row r="15321" spans="7:12" x14ac:dyDescent="0.2">
      <c r="G15321" s="32"/>
      <c r="H15321" s="32"/>
      <c r="I15321" s="32"/>
      <c r="J15321" s="32"/>
      <c r="K15321" s="32"/>
      <c r="L15321" s="32"/>
    </row>
    <row r="15322" spans="7:12" x14ac:dyDescent="0.2">
      <c r="G15322" s="32"/>
      <c r="H15322" s="32"/>
      <c r="I15322" s="32"/>
      <c r="J15322" s="32"/>
      <c r="K15322" s="32"/>
      <c r="L15322" s="32"/>
    </row>
    <row r="15323" spans="7:12" x14ac:dyDescent="0.2">
      <c r="G15323" s="32"/>
      <c r="H15323" s="32"/>
      <c r="I15323" s="32"/>
      <c r="J15323" s="32"/>
      <c r="K15323" s="32"/>
      <c r="L15323" s="32"/>
    </row>
    <row r="15324" spans="7:12" x14ac:dyDescent="0.2">
      <c r="G15324" s="32"/>
      <c r="H15324" s="32"/>
      <c r="I15324" s="32"/>
      <c r="J15324" s="32"/>
      <c r="K15324" s="32"/>
      <c r="L15324" s="32"/>
    </row>
    <row r="15325" spans="7:12" x14ac:dyDescent="0.2">
      <c r="G15325" s="32"/>
      <c r="H15325" s="32"/>
      <c r="I15325" s="32"/>
      <c r="J15325" s="32"/>
      <c r="K15325" s="32"/>
      <c r="L15325" s="32"/>
    </row>
    <row r="15326" spans="7:12" x14ac:dyDescent="0.2">
      <c r="G15326" s="32"/>
      <c r="H15326" s="32"/>
      <c r="I15326" s="32"/>
      <c r="J15326" s="32"/>
      <c r="K15326" s="32"/>
      <c r="L15326" s="32"/>
    </row>
    <row r="15327" spans="7:12" x14ac:dyDescent="0.2">
      <c r="G15327" s="32"/>
      <c r="H15327" s="32"/>
      <c r="I15327" s="32"/>
      <c r="J15327" s="32"/>
      <c r="K15327" s="32"/>
      <c r="L15327" s="32"/>
    </row>
    <row r="15328" spans="7:12" x14ac:dyDescent="0.2">
      <c r="G15328" s="32"/>
      <c r="H15328" s="32"/>
      <c r="I15328" s="32"/>
      <c r="J15328" s="32"/>
      <c r="K15328" s="32"/>
      <c r="L15328" s="32"/>
    </row>
    <row r="15329" spans="7:12" x14ac:dyDescent="0.2">
      <c r="G15329" s="32"/>
      <c r="H15329" s="32"/>
      <c r="I15329" s="32"/>
      <c r="J15329" s="32"/>
      <c r="K15329" s="32"/>
      <c r="L15329" s="32"/>
    </row>
    <row r="15330" spans="7:12" x14ac:dyDescent="0.2">
      <c r="G15330" s="32"/>
      <c r="H15330" s="32"/>
      <c r="I15330" s="32"/>
      <c r="J15330" s="32"/>
      <c r="K15330" s="32"/>
      <c r="L15330" s="32"/>
    </row>
    <row r="15331" spans="7:12" x14ac:dyDescent="0.2">
      <c r="G15331" s="32"/>
      <c r="H15331" s="32"/>
      <c r="I15331" s="32"/>
      <c r="J15331" s="32"/>
      <c r="K15331" s="32"/>
      <c r="L15331" s="32"/>
    </row>
    <row r="15332" spans="7:12" x14ac:dyDescent="0.2">
      <c r="G15332" s="32"/>
      <c r="H15332" s="32"/>
      <c r="I15332" s="32"/>
      <c r="J15332" s="32"/>
      <c r="K15332" s="32"/>
      <c r="L15332" s="32"/>
    </row>
    <row r="15333" spans="7:12" x14ac:dyDescent="0.2">
      <c r="G15333" s="32"/>
      <c r="H15333" s="32"/>
      <c r="I15333" s="32"/>
      <c r="J15333" s="32"/>
      <c r="K15333" s="32"/>
      <c r="L15333" s="32"/>
    </row>
    <row r="15334" spans="7:12" x14ac:dyDescent="0.2">
      <c r="G15334" s="32"/>
      <c r="H15334" s="32"/>
      <c r="I15334" s="32"/>
      <c r="J15334" s="32"/>
      <c r="K15334" s="32"/>
      <c r="L15334" s="32"/>
    </row>
    <row r="15335" spans="7:12" x14ac:dyDescent="0.2">
      <c r="G15335" s="32"/>
      <c r="H15335" s="32"/>
      <c r="I15335" s="32"/>
      <c r="J15335" s="32"/>
      <c r="K15335" s="32"/>
      <c r="L15335" s="32"/>
    </row>
    <row r="15336" spans="7:12" x14ac:dyDescent="0.2">
      <c r="G15336" s="32"/>
      <c r="H15336" s="32"/>
      <c r="I15336" s="32"/>
      <c r="J15336" s="32"/>
      <c r="K15336" s="32"/>
      <c r="L15336" s="32"/>
    </row>
    <row r="15337" spans="7:12" x14ac:dyDescent="0.2">
      <c r="G15337" s="32"/>
      <c r="H15337" s="32"/>
      <c r="I15337" s="32"/>
      <c r="J15337" s="32"/>
      <c r="K15337" s="32"/>
      <c r="L15337" s="32"/>
    </row>
    <row r="15338" spans="7:12" x14ac:dyDescent="0.2">
      <c r="G15338" s="32"/>
      <c r="H15338" s="32"/>
      <c r="I15338" s="32"/>
      <c r="J15338" s="32"/>
      <c r="K15338" s="32"/>
      <c r="L15338" s="32"/>
    </row>
    <row r="15339" spans="7:12" x14ac:dyDescent="0.2">
      <c r="G15339" s="32"/>
      <c r="H15339" s="32"/>
      <c r="I15339" s="32"/>
      <c r="J15339" s="32"/>
      <c r="K15339" s="32"/>
      <c r="L15339" s="32"/>
    </row>
    <row r="15340" spans="7:12" x14ac:dyDescent="0.2">
      <c r="G15340" s="32"/>
      <c r="H15340" s="32"/>
      <c r="I15340" s="32"/>
      <c r="J15340" s="32"/>
      <c r="K15340" s="32"/>
      <c r="L15340" s="32"/>
    </row>
    <row r="15341" spans="7:12" x14ac:dyDescent="0.2">
      <c r="G15341" s="32"/>
      <c r="H15341" s="32"/>
      <c r="I15341" s="32"/>
      <c r="J15341" s="32"/>
      <c r="K15341" s="32"/>
      <c r="L15341" s="32"/>
    </row>
    <row r="15342" spans="7:12" x14ac:dyDescent="0.2">
      <c r="G15342" s="32"/>
      <c r="H15342" s="32"/>
      <c r="I15342" s="32"/>
      <c r="J15342" s="32"/>
      <c r="K15342" s="32"/>
      <c r="L15342" s="32"/>
    </row>
    <row r="15343" spans="7:12" x14ac:dyDescent="0.2">
      <c r="G15343" s="32"/>
      <c r="H15343" s="32"/>
      <c r="I15343" s="32"/>
      <c r="J15343" s="32"/>
      <c r="K15343" s="32"/>
      <c r="L15343" s="32"/>
    </row>
    <row r="15344" spans="7:12" x14ac:dyDescent="0.2">
      <c r="G15344" s="32"/>
      <c r="H15344" s="32"/>
      <c r="I15344" s="32"/>
      <c r="J15344" s="32"/>
      <c r="K15344" s="32"/>
      <c r="L15344" s="32"/>
    </row>
    <row r="15345" spans="7:12" x14ac:dyDescent="0.2">
      <c r="G15345" s="32"/>
      <c r="H15345" s="32"/>
      <c r="I15345" s="32"/>
      <c r="J15345" s="32"/>
      <c r="K15345" s="32"/>
      <c r="L15345" s="32"/>
    </row>
    <row r="15346" spans="7:12" x14ac:dyDescent="0.2">
      <c r="G15346" s="32"/>
      <c r="H15346" s="32"/>
      <c r="I15346" s="32"/>
      <c r="J15346" s="32"/>
      <c r="K15346" s="32"/>
      <c r="L15346" s="32"/>
    </row>
    <row r="15347" spans="7:12" x14ac:dyDescent="0.2">
      <c r="G15347" s="32"/>
      <c r="H15347" s="32"/>
      <c r="I15347" s="32"/>
      <c r="J15347" s="32"/>
      <c r="K15347" s="32"/>
      <c r="L15347" s="32"/>
    </row>
    <row r="15348" spans="7:12" x14ac:dyDescent="0.2">
      <c r="G15348" s="32"/>
      <c r="H15348" s="32"/>
      <c r="I15348" s="32"/>
      <c r="J15348" s="32"/>
      <c r="K15348" s="32"/>
      <c r="L15348" s="32"/>
    </row>
    <row r="15349" spans="7:12" x14ac:dyDescent="0.2">
      <c r="G15349" s="32"/>
      <c r="H15349" s="32"/>
      <c r="I15349" s="32"/>
      <c r="J15349" s="32"/>
      <c r="K15349" s="32"/>
      <c r="L15349" s="32"/>
    </row>
    <row r="15350" spans="7:12" x14ac:dyDescent="0.2">
      <c r="G15350" s="32"/>
      <c r="H15350" s="32"/>
      <c r="I15350" s="32"/>
      <c r="J15350" s="32"/>
      <c r="K15350" s="32"/>
      <c r="L15350" s="32"/>
    </row>
    <row r="15351" spans="7:12" x14ac:dyDescent="0.2">
      <c r="G15351" s="32"/>
      <c r="H15351" s="32"/>
      <c r="I15351" s="32"/>
      <c r="J15351" s="32"/>
      <c r="K15351" s="32"/>
      <c r="L15351" s="32"/>
    </row>
    <row r="15352" spans="7:12" x14ac:dyDescent="0.2">
      <c r="G15352" s="32"/>
      <c r="H15352" s="32"/>
      <c r="I15352" s="32"/>
      <c r="J15352" s="32"/>
      <c r="K15352" s="32"/>
      <c r="L15352" s="32"/>
    </row>
    <row r="15353" spans="7:12" x14ac:dyDescent="0.2">
      <c r="G15353" s="32"/>
      <c r="H15353" s="32"/>
      <c r="I15353" s="32"/>
      <c r="J15353" s="32"/>
      <c r="K15353" s="32"/>
      <c r="L15353" s="32"/>
    </row>
    <row r="15354" spans="7:12" x14ac:dyDescent="0.2">
      <c r="G15354" s="32"/>
      <c r="H15354" s="32"/>
      <c r="I15354" s="32"/>
      <c r="J15354" s="32"/>
      <c r="K15354" s="32"/>
      <c r="L15354" s="32"/>
    </row>
    <row r="15355" spans="7:12" x14ac:dyDescent="0.2">
      <c r="G15355" s="32"/>
      <c r="H15355" s="32"/>
      <c r="I15355" s="32"/>
      <c r="J15355" s="32"/>
      <c r="K15355" s="32"/>
      <c r="L15355" s="32"/>
    </row>
    <row r="15356" spans="7:12" x14ac:dyDescent="0.2">
      <c r="G15356" s="32"/>
      <c r="H15356" s="32"/>
      <c r="I15356" s="32"/>
      <c r="J15356" s="32"/>
      <c r="K15356" s="32"/>
      <c r="L15356" s="32"/>
    </row>
    <row r="15357" spans="7:12" x14ac:dyDescent="0.2">
      <c r="G15357" s="32"/>
      <c r="H15357" s="32"/>
      <c r="I15357" s="32"/>
      <c r="J15357" s="32"/>
      <c r="K15357" s="32"/>
      <c r="L15357" s="32"/>
    </row>
    <row r="15358" spans="7:12" x14ac:dyDescent="0.2">
      <c r="G15358" s="32"/>
      <c r="H15358" s="32"/>
      <c r="I15358" s="32"/>
      <c r="J15358" s="32"/>
      <c r="K15358" s="32"/>
      <c r="L15358" s="32"/>
    </row>
    <row r="15359" spans="7:12" x14ac:dyDescent="0.2">
      <c r="G15359" s="32"/>
      <c r="H15359" s="32"/>
      <c r="I15359" s="32"/>
      <c r="J15359" s="32"/>
      <c r="K15359" s="32"/>
      <c r="L15359" s="32"/>
    </row>
    <row r="15360" spans="7:12" x14ac:dyDescent="0.2">
      <c r="G15360" s="32"/>
      <c r="H15360" s="32"/>
      <c r="I15360" s="32"/>
      <c r="J15360" s="32"/>
      <c r="K15360" s="32"/>
      <c r="L15360" s="32"/>
    </row>
    <row r="15361" spans="7:12" x14ac:dyDescent="0.2">
      <c r="G15361" s="32"/>
      <c r="H15361" s="32"/>
      <c r="I15361" s="32"/>
      <c r="J15361" s="32"/>
      <c r="K15361" s="32"/>
      <c r="L15361" s="32"/>
    </row>
    <row r="15362" spans="7:12" x14ac:dyDescent="0.2">
      <c r="G15362" s="32"/>
      <c r="H15362" s="32"/>
      <c r="I15362" s="32"/>
      <c r="J15362" s="32"/>
      <c r="K15362" s="32"/>
      <c r="L15362" s="32"/>
    </row>
    <row r="15363" spans="7:12" x14ac:dyDescent="0.2">
      <c r="G15363" s="32"/>
      <c r="H15363" s="32"/>
      <c r="I15363" s="32"/>
      <c r="J15363" s="32"/>
      <c r="K15363" s="32"/>
      <c r="L15363" s="32"/>
    </row>
    <row r="15364" spans="7:12" x14ac:dyDescent="0.2">
      <c r="G15364" s="32"/>
      <c r="H15364" s="32"/>
      <c r="I15364" s="32"/>
      <c r="J15364" s="32"/>
      <c r="K15364" s="32"/>
      <c r="L15364" s="32"/>
    </row>
    <row r="15365" spans="7:12" x14ac:dyDescent="0.2">
      <c r="G15365" s="32"/>
      <c r="H15365" s="32"/>
      <c r="I15365" s="32"/>
      <c r="J15365" s="32"/>
      <c r="K15365" s="32"/>
      <c r="L15365" s="32"/>
    </row>
    <row r="15366" spans="7:12" x14ac:dyDescent="0.2">
      <c r="G15366" s="32"/>
      <c r="H15366" s="32"/>
      <c r="I15366" s="32"/>
      <c r="J15366" s="32"/>
      <c r="K15366" s="32"/>
      <c r="L15366" s="32"/>
    </row>
    <row r="15367" spans="7:12" x14ac:dyDescent="0.2">
      <c r="G15367" s="32"/>
      <c r="H15367" s="32"/>
      <c r="I15367" s="32"/>
      <c r="J15367" s="32"/>
      <c r="K15367" s="32"/>
      <c r="L15367" s="32"/>
    </row>
    <row r="15368" spans="7:12" x14ac:dyDescent="0.2">
      <c r="G15368" s="32"/>
      <c r="H15368" s="32"/>
      <c r="I15368" s="32"/>
      <c r="J15368" s="32"/>
      <c r="K15368" s="32"/>
      <c r="L15368" s="32"/>
    </row>
    <row r="15369" spans="7:12" x14ac:dyDescent="0.2">
      <c r="G15369" s="32"/>
      <c r="H15369" s="32"/>
      <c r="I15369" s="32"/>
      <c r="J15369" s="32"/>
      <c r="K15369" s="32"/>
      <c r="L15369" s="32"/>
    </row>
    <row r="15370" spans="7:12" x14ac:dyDescent="0.2">
      <c r="G15370" s="32"/>
      <c r="H15370" s="32"/>
      <c r="I15370" s="32"/>
      <c r="J15370" s="32"/>
      <c r="K15370" s="32"/>
      <c r="L15370" s="32"/>
    </row>
    <row r="15371" spans="7:12" x14ac:dyDescent="0.2">
      <c r="G15371" s="32"/>
      <c r="H15371" s="32"/>
      <c r="I15371" s="32"/>
      <c r="J15371" s="32"/>
      <c r="K15371" s="32"/>
      <c r="L15371" s="32"/>
    </row>
    <row r="15372" spans="7:12" x14ac:dyDescent="0.2">
      <c r="G15372" s="32"/>
      <c r="H15372" s="32"/>
      <c r="I15372" s="32"/>
      <c r="J15372" s="32"/>
      <c r="K15372" s="32"/>
      <c r="L15372" s="32"/>
    </row>
    <row r="15373" spans="7:12" x14ac:dyDescent="0.2">
      <c r="G15373" s="32"/>
      <c r="H15373" s="32"/>
      <c r="I15373" s="32"/>
      <c r="J15373" s="32"/>
      <c r="K15373" s="32"/>
      <c r="L15373" s="32"/>
    </row>
    <row r="15374" spans="7:12" x14ac:dyDescent="0.2">
      <c r="G15374" s="32"/>
      <c r="H15374" s="32"/>
      <c r="I15374" s="32"/>
      <c r="J15374" s="32"/>
      <c r="K15374" s="32"/>
      <c r="L15374" s="32"/>
    </row>
    <row r="15375" spans="7:12" x14ac:dyDescent="0.2">
      <c r="G15375" s="32"/>
      <c r="H15375" s="32"/>
      <c r="I15375" s="32"/>
      <c r="J15375" s="32"/>
      <c r="K15375" s="32"/>
      <c r="L15375" s="32"/>
    </row>
    <row r="15376" spans="7:12" x14ac:dyDescent="0.2">
      <c r="G15376" s="32"/>
      <c r="H15376" s="32"/>
      <c r="I15376" s="32"/>
      <c r="J15376" s="32"/>
      <c r="K15376" s="32"/>
      <c r="L15376" s="32"/>
    </row>
    <row r="15377" spans="7:12" x14ac:dyDescent="0.2">
      <c r="G15377" s="32"/>
      <c r="H15377" s="32"/>
      <c r="I15377" s="32"/>
      <c r="J15377" s="32"/>
      <c r="K15377" s="32"/>
      <c r="L15377" s="32"/>
    </row>
    <row r="15378" spans="7:12" x14ac:dyDescent="0.2">
      <c r="G15378" s="32"/>
      <c r="H15378" s="32"/>
      <c r="I15378" s="32"/>
      <c r="J15378" s="32"/>
      <c r="K15378" s="32"/>
      <c r="L15378" s="32"/>
    </row>
    <row r="15379" spans="7:12" x14ac:dyDescent="0.2">
      <c r="G15379" s="32"/>
      <c r="H15379" s="32"/>
      <c r="I15379" s="32"/>
      <c r="J15379" s="32"/>
      <c r="K15379" s="32"/>
      <c r="L15379" s="32"/>
    </row>
    <row r="15380" spans="7:12" x14ac:dyDescent="0.2">
      <c r="G15380" s="32"/>
      <c r="H15380" s="32"/>
      <c r="I15380" s="32"/>
      <c r="J15380" s="32"/>
      <c r="K15380" s="32"/>
      <c r="L15380" s="32"/>
    </row>
    <row r="15381" spans="7:12" x14ac:dyDescent="0.2">
      <c r="G15381" s="32"/>
      <c r="H15381" s="32"/>
      <c r="I15381" s="32"/>
      <c r="J15381" s="32"/>
      <c r="K15381" s="32"/>
      <c r="L15381" s="32"/>
    </row>
    <row r="15382" spans="7:12" x14ac:dyDescent="0.2">
      <c r="G15382" s="32"/>
      <c r="H15382" s="32"/>
      <c r="I15382" s="32"/>
      <c r="J15382" s="32"/>
      <c r="K15382" s="32"/>
      <c r="L15382" s="32"/>
    </row>
    <row r="15383" spans="7:12" x14ac:dyDescent="0.2">
      <c r="G15383" s="32"/>
      <c r="H15383" s="32"/>
      <c r="I15383" s="32"/>
      <c r="J15383" s="32"/>
      <c r="K15383" s="32"/>
      <c r="L15383" s="32"/>
    </row>
    <row r="15384" spans="7:12" x14ac:dyDescent="0.2">
      <c r="G15384" s="32"/>
      <c r="H15384" s="32"/>
      <c r="I15384" s="32"/>
      <c r="J15384" s="32"/>
      <c r="K15384" s="32"/>
      <c r="L15384" s="32"/>
    </row>
    <row r="15385" spans="7:12" x14ac:dyDescent="0.2">
      <c r="G15385" s="32"/>
      <c r="H15385" s="32"/>
      <c r="I15385" s="32"/>
      <c r="J15385" s="32"/>
      <c r="K15385" s="32"/>
      <c r="L15385" s="32"/>
    </row>
    <row r="15386" spans="7:12" x14ac:dyDescent="0.2">
      <c r="G15386" s="32"/>
      <c r="H15386" s="32"/>
      <c r="I15386" s="32"/>
      <c r="J15386" s="32"/>
      <c r="K15386" s="32"/>
      <c r="L15386" s="32"/>
    </row>
    <row r="15387" spans="7:12" x14ac:dyDescent="0.2">
      <c r="G15387" s="32"/>
      <c r="H15387" s="32"/>
      <c r="I15387" s="32"/>
      <c r="J15387" s="32"/>
      <c r="K15387" s="32"/>
      <c r="L15387" s="32"/>
    </row>
    <row r="15388" spans="7:12" x14ac:dyDescent="0.2">
      <c r="G15388" s="32"/>
      <c r="H15388" s="32"/>
      <c r="I15388" s="32"/>
      <c r="J15388" s="32"/>
      <c r="K15388" s="32"/>
      <c r="L15388" s="32"/>
    </row>
    <row r="15389" spans="7:12" x14ac:dyDescent="0.2">
      <c r="G15389" s="32"/>
      <c r="H15389" s="32"/>
      <c r="I15389" s="32"/>
      <c r="J15389" s="32"/>
      <c r="K15389" s="32"/>
      <c r="L15389" s="32"/>
    </row>
    <row r="15390" spans="7:12" x14ac:dyDescent="0.2">
      <c r="G15390" s="32"/>
      <c r="H15390" s="32"/>
      <c r="I15390" s="32"/>
      <c r="J15390" s="32"/>
      <c r="K15390" s="32"/>
      <c r="L15390" s="32"/>
    </row>
    <row r="15391" spans="7:12" x14ac:dyDescent="0.2">
      <c r="G15391" s="32"/>
      <c r="H15391" s="32"/>
      <c r="I15391" s="32"/>
      <c r="J15391" s="32"/>
      <c r="K15391" s="32"/>
      <c r="L15391" s="32"/>
    </row>
    <row r="15392" spans="7:12" x14ac:dyDescent="0.2">
      <c r="G15392" s="32"/>
      <c r="H15392" s="32"/>
      <c r="I15392" s="32"/>
      <c r="J15392" s="32"/>
      <c r="K15392" s="32"/>
      <c r="L15392" s="32"/>
    </row>
    <row r="15393" spans="7:12" x14ac:dyDescent="0.2">
      <c r="G15393" s="32"/>
      <c r="H15393" s="32"/>
      <c r="I15393" s="32"/>
      <c r="J15393" s="32"/>
      <c r="K15393" s="32"/>
      <c r="L15393" s="32"/>
    </row>
    <row r="15394" spans="7:12" x14ac:dyDescent="0.2">
      <c r="G15394" s="32"/>
      <c r="H15394" s="32"/>
      <c r="I15394" s="32"/>
      <c r="J15394" s="32"/>
      <c r="K15394" s="32"/>
      <c r="L15394" s="32"/>
    </row>
    <row r="15395" spans="7:12" x14ac:dyDescent="0.2">
      <c r="G15395" s="32"/>
      <c r="H15395" s="32"/>
      <c r="I15395" s="32"/>
      <c r="J15395" s="32"/>
      <c r="K15395" s="32"/>
      <c r="L15395" s="32"/>
    </row>
    <row r="15396" spans="7:12" x14ac:dyDescent="0.2">
      <c r="G15396" s="32"/>
      <c r="H15396" s="32"/>
      <c r="I15396" s="32"/>
      <c r="J15396" s="32"/>
      <c r="K15396" s="32"/>
      <c r="L15396" s="32"/>
    </row>
    <row r="15397" spans="7:12" x14ac:dyDescent="0.2">
      <c r="G15397" s="32"/>
      <c r="H15397" s="32"/>
      <c r="I15397" s="32"/>
      <c r="J15397" s="32"/>
      <c r="K15397" s="32"/>
      <c r="L15397" s="32"/>
    </row>
    <row r="15398" spans="7:12" x14ac:dyDescent="0.2">
      <c r="G15398" s="32"/>
      <c r="H15398" s="32"/>
      <c r="I15398" s="32"/>
      <c r="J15398" s="32"/>
      <c r="K15398" s="32"/>
      <c r="L15398" s="32"/>
    </row>
    <row r="15399" spans="7:12" x14ac:dyDescent="0.2">
      <c r="G15399" s="32"/>
      <c r="H15399" s="32"/>
      <c r="I15399" s="32"/>
      <c r="J15399" s="32"/>
      <c r="K15399" s="32"/>
      <c r="L15399" s="32"/>
    </row>
    <row r="15400" spans="7:12" x14ac:dyDescent="0.2">
      <c r="G15400" s="32"/>
      <c r="H15400" s="32"/>
      <c r="I15400" s="32"/>
      <c r="J15400" s="32"/>
      <c r="K15400" s="32"/>
      <c r="L15400" s="32"/>
    </row>
    <row r="15401" spans="7:12" x14ac:dyDescent="0.2">
      <c r="G15401" s="32"/>
      <c r="H15401" s="32"/>
      <c r="I15401" s="32"/>
      <c r="J15401" s="32"/>
      <c r="K15401" s="32"/>
      <c r="L15401" s="32"/>
    </row>
    <row r="15402" spans="7:12" x14ac:dyDescent="0.2">
      <c r="G15402" s="32"/>
      <c r="H15402" s="32"/>
      <c r="I15402" s="32"/>
      <c r="J15402" s="32"/>
      <c r="K15402" s="32"/>
      <c r="L15402" s="32"/>
    </row>
    <row r="15403" spans="7:12" x14ac:dyDescent="0.2">
      <c r="G15403" s="32"/>
      <c r="H15403" s="32"/>
      <c r="I15403" s="32"/>
      <c r="J15403" s="32"/>
      <c r="K15403" s="32"/>
      <c r="L15403" s="32"/>
    </row>
    <row r="15404" spans="7:12" x14ac:dyDescent="0.2">
      <c r="G15404" s="32"/>
      <c r="H15404" s="32"/>
      <c r="I15404" s="32"/>
      <c r="J15404" s="32"/>
      <c r="K15404" s="32"/>
      <c r="L15404" s="32"/>
    </row>
    <row r="15405" spans="7:12" x14ac:dyDescent="0.2">
      <c r="G15405" s="32"/>
      <c r="H15405" s="32"/>
      <c r="I15405" s="32"/>
      <c r="J15405" s="32"/>
      <c r="K15405" s="32"/>
      <c r="L15405" s="32"/>
    </row>
    <row r="15406" spans="7:12" x14ac:dyDescent="0.2">
      <c r="G15406" s="32"/>
      <c r="H15406" s="32"/>
      <c r="I15406" s="32"/>
      <c r="J15406" s="32"/>
      <c r="K15406" s="32"/>
      <c r="L15406" s="32"/>
    </row>
    <row r="15407" spans="7:12" x14ac:dyDescent="0.2">
      <c r="G15407" s="32"/>
      <c r="H15407" s="32"/>
      <c r="I15407" s="32"/>
      <c r="J15407" s="32"/>
      <c r="K15407" s="32"/>
      <c r="L15407" s="32"/>
    </row>
    <row r="15408" spans="7:12" x14ac:dyDescent="0.2">
      <c r="G15408" s="32"/>
      <c r="H15408" s="32"/>
      <c r="I15408" s="32"/>
      <c r="J15408" s="32"/>
      <c r="K15408" s="32"/>
      <c r="L15408" s="32"/>
    </row>
    <row r="15409" spans="7:12" x14ac:dyDescent="0.2">
      <c r="G15409" s="32"/>
      <c r="H15409" s="32"/>
      <c r="I15409" s="32"/>
      <c r="J15409" s="32"/>
      <c r="K15409" s="32"/>
      <c r="L15409" s="32"/>
    </row>
    <row r="15410" spans="7:12" x14ac:dyDescent="0.2">
      <c r="G15410" s="32"/>
      <c r="H15410" s="32"/>
      <c r="I15410" s="32"/>
      <c r="J15410" s="32"/>
      <c r="K15410" s="32"/>
      <c r="L15410" s="32"/>
    </row>
    <row r="15411" spans="7:12" x14ac:dyDescent="0.2">
      <c r="G15411" s="32"/>
      <c r="H15411" s="32"/>
      <c r="I15411" s="32"/>
      <c r="J15411" s="32"/>
      <c r="K15411" s="32"/>
      <c r="L15411" s="32"/>
    </row>
    <row r="15412" spans="7:12" x14ac:dyDescent="0.2">
      <c r="G15412" s="32"/>
      <c r="H15412" s="32"/>
      <c r="I15412" s="32"/>
      <c r="J15412" s="32"/>
      <c r="K15412" s="32"/>
      <c r="L15412" s="32"/>
    </row>
    <row r="15413" spans="7:12" x14ac:dyDescent="0.2">
      <c r="G15413" s="32"/>
      <c r="H15413" s="32"/>
      <c r="I15413" s="32"/>
      <c r="J15413" s="32"/>
      <c r="K15413" s="32"/>
      <c r="L15413" s="32"/>
    </row>
    <row r="15414" spans="7:12" x14ac:dyDescent="0.2">
      <c r="G15414" s="32"/>
      <c r="H15414" s="32"/>
      <c r="I15414" s="32"/>
      <c r="J15414" s="32"/>
      <c r="K15414" s="32"/>
      <c r="L15414" s="32"/>
    </row>
    <row r="15415" spans="7:12" x14ac:dyDescent="0.2">
      <c r="G15415" s="32"/>
      <c r="H15415" s="32"/>
      <c r="I15415" s="32"/>
      <c r="J15415" s="32"/>
      <c r="K15415" s="32"/>
      <c r="L15415" s="32"/>
    </row>
    <row r="15416" spans="7:12" x14ac:dyDescent="0.2">
      <c r="G15416" s="32"/>
      <c r="H15416" s="32"/>
      <c r="I15416" s="32"/>
      <c r="J15416" s="32"/>
      <c r="K15416" s="32"/>
      <c r="L15416" s="32"/>
    </row>
    <row r="15417" spans="7:12" x14ac:dyDescent="0.2">
      <c r="G15417" s="32"/>
      <c r="H15417" s="32"/>
      <c r="I15417" s="32"/>
      <c r="J15417" s="32"/>
      <c r="K15417" s="32"/>
      <c r="L15417" s="32"/>
    </row>
    <row r="15418" spans="7:12" x14ac:dyDescent="0.2">
      <c r="G15418" s="32"/>
      <c r="H15418" s="32"/>
      <c r="I15418" s="32"/>
      <c r="J15418" s="32"/>
      <c r="K15418" s="32"/>
      <c r="L15418" s="32"/>
    </row>
    <row r="15419" spans="7:12" x14ac:dyDescent="0.2">
      <c r="G15419" s="32"/>
      <c r="H15419" s="32"/>
      <c r="I15419" s="32"/>
      <c r="J15419" s="32"/>
      <c r="K15419" s="32"/>
      <c r="L15419" s="32"/>
    </row>
    <row r="15420" spans="7:12" x14ac:dyDescent="0.2">
      <c r="G15420" s="32"/>
      <c r="H15420" s="32"/>
      <c r="I15420" s="32"/>
      <c r="J15420" s="32"/>
      <c r="K15420" s="32"/>
      <c r="L15420" s="32"/>
    </row>
    <row r="15421" spans="7:12" x14ac:dyDescent="0.2">
      <c r="G15421" s="32"/>
      <c r="H15421" s="32"/>
      <c r="I15421" s="32"/>
      <c r="J15421" s="32"/>
      <c r="K15421" s="32"/>
      <c r="L15421" s="32"/>
    </row>
    <row r="15422" spans="7:12" x14ac:dyDescent="0.2">
      <c r="G15422" s="32"/>
      <c r="H15422" s="32"/>
      <c r="I15422" s="32"/>
      <c r="J15422" s="32"/>
      <c r="K15422" s="32"/>
      <c r="L15422" s="32"/>
    </row>
    <row r="15423" spans="7:12" x14ac:dyDescent="0.2">
      <c r="G15423" s="32"/>
      <c r="H15423" s="32"/>
      <c r="I15423" s="32"/>
      <c r="J15423" s="32"/>
      <c r="K15423" s="32"/>
      <c r="L15423" s="32"/>
    </row>
    <row r="15424" spans="7:12" x14ac:dyDescent="0.2">
      <c r="G15424" s="32"/>
      <c r="H15424" s="32"/>
      <c r="I15424" s="32"/>
      <c r="J15424" s="32"/>
      <c r="K15424" s="32"/>
      <c r="L15424" s="32"/>
    </row>
    <row r="15425" spans="7:12" x14ac:dyDescent="0.2">
      <c r="G15425" s="32"/>
      <c r="H15425" s="32"/>
      <c r="I15425" s="32"/>
      <c r="J15425" s="32"/>
      <c r="K15425" s="32"/>
      <c r="L15425" s="32"/>
    </row>
    <row r="15426" spans="7:12" x14ac:dyDescent="0.2">
      <c r="G15426" s="32"/>
      <c r="H15426" s="32"/>
      <c r="I15426" s="32"/>
      <c r="J15426" s="32"/>
      <c r="K15426" s="32"/>
      <c r="L15426" s="32"/>
    </row>
    <row r="15427" spans="7:12" x14ac:dyDescent="0.2">
      <c r="G15427" s="32"/>
      <c r="H15427" s="32"/>
      <c r="I15427" s="32"/>
      <c r="J15427" s="32"/>
      <c r="K15427" s="32"/>
      <c r="L15427" s="32"/>
    </row>
    <row r="15428" spans="7:12" x14ac:dyDescent="0.2">
      <c r="G15428" s="32"/>
      <c r="H15428" s="32"/>
      <c r="I15428" s="32"/>
      <c r="J15428" s="32"/>
      <c r="K15428" s="32"/>
      <c r="L15428" s="32"/>
    </row>
    <row r="15429" spans="7:12" x14ac:dyDescent="0.2">
      <c r="G15429" s="32"/>
      <c r="H15429" s="32"/>
      <c r="I15429" s="32"/>
      <c r="J15429" s="32"/>
      <c r="K15429" s="32"/>
      <c r="L15429" s="32"/>
    </row>
    <row r="15430" spans="7:12" x14ac:dyDescent="0.2">
      <c r="G15430" s="32"/>
      <c r="H15430" s="32"/>
      <c r="I15430" s="32"/>
      <c r="J15430" s="32"/>
      <c r="K15430" s="32"/>
      <c r="L15430" s="32"/>
    </row>
    <row r="15431" spans="7:12" x14ac:dyDescent="0.2">
      <c r="G15431" s="32"/>
      <c r="H15431" s="32"/>
      <c r="I15431" s="32"/>
      <c r="J15431" s="32"/>
      <c r="K15431" s="32"/>
      <c r="L15431" s="32"/>
    </row>
    <row r="15432" spans="7:12" x14ac:dyDescent="0.2">
      <c r="G15432" s="32"/>
      <c r="H15432" s="32"/>
      <c r="I15432" s="32"/>
      <c r="J15432" s="32"/>
      <c r="K15432" s="32"/>
      <c r="L15432" s="32"/>
    </row>
    <row r="15433" spans="7:12" x14ac:dyDescent="0.2">
      <c r="G15433" s="32"/>
      <c r="H15433" s="32"/>
      <c r="I15433" s="32"/>
      <c r="J15433" s="32"/>
      <c r="K15433" s="32"/>
      <c r="L15433" s="32"/>
    </row>
    <row r="15434" spans="7:12" x14ac:dyDescent="0.2">
      <c r="G15434" s="32"/>
      <c r="H15434" s="32"/>
      <c r="I15434" s="32"/>
      <c r="J15434" s="32"/>
      <c r="K15434" s="32"/>
      <c r="L15434" s="32"/>
    </row>
    <row r="15435" spans="7:12" x14ac:dyDescent="0.2">
      <c r="G15435" s="32"/>
      <c r="H15435" s="32"/>
      <c r="I15435" s="32"/>
      <c r="J15435" s="32"/>
      <c r="K15435" s="32"/>
      <c r="L15435" s="32"/>
    </row>
    <row r="15436" spans="7:12" x14ac:dyDescent="0.2">
      <c r="G15436" s="32"/>
      <c r="H15436" s="32"/>
      <c r="I15436" s="32"/>
      <c r="J15436" s="32"/>
      <c r="K15436" s="32"/>
      <c r="L15436" s="32"/>
    </row>
    <row r="15437" spans="7:12" x14ac:dyDescent="0.2">
      <c r="G15437" s="32"/>
      <c r="H15437" s="32"/>
      <c r="I15437" s="32"/>
      <c r="J15437" s="32"/>
      <c r="K15437" s="32"/>
      <c r="L15437" s="32"/>
    </row>
    <row r="15438" spans="7:12" x14ac:dyDescent="0.2">
      <c r="G15438" s="32"/>
      <c r="H15438" s="32"/>
      <c r="I15438" s="32"/>
      <c r="J15438" s="32"/>
      <c r="K15438" s="32"/>
      <c r="L15438" s="32"/>
    </row>
    <row r="15439" spans="7:12" x14ac:dyDescent="0.2">
      <c r="G15439" s="32"/>
      <c r="H15439" s="32"/>
      <c r="I15439" s="32"/>
      <c r="J15439" s="32"/>
      <c r="K15439" s="32"/>
      <c r="L15439" s="32"/>
    </row>
    <row r="15440" spans="7:12" x14ac:dyDescent="0.2">
      <c r="G15440" s="32"/>
      <c r="H15440" s="32"/>
      <c r="I15440" s="32"/>
      <c r="J15440" s="32"/>
      <c r="K15440" s="32"/>
      <c r="L15440" s="32"/>
    </row>
    <row r="15441" spans="7:12" x14ac:dyDescent="0.2">
      <c r="G15441" s="32"/>
      <c r="H15441" s="32"/>
      <c r="I15441" s="32"/>
      <c r="J15441" s="32"/>
      <c r="K15441" s="32"/>
      <c r="L15441" s="32"/>
    </row>
    <row r="15442" spans="7:12" x14ac:dyDescent="0.2">
      <c r="G15442" s="32"/>
      <c r="H15442" s="32"/>
      <c r="I15442" s="32"/>
      <c r="J15442" s="32"/>
      <c r="K15442" s="32"/>
      <c r="L15442" s="32"/>
    </row>
    <row r="15443" spans="7:12" x14ac:dyDescent="0.2">
      <c r="G15443" s="32"/>
      <c r="H15443" s="32"/>
      <c r="I15443" s="32"/>
      <c r="J15443" s="32"/>
      <c r="K15443" s="32"/>
      <c r="L15443" s="32"/>
    </row>
    <row r="15444" spans="7:12" x14ac:dyDescent="0.2">
      <c r="G15444" s="32"/>
      <c r="H15444" s="32"/>
      <c r="I15444" s="32"/>
      <c r="J15444" s="32"/>
      <c r="K15444" s="32"/>
      <c r="L15444" s="32"/>
    </row>
    <row r="15445" spans="7:12" x14ac:dyDescent="0.2">
      <c r="G15445" s="32"/>
      <c r="H15445" s="32"/>
      <c r="I15445" s="32"/>
      <c r="J15445" s="32"/>
      <c r="K15445" s="32"/>
      <c r="L15445" s="32"/>
    </row>
    <row r="15446" spans="7:12" x14ac:dyDescent="0.2">
      <c r="G15446" s="32"/>
      <c r="H15446" s="32"/>
      <c r="I15446" s="32"/>
      <c r="J15446" s="32"/>
      <c r="K15446" s="32"/>
      <c r="L15446" s="32"/>
    </row>
    <row r="15447" spans="7:12" x14ac:dyDescent="0.2">
      <c r="G15447" s="32"/>
      <c r="H15447" s="32"/>
      <c r="I15447" s="32"/>
      <c r="J15447" s="32"/>
      <c r="K15447" s="32"/>
      <c r="L15447" s="32"/>
    </row>
    <row r="15448" spans="7:12" x14ac:dyDescent="0.2">
      <c r="G15448" s="32"/>
      <c r="H15448" s="32"/>
      <c r="I15448" s="32"/>
      <c r="J15448" s="32"/>
      <c r="K15448" s="32"/>
      <c r="L15448" s="32"/>
    </row>
    <row r="15449" spans="7:12" x14ac:dyDescent="0.2">
      <c r="G15449" s="32"/>
      <c r="H15449" s="32"/>
      <c r="I15449" s="32"/>
      <c r="J15449" s="32"/>
      <c r="K15449" s="32"/>
      <c r="L15449" s="32"/>
    </row>
    <row r="15450" spans="7:12" x14ac:dyDescent="0.2">
      <c r="G15450" s="32"/>
      <c r="H15450" s="32"/>
      <c r="I15450" s="32"/>
      <c r="J15450" s="32"/>
      <c r="K15450" s="32"/>
      <c r="L15450" s="32"/>
    </row>
    <row r="15451" spans="7:12" x14ac:dyDescent="0.2">
      <c r="G15451" s="32"/>
      <c r="H15451" s="32"/>
      <c r="I15451" s="32"/>
      <c r="J15451" s="32"/>
      <c r="K15451" s="32"/>
      <c r="L15451" s="32"/>
    </row>
    <row r="15452" spans="7:12" x14ac:dyDescent="0.2">
      <c r="G15452" s="32"/>
      <c r="H15452" s="32"/>
      <c r="I15452" s="32"/>
      <c r="J15452" s="32"/>
      <c r="K15452" s="32"/>
      <c r="L15452" s="32"/>
    </row>
    <row r="15453" spans="7:12" x14ac:dyDescent="0.2">
      <c r="G15453" s="32"/>
      <c r="H15453" s="32"/>
      <c r="I15453" s="32"/>
      <c r="J15453" s="32"/>
      <c r="K15453" s="32"/>
      <c r="L15453" s="32"/>
    </row>
    <row r="15454" spans="7:12" x14ac:dyDescent="0.2">
      <c r="G15454" s="32"/>
      <c r="H15454" s="32"/>
      <c r="I15454" s="32"/>
      <c r="J15454" s="32"/>
      <c r="K15454" s="32"/>
      <c r="L15454" s="32"/>
    </row>
    <row r="15455" spans="7:12" x14ac:dyDescent="0.2">
      <c r="G15455" s="32"/>
      <c r="H15455" s="32"/>
      <c r="I15455" s="32"/>
      <c r="J15455" s="32"/>
      <c r="K15455" s="32"/>
      <c r="L15455" s="32"/>
    </row>
    <row r="15456" spans="7:12" x14ac:dyDescent="0.2">
      <c r="G15456" s="32"/>
      <c r="H15456" s="32"/>
      <c r="I15456" s="32"/>
      <c r="J15456" s="32"/>
      <c r="K15456" s="32"/>
      <c r="L15456" s="32"/>
    </row>
    <row r="15457" spans="7:12" x14ac:dyDescent="0.2">
      <c r="G15457" s="32"/>
      <c r="H15457" s="32"/>
      <c r="I15457" s="32"/>
      <c r="J15457" s="32"/>
      <c r="K15457" s="32"/>
      <c r="L15457" s="32"/>
    </row>
    <row r="15458" spans="7:12" x14ac:dyDescent="0.2">
      <c r="G15458" s="32"/>
      <c r="H15458" s="32"/>
      <c r="I15458" s="32"/>
      <c r="J15458" s="32"/>
      <c r="K15458" s="32"/>
      <c r="L15458" s="32"/>
    </row>
    <row r="15459" spans="7:12" x14ac:dyDescent="0.2">
      <c r="G15459" s="32"/>
      <c r="H15459" s="32"/>
      <c r="I15459" s="32"/>
      <c r="J15459" s="32"/>
      <c r="K15459" s="32"/>
      <c r="L15459" s="32"/>
    </row>
    <row r="15460" spans="7:12" x14ac:dyDescent="0.2">
      <c r="G15460" s="32"/>
      <c r="H15460" s="32"/>
      <c r="I15460" s="32"/>
      <c r="J15460" s="32"/>
      <c r="K15460" s="32"/>
      <c r="L15460" s="32"/>
    </row>
    <row r="15461" spans="7:12" x14ac:dyDescent="0.2">
      <c r="G15461" s="32"/>
      <c r="H15461" s="32"/>
      <c r="I15461" s="32"/>
      <c r="J15461" s="32"/>
      <c r="K15461" s="32"/>
      <c r="L15461" s="32"/>
    </row>
    <row r="15462" spans="7:12" x14ac:dyDescent="0.2">
      <c r="G15462" s="32"/>
      <c r="H15462" s="32"/>
      <c r="I15462" s="32"/>
      <c r="J15462" s="32"/>
      <c r="K15462" s="32"/>
      <c r="L15462" s="32"/>
    </row>
    <row r="15463" spans="7:12" x14ac:dyDescent="0.2">
      <c r="G15463" s="32"/>
      <c r="H15463" s="32"/>
      <c r="I15463" s="32"/>
      <c r="J15463" s="32"/>
      <c r="K15463" s="32"/>
      <c r="L15463" s="32"/>
    </row>
    <row r="15464" spans="7:12" x14ac:dyDescent="0.2">
      <c r="G15464" s="32"/>
      <c r="H15464" s="32"/>
      <c r="I15464" s="32"/>
      <c r="J15464" s="32"/>
      <c r="K15464" s="32"/>
      <c r="L15464" s="32"/>
    </row>
    <row r="15465" spans="7:12" x14ac:dyDescent="0.2">
      <c r="G15465" s="32"/>
      <c r="H15465" s="32"/>
      <c r="I15465" s="32"/>
      <c r="J15465" s="32"/>
      <c r="K15465" s="32"/>
      <c r="L15465" s="32"/>
    </row>
    <row r="15466" spans="7:12" x14ac:dyDescent="0.2">
      <c r="G15466" s="32"/>
      <c r="H15466" s="32"/>
      <c r="I15466" s="32"/>
      <c r="J15466" s="32"/>
      <c r="K15466" s="32"/>
      <c r="L15466" s="32"/>
    </row>
    <row r="15467" spans="7:12" x14ac:dyDescent="0.2">
      <c r="G15467" s="32"/>
      <c r="H15467" s="32"/>
      <c r="I15467" s="32"/>
      <c r="J15467" s="32"/>
      <c r="K15467" s="32"/>
      <c r="L15467" s="32"/>
    </row>
    <row r="15468" spans="7:12" x14ac:dyDescent="0.2">
      <c r="G15468" s="32"/>
      <c r="H15468" s="32"/>
      <c r="I15468" s="32"/>
      <c r="J15468" s="32"/>
      <c r="K15468" s="32"/>
      <c r="L15468" s="32"/>
    </row>
    <row r="15469" spans="7:12" x14ac:dyDescent="0.2">
      <c r="G15469" s="32"/>
      <c r="H15469" s="32"/>
      <c r="I15469" s="32"/>
      <c r="J15469" s="32"/>
      <c r="K15469" s="32"/>
      <c r="L15469" s="32"/>
    </row>
    <row r="15470" spans="7:12" x14ac:dyDescent="0.2">
      <c r="G15470" s="32"/>
      <c r="H15470" s="32"/>
      <c r="I15470" s="32"/>
      <c r="J15470" s="32"/>
      <c r="K15470" s="32"/>
      <c r="L15470" s="32"/>
    </row>
    <row r="15471" spans="7:12" x14ac:dyDescent="0.2">
      <c r="G15471" s="32"/>
      <c r="H15471" s="32"/>
      <c r="I15471" s="32"/>
      <c r="J15471" s="32"/>
      <c r="K15471" s="32"/>
      <c r="L15471" s="32"/>
    </row>
    <row r="15472" spans="7:12" x14ac:dyDescent="0.2">
      <c r="G15472" s="32"/>
      <c r="H15472" s="32"/>
      <c r="I15472" s="32"/>
      <c r="J15472" s="32"/>
      <c r="K15472" s="32"/>
      <c r="L15472" s="32"/>
    </row>
    <row r="15473" spans="7:12" x14ac:dyDescent="0.2">
      <c r="G15473" s="32"/>
      <c r="H15473" s="32"/>
      <c r="I15473" s="32"/>
      <c r="J15473" s="32"/>
      <c r="K15473" s="32"/>
      <c r="L15473" s="32"/>
    </row>
    <row r="15474" spans="7:12" x14ac:dyDescent="0.2">
      <c r="G15474" s="32"/>
      <c r="H15474" s="32"/>
      <c r="I15474" s="32"/>
      <c r="J15474" s="32"/>
      <c r="K15474" s="32"/>
      <c r="L15474" s="32"/>
    </row>
    <row r="15475" spans="7:12" x14ac:dyDescent="0.2">
      <c r="G15475" s="32"/>
      <c r="H15475" s="32"/>
      <c r="I15475" s="32"/>
      <c r="J15475" s="32"/>
      <c r="K15475" s="32"/>
      <c r="L15475" s="32"/>
    </row>
    <row r="15476" spans="7:12" x14ac:dyDescent="0.2">
      <c r="G15476" s="32"/>
      <c r="H15476" s="32"/>
      <c r="I15476" s="32"/>
      <c r="J15476" s="32"/>
      <c r="K15476" s="32"/>
      <c r="L15476" s="32"/>
    </row>
    <row r="15477" spans="7:12" x14ac:dyDescent="0.2">
      <c r="G15477" s="32"/>
      <c r="H15477" s="32"/>
      <c r="I15477" s="32"/>
      <c r="J15477" s="32"/>
      <c r="K15477" s="32"/>
      <c r="L15477" s="32"/>
    </row>
    <row r="15478" spans="7:12" x14ac:dyDescent="0.2">
      <c r="G15478" s="32"/>
      <c r="H15478" s="32"/>
      <c r="I15478" s="32"/>
      <c r="J15478" s="32"/>
      <c r="K15478" s="32"/>
      <c r="L15478" s="32"/>
    </row>
    <row r="15479" spans="7:12" x14ac:dyDescent="0.2">
      <c r="G15479" s="32"/>
      <c r="H15479" s="32"/>
      <c r="I15479" s="32"/>
      <c r="J15479" s="32"/>
      <c r="K15479" s="32"/>
      <c r="L15479" s="32"/>
    </row>
    <row r="15480" spans="7:12" x14ac:dyDescent="0.2">
      <c r="G15480" s="32"/>
      <c r="H15480" s="32"/>
      <c r="I15480" s="32"/>
      <c r="J15480" s="32"/>
      <c r="K15480" s="32"/>
      <c r="L15480" s="32"/>
    </row>
    <row r="15481" spans="7:12" x14ac:dyDescent="0.2">
      <c r="G15481" s="32"/>
      <c r="H15481" s="32"/>
      <c r="I15481" s="32"/>
      <c r="J15481" s="32"/>
      <c r="K15481" s="32"/>
      <c r="L15481" s="32"/>
    </row>
    <row r="15482" spans="7:12" x14ac:dyDescent="0.2">
      <c r="G15482" s="32"/>
      <c r="H15482" s="32"/>
      <c r="I15482" s="32"/>
      <c r="J15482" s="32"/>
      <c r="K15482" s="32"/>
      <c r="L15482" s="32"/>
    </row>
    <row r="15483" spans="7:12" x14ac:dyDescent="0.2">
      <c r="G15483" s="32"/>
      <c r="H15483" s="32"/>
      <c r="I15483" s="32"/>
      <c r="J15483" s="32"/>
      <c r="K15483" s="32"/>
      <c r="L15483" s="32"/>
    </row>
    <row r="15484" spans="7:12" x14ac:dyDescent="0.2">
      <c r="G15484" s="32"/>
      <c r="H15484" s="32"/>
      <c r="I15484" s="32"/>
      <c r="J15484" s="32"/>
      <c r="K15484" s="32"/>
      <c r="L15484" s="32"/>
    </row>
    <row r="15485" spans="7:12" x14ac:dyDescent="0.2">
      <c r="G15485" s="32"/>
      <c r="H15485" s="32"/>
      <c r="I15485" s="32"/>
      <c r="J15485" s="32"/>
      <c r="K15485" s="32"/>
      <c r="L15485" s="32"/>
    </row>
    <row r="15486" spans="7:12" x14ac:dyDescent="0.2">
      <c r="G15486" s="32"/>
      <c r="H15486" s="32"/>
      <c r="I15486" s="32"/>
      <c r="J15486" s="32"/>
      <c r="K15486" s="32"/>
      <c r="L15486" s="32"/>
    </row>
    <row r="15487" spans="7:12" x14ac:dyDescent="0.2">
      <c r="G15487" s="32"/>
      <c r="H15487" s="32"/>
      <c r="I15487" s="32"/>
      <c r="J15487" s="32"/>
      <c r="K15487" s="32"/>
      <c r="L15487" s="32"/>
    </row>
    <row r="15488" spans="7:12" x14ac:dyDescent="0.2">
      <c r="G15488" s="32"/>
      <c r="H15488" s="32"/>
      <c r="I15488" s="32"/>
      <c r="J15488" s="32"/>
      <c r="K15488" s="32"/>
      <c r="L15488" s="32"/>
    </row>
    <row r="15489" spans="7:12" x14ac:dyDescent="0.2">
      <c r="G15489" s="32"/>
      <c r="H15489" s="32"/>
      <c r="I15489" s="32"/>
      <c r="J15489" s="32"/>
      <c r="K15489" s="32"/>
      <c r="L15489" s="32"/>
    </row>
    <row r="15490" spans="7:12" x14ac:dyDescent="0.2">
      <c r="G15490" s="32"/>
      <c r="H15490" s="32"/>
      <c r="I15490" s="32"/>
      <c r="J15490" s="32"/>
      <c r="K15490" s="32"/>
      <c r="L15490" s="32"/>
    </row>
    <row r="15491" spans="7:12" x14ac:dyDescent="0.2">
      <c r="G15491" s="32"/>
      <c r="H15491" s="32"/>
      <c r="I15491" s="32"/>
      <c r="J15491" s="32"/>
      <c r="K15491" s="32"/>
      <c r="L15491" s="32"/>
    </row>
    <row r="15492" spans="7:12" x14ac:dyDescent="0.2">
      <c r="G15492" s="32"/>
      <c r="H15492" s="32"/>
      <c r="I15492" s="32"/>
      <c r="J15492" s="32"/>
      <c r="K15492" s="32"/>
      <c r="L15492" s="32"/>
    </row>
    <row r="15493" spans="7:12" x14ac:dyDescent="0.2">
      <c r="G15493" s="32"/>
      <c r="H15493" s="32"/>
      <c r="I15493" s="32"/>
      <c r="J15493" s="32"/>
      <c r="K15493" s="32"/>
      <c r="L15493" s="32"/>
    </row>
    <row r="15494" spans="7:12" x14ac:dyDescent="0.2">
      <c r="G15494" s="32"/>
      <c r="H15494" s="32"/>
      <c r="I15494" s="32"/>
      <c r="J15494" s="32"/>
      <c r="K15494" s="32"/>
      <c r="L15494" s="32"/>
    </row>
    <row r="15495" spans="7:12" x14ac:dyDescent="0.2">
      <c r="G15495" s="32"/>
      <c r="H15495" s="32"/>
      <c r="I15495" s="32"/>
      <c r="J15495" s="32"/>
      <c r="K15495" s="32"/>
      <c r="L15495" s="32"/>
    </row>
    <row r="15496" spans="7:12" x14ac:dyDescent="0.2">
      <c r="G15496" s="32"/>
      <c r="H15496" s="32"/>
      <c r="I15496" s="32"/>
      <c r="J15496" s="32"/>
      <c r="K15496" s="32"/>
      <c r="L15496" s="32"/>
    </row>
    <row r="15497" spans="7:12" x14ac:dyDescent="0.2">
      <c r="G15497" s="32"/>
      <c r="H15497" s="32"/>
      <c r="I15497" s="32"/>
      <c r="J15497" s="32"/>
      <c r="K15497" s="32"/>
      <c r="L15497" s="32"/>
    </row>
    <row r="15498" spans="7:12" x14ac:dyDescent="0.2">
      <c r="G15498" s="32"/>
      <c r="H15498" s="32"/>
      <c r="I15498" s="32"/>
      <c r="J15498" s="32"/>
      <c r="K15498" s="32"/>
      <c r="L15498" s="32"/>
    </row>
    <row r="15499" spans="7:12" x14ac:dyDescent="0.2">
      <c r="G15499" s="32"/>
      <c r="H15499" s="32"/>
      <c r="I15499" s="32"/>
      <c r="J15499" s="32"/>
      <c r="K15499" s="32"/>
      <c r="L15499" s="32"/>
    </row>
    <row r="15500" spans="7:12" x14ac:dyDescent="0.2">
      <c r="G15500" s="32"/>
      <c r="H15500" s="32"/>
      <c r="I15500" s="32"/>
      <c r="J15500" s="32"/>
      <c r="K15500" s="32"/>
      <c r="L15500" s="32"/>
    </row>
    <row r="15501" spans="7:12" x14ac:dyDescent="0.2">
      <c r="G15501" s="32"/>
      <c r="H15501" s="32"/>
      <c r="I15501" s="32"/>
      <c r="J15501" s="32"/>
      <c r="K15501" s="32"/>
      <c r="L15501" s="32"/>
    </row>
    <row r="15502" spans="7:12" x14ac:dyDescent="0.2">
      <c r="G15502" s="32"/>
      <c r="H15502" s="32"/>
      <c r="I15502" s="32"/>
      <c r="J15502" s="32"/>
      <c r="K15502" s="32"/>
      <c r="L15502" s="32"/>
    </row>
    <row r="15503" spans="7:12" x14ac:dyDescent="0.2">
      <c r="G15503" s="32"/>
      <c r="H15503" s="32"/>
      <c r="I15503" s="32"/>
      <c r="J15503" s="32"/>
      <c r="K15503" s="32"/>
      <c r="L15503" s="32"/>
    </row>
    <row r="15504" spans="7:12" x14ac:dyDescent="0.2">
      <c r="G15504" s="32"/>
      <c r="H15504" s="32"/>
      <c r="I15504" s="32"/>
      <c r="J15504" s="32"/>
      <c r="K15504" s="32"/>
      <c r="L15504" s="32"/>
    </row>
    <row r="15505" spans="7:12" x14ac:dyDescent="0.2">
      <c r="G15505" s="32"/>
      <c r="H15505" s="32"/>
      <c r="I15505" s="32"/>
      <c r="J15505" s="32"/>
      <c r="K15505" s="32"/>
      <c r="L15505" s="32"/>
    </row>
    <row r="15506" spans="7:12" x14ac:dyDescent="0.2">
      <c r="G15506" s="32"/>
      <c r="H15506" s="32"/>
      <c r="I15506" s="32"/>
      <c r="J15506" s="32"/>
      <c r="K15506" s="32"/>
      <c r="L15506" s="32"/>
    </row>
    <row r="15507" spans="7:12" x14ac:dyDescent="0.2">
      <c r="G15507" s="32"/>
      <c r="H15507" s="32"/>
      <c r="I15507" s="32"/>
      <c r="J15507" s="32"/>
      <c r="K15507" s="32"/>
      <c r="L15507" s="32"/>
    </row>
    <row r="15508" spans="7:12" x14ac:dyDescent="0.2">
      <c r="G15508" s="32"/>
      <c r="H15508" s="32"/>
      <c r="I15508" s="32"/>
      <c r="J15508" s="32"/>
      <c r="K15508" s="32"/>
      <c r="L15508" s="32"/>
    </row>
    <row r="15509" spans="7:12" x14ac:dyDescent="0.2">
      <c r="G15509" s="32"/>
      <c r="H15509" s="32"/>
      <c r="I15509" s="32"/>
      <c r="J15509" s="32"/>
      <c r="K15509" s="32"/>
      <c r="L15509" s="32"/>
    </row>
    <row r="15510" spans="7:12" x14ac:dyDescent="0.2">
      <c r="G15510" s="32"/>
      <c r="H15510" s="32"/>
      <c r="I15510" s="32"/>
      <c r="J15510" s="32"/>
      <c r="K15510" s="32"/>
      <c r="L15510" s="32"/>
    </row>
    <row r="15511" spans="7:12" x14ac:dyDescent="0.2">
      <c r="G15511" s="32"/>
      <c r="H15511" s="32"/>
      <c r="I15511" s="32"/>
      <c r="J15511" s="32"/>
      <c r="K15511" s="32"/>
      <c r="L15511" s="32"/>
    </row>
    <row r="15512" spans="7:12" x14ac:dyDescent="0.2">
      <c r="G15512" s="32"/>
      <c r="H15512" s="32"/>
      <c r="I15512" s="32"/>
      <c r="J15512" s="32"/>
      <c r="K15512" s="32"/>
      <c r="L15512" s="32"/>
    </row>
    <row r="15513" spans="7:12" x14ac:dyDescent="0.2">
      <c r="G15513" s="32"/>
      <c r="H15513" s="32"/>
      <c r="I15513" s="32"/>
      <c r="J15513" s="32"/>
      <c r="K15513" s="32"/>
      <c r="L15513" s="32"/>
    </row>
    <row r="15514" spans="7:12" x14ac:dyDescent="0.2">
      <c r="G15514" s="32"/>
      <c r="H15514" s="32"/>
      <c r="I15514" s="32"/>
      <c r="J15514" s="32"/>
      <c r="K15514" s="32"/>
      <c r="L15514" s="32"/>
    </row>
    <row r="15515" spans="7:12" x14ac:dyDescent="0.2">
      <c r="G15515" s="32"/>
      <c r="H15515" s="32"/>
      <c r="I15515" s="32"/>
      <c r="J15515" s="32"/>
      <c r="K15515" s="32"/>
      <c r="L15515" s="32"/>
    </row>
    <row r="15516" spans="7:12" x14ac:dyDescent="0.2">
      <c r="G15516" s="32"/>
      <c r="H15516" s="32"/>
      <c r="I15516" s="32"/>
      <c r="J15516" s="32"/>
      <c r="K15516" s="32"/>
      <c r="L15516" s="32"/>
    </row>
    <row r="15517" spans="7:12" x14ac:dyDescent="0.2">
      <c r="G15517" s="32"/>
      <c r="H15517" s="32"/>
      <c r="I15517" s="32"/>
      <c r="J15517" s="32"/>
      <c r="K15517" s="32"/>
      <c r="L15517" s="32"/>
    </row>
    <row r="15518" spans="7:12" x14ac:dyDescent="0.2">
      <c r="G15518" s="32"/>
      <c r="H15518" s="32"/>
      <c r="I15518" s="32"/>
      <c r="J15518" s="32"/>
      <c r="K15518" s="32"/>
      <c r="L15518" s="32"/>
    </row>
    <row r="15519" spans="7:12" x14ac:dyDescent="0.2">
      <c r="G15519" s="32"/>
      <c r="H15519" s="32"/>
      <c r="I15519" s="32"/>
      <c r="J15519" s="32"/>
      <c r="K15519" s="32"/>
      <c r="L15519" s="32"/>
    </row>
    <row r="15520" spans="7:12" x14ac:dyDescent="0.2">
      <c r="G15520" s="32"/>
      <c r="H15520" s="32"/>
      <c r="I15520" s="32"/>
      <c r="J15520" s="32"/>
      <c r="K15520" s="32"/>
      <c r="L15520" s="32"/>
    </row>
    <row r="15521" spans="7:12" x14ac:dyDescent="0.2">
      <c r="G15521" s="32"/>
      <c r="H15521" s="32"/>
      <c r="I15521" s="32"/>
      <c r="J15521" s="32"/>
      <c r="K15521" s="32"/>
      <c r="L15521" s="32"/>
    </row>
    <row r="15522" spans="7:12" x14ac:dyDescent="0.2">
      <c r="G15522" s="32"/>
      <c r="H15522" s="32"/>
      <c r="I15522" s="32"/>
      <c r="J15522" s="32"/>
      <c r="K15522" s="32"/>
      <c r="L15522" s="32"/>
    </row>
    <row r="15523" spans="7:12" x14ac:dyDescent="0.2">
      <c r="G15523" s="32"/>
      <c r="H15523" s="32"/>
      <c r="I15523" s="32"/>
      <c r="J15523" s="32"/>
      <c r="K15523" s="32"/>
      <c r="L15523" s="32"/>
    </row>
    <row r="15524" spans="7:12" x14ac:dyDescent="0.2">
      <c r="G15524" s="32"/>
      <c r="H15524" s="32"/>
      <c r="I15524" s="32"/>
      <c r="J15524" s="32"/>
      <c r="K15524" s="32"/>
      <c r="L15524" s="32"/>
    </row>
    <row r="15525" spans="7:12" x14ac:dyDescent="0.2">
      <c r="G15525" s="32"/>
      <c r="H15525" s="32"/>
      <c r="I15525" s="32"/>
      <c r="J15525" s="32"/>
      <c r="K15525" s="32"/>
      <c r="L15525" s="32"/>
    </row>
    <row r="15526" spans="7:12" x14ac:dyDescent="0.2">
      <c r="G15526" s="32"/>
      <c r="H15526" s="32"/>
      <c r="I15526" s="32"/>
      <c r="J15526" s="32"/>
      <c r="K15526" s="32"/>
      <c r="L15526" s="32"/>
    </row>
    <row r="15527" spans="7:12" x14ac:dyDescent="0.2">
      <c r="G15527" s="32"/>
      <c r="H15527" s="32"/>
      <c r="I15527" s="32"/>
      <c r="J15527" s="32"/>
      <c r="K15527" s="32"/>
      <c r="L15527" s="32"/>
    </row>
    <row r="15528" spans="7:12" x14ac:dyDescent="0.2">
      <c r="G15528" s="32"/>
      <c r="H15528" s="32"/>
      <c r="I15528" s="32"/>
      <c r="J15528" s="32"/>
      <c r="K15528" s="32"/>
      <c r="L15528" s="32"/>
    </row>
    <row r="15529" spans="7:12" x14ac:dyDescent="0.2">
      <c r="G15529" s="32"/>
      <c r="H15529" s="32"/>
      <c r="I15529" s="32"/>
      <c r="J15529" s="32"/>
      <c r="K15529" s="32"/>
      <c r="L15529" s="32"/>
    </row>
    <row r="15530" spans="7:12" x14ac:dyDescent="0.2">
      <c r="G15530" s="32"/>
      <c r="H15530" s="32"/>
      <c r="I15530" s="32"/>
      <c r="J15530" s="32"/>
      <c r="K15530" s="32"/>
      <c r="L15530" s="32"/>
    </row>
    <row r="15531" spans="7:12" x14ac:dyDescent="0.2">
      <c r="G15531" s="32"/>
      <c r="H15531" s="32"/>
      <c r="I15531" s="32"/>
      <c r="J15531" s="32"/>
      <c r="K15531" s="32"/>
      <c r="L15531" s="32"/>
    </row>
    <row r="15532" spans="7:12" x14ac:dyDescent="0.2">
      <c r="G15532" s="32"/>
      <c r="H15532" s="32"/>
      <c r="I15532" s="32"/>
      <c r="J15532" s="32"/>
      <c r="K15532" s="32"/>
      <c r="L15532" s="32"/>
    </row>
    <row r="15533" spans="7:12" x14ac:dyDescent="0.2">
      <c r="G15533" s="32"/>
      <c r="H15533" s="32"/>
      <c r="I15533" s="32"/>
      <c r="J15533" s="32"/>
      <c r="K15533" s="32"/>
      <c r="L15533" s="32"/>
    </row>
    <row r="15534" spans="7:12" x14ac:dyDescent="0.2">
      <c r="G15534" s="32"/>
      <c r="H15534" s="32"/>
      <c r="I15534" s="32"/>
      <c r="J15534" s="32"/>
      <c r="K15534" s="32"/>
      <c r="L15534" s="32"/>
    </row>
    <row r="15535" spans="7:12" x14ac:dyDescent="0.2">
      <c r="G15535" s="32"/>
      <c r="H15535" s="32"/>
      <c r="I15535" s="32"/>
      <c r="J15535" s="32"/>
      <c r="K15535" s="32"/>
      <c r="L15535" s="32"/>
    </row>
    <row r="15536" spans="7:12" x14ac:dyDescent="0.2">
      <c r="G15536" s="32"/>
      <c r="H15536" s="32"/>
      <c r="I15536" s="32"/>
      <c r="J15536" s="32"/>
      <c r="K15536" s="32"/>
      <c r="L15536" s="32"/>
    </row>
    <row r="15537" spans="7:12" x14ac:dyDescent="0.2">
      <c r="G15537" s="32"/>
      <c r="H15537" s="32"/>
      <c r="I15537" s="32"/>
      <c r="J15537" s="32"/>
      <c r="K15537" s="32"/>
      <c r="L15537" s="32"/>
    </row>
    <row r="15538" spans="7:12" x14ac:dyDescent="0.2">
      <c r="G15538" s="32"/>
      <c r="H15538" s="32"/>
      <c r="I15538" s="32"/>
      <c r="J15538" s="32"/>
      <c r="K15538" s="32"/>
      <c r="L15538" s="32"/>
    </row>
    <row r="15539" spans="7:12" x14ac:dyDescent="0.2">
      <c r="G15539" s="32"/>
      <c r="H15539" s="32"/>
      <c r="I15539" s="32"/>
      <c r="J15539" s="32"/>
      <c r="K15539" s="32"/>
      <c r="L15539" s="32"/>
    </row>
    <row r="15540" spans="7:12" x14ac:dyDescent="0.2">
      <c r="G15540" s="32"/>
      <c r="H15540" s="32"/>
      <c r="I15540" s="32"/>
      <c r="J15540" s="32"/>
      <c r="K15540" s="32"/>
      <c r="L15540" s="32"/>
    </row>
    <row r="15541" spans="7:12" x14ac:dyDescent="0.2">
      <c r="G15541" s="32"/>
      <c r="H15541" s="32"/>
      <c r="I15541" s="32"/>
      <c r="J15541" s="32"/>
      <c r="K15541" s="32"/>
      <c r="L15541" s="32"/>
    </row>
    <row r="15542" spans="7:12" x14ac:dyDescent="0.2">
      <c r="G15542" s="32"/>
      <c r="H15542" s="32"/>
      <c r="I15542" s="32"/>
      <c r="J15542" s="32"/>
      <c r="K15542" s="32"/>
      <c r="L15542" s="32"/>
    </row>
    <row r="15543" spans="7:12" x14ac:dyDescent="0.2">
      <c r="G15543" s="32"/>
      <c r="H15543" s="32"/>
      <c r="I15543" s="32"/>
      <c r="J15543" s="32"/>
      <c r="K15543" s="32"/>
      <c r="L15543" s="32"/>
    </row>
    <row r="15544" spans="7:12" x14ac:dyDescent="0.2">
      <c r="G15544" s="32"/>
      <c r="H15544" s="32"/>
      <c r="I15544" s="32"/>
      <c r="J15544" s="32"/>
      <c r="K15544" s="32"/>
      <c r="L15544" s="32"/>
    </row>
    <row r="15545" spans="7:12" x14ac:dyDescent="0.2">
      <c r="G15545" s="32"/>
      <c r="H15545" s="32"/>
      <c r="I15545" s="32"/>
      <c r="J15545" s="32"/>
      <c r="K15545" s="32"/>
      <c r="L15545" s="32"/>
    </row>
    <row r="15546" spans="7:12" x14ac:dyDescent="0.2">
      <c r="G15546" s="32"/>
      <c r="H15546" s="32"/>
      <c r="I15546" s="32"/>
      <c r="J15546" s="32"/>
      <c r="K15546" s="32"/>
      <c r="L15546" s="32"/>
    </row>
    <row r="15547" spans="7:12" x14ac:dyDescent="0.2">
      <c r="G15547" s="32"/>
      <c r="H15547" s="32"/>
      <c r="I15547" s="32"/>
      <c r="J15547" s="32"/>
      <c r="K15547" s="32"/>
      <c r="L15547" s="32"/>
    </row>
    <row r="15548" spans="7:12" x14ac:dyDescent="0.2">
      <c r="G15548" s="32"/>
      <c r="H15548" s="32"/>
      <c r="I15548" s="32"/>
      <c r="J15548" s="32"/>
      <c r="K15548" s="32"/>
      <c r="L15548" s="32"/>
    </row>
    <row r="15549" spans="7:12" x14ac:dyDescent="0.2">
      <c r="G15549" s="32"/>
      <c r="H15549" s="32"/>
      <c r="I15549" s="32"/>
      <c r="J15549" s="32"/>
      <c r="K15549" s="32"/>
      <c r="L15549" s="32"/>
    </row>
    <row r="15550" spans="7:12" x14ac:dyDescent="0.2">
      <c r="G15550" s="32"/>
      <c r="H15550" s="32"/>
      <c r="I15550" s="32"/>
      <c r="J15550" s="32"/>
      <c r="K15550" s="32"/>
      <c r="L15550" s="32"/>
    </row>
    <row r="15551" spans="7:12" x14ac:dyDescent="0.2">
      <c r="G15551" s="32"/>
      <c r="H15551" s="32"/>
      <c r="I15551" s="32"/>
      <c r="J15551" s="32"/>
      <c r="K15551" s="32"/>
      <c r="L15551" s="32"/>
    </row>
    <row r="15552" spans="7:12" x14ac:dyDescent="0.2">
      <c r="G15552" s="32"/>
      <c r="H15552" s="32"/>
      <c r="I15552" s="32"/>
      <c r="J15552" s="32"/>
      <c r="K15552" s="32"/>
      <c r="L15552" s="32"/>
    </row>
    <row r="15553" spans="7:12" x14ac:dyDescent="0.2">
      <c r="G15553" s="32"/>
      <c r="H15553" s="32"/>
      <c r="I15553" s="32"/>
      <c r="J15553" s="32"/>
      <c r="K15553" s="32"/>
      <c r="L15553" s="32"/>
    </row>
    <row r="15554" spans="7:12" x14ac:dyDescent="0.2">
      <c r="G15554" s="32"/>
      <c r="H15554" s="32"/>
      <c r="I15554" s="32"/>
      <c r="J15554" s="32"/>
      <c r="K15554" s="32"/>
      <c r="L15554" s="32"/>
    </row>
    <row r="15555" spans="7:12" x14ac:dyDescent="0.2">
      <c r="G15555" s="32"/>
      <c r="H15555" s="32"/>
      <c r="I15555" s="32"/>
      <c r="J15555" s="32"/>
      <c r="K15555" s="32"/>
      <c r="L15555" s="32"/>
    </row>
    <row r="15556" spans="7:12" x14ac:dyDescent="0.2">
      <c r="G15556" s="32"/>
      <c r="H15556" s="32"/>
      <c r="I15556" s="32"/>
      <c r="J15556" s="32"/>
      <c r="K15556" s="32"/>
      <c r="L15556" s="32"/>
    </row>
    <row r="15557" spans="7:12" x14ac:dyDescent="0.2">
      <c r="G15557" s="32"/>
      <c r="H15557" s="32"/>
      <c r="I15557" s="32"/>
      <c r="J15557" s="32"/>
      <c r="K15557" s="32"/>
      <c r="L15557" s="32"/>
    </row>
    <row r="15558" spans="7:12" x14ac:dyDescent="0.2">
      <c r="G15558" s="32"/>
      <c r="H15558" s="32"/>
      <c r="I15558" s="32"/>
      <c r="J15558" s="32"/>
      <c r="K15558" s="32"/>
      <c r="L15558" s="32"/>
    </row>
    <row r="15559" spans="7:12" x14ac:dyDescent="0.2">
      <c r="G15559" s="32"/>
      <c r="H15559" s="32"/>
      <c r="I15559" s="32"/>
      <c r="J15559" s="32"/>
      <c r="K15559" s="32"/>
      <c r="L15559" s="32"/>
    </row>
    <row r="15560" spans="7:12" x14ac:dyDescent="0.2">
      <c r="G15560" s="32"/>
      <c r="H15560" s="32"/>
      <c r="I15560" s="32"/>
      <c r="J15560" s="32"/>
      <c r="K15560" s="32"/>
      <c r="L15560" s="32"/>
    </row>
    <row r="15561" spans="7:12" x14ac:dyDescent="0.2">
      <c r="G15561" s="32"/>
      <c r="H15561" s="32"/>
      <c r="I15561" s="32"/>
      <c r="J15561" s="32"/>
      <c r="K15561" s="32"/>
      <c r="L15561" s="32"/>
    </row>
    <row r="15562" spans="7:12" x14ac:dyDescent="0.2">
      <c r="G15562" s="32"/>
      <c r="H15562" s="32"/>
      <c r="I15562" s="32"/>
      <c r="J15562" s="32"/>
      <c r="K15562" s="32"/>
      <c r="L15562" s="32"/>
    </row>
    <row r="15563" spans="7:12" x14ac:dyDescent="0.2">
      <c r="G15563" s="32"/>
      <c r="H15563" s="32"/>
      <c r="I15563" s="32"/>
      <c r="J15563" s="32"/>
      <c r="K15563" s="32"/>
      <c r="L15563" s="32"/>
    </row>
    <row r="15564" spans="7:12" x14ac:dyDescent="0.2">
      <c r="G15564" s="32"/>
      <c r="H15564" s="32"/>
      <c r="I15564" s="32"/>
      <c r="J15564" s="32"/>
      <c r="K15564" s="32"/>
      <c r="L15564" s="32"/>
    </row>
    <row r="15565" spans="7:12" x14ac:dyDescent="0.2">
      <c r="G15565" s="32"/>
      <c r="H15565" s="32"/>
      <c r="I15565" s="32"/>
      <c r="J15565" s="32"/>
      <c r="K15565" s="32"/>
      <c r="L15565" s="32"/>
    </row>
    <row r="15566" spans="7:12" x14ac:dyDescent="0.2">
      <c r="G15566" s="32"/>
      <c r="H15566" s="32"/>
      <c r="I15566" s="32"/>
      <c r="J15566" s="32"/>
      <c r="K15566" s="32"/>
      <c r="L15566" s="32"/>
    </row>
    <row r="15567" spans="7:12" x14ac:dyDescent="0.2">
      <c r="G15567" s="32"/>
      <c r="H15567" s="32"/>
      <c r="I15567" s="32"/>
      <c r="J15567" s="32"/>
      <c r="K15567" s="32"/>
      <c r="L15567" s="32"/>
    </row>
    <row r="15568" spans="7:12" x14ac:dyDescent="0.2">
      <c r="G15568" s="32"/>
      <c r="H15568" s="32"/>
      <c r="I15568" s="32"/>
      <c r="J15568" s="32"/>
      <c r="K15568" s="32"/>
      <c r="L15568" s="32"/>
    </row>
    <row r="15569" spans="7:12" x14ac:dyDescent="0.2">
      <c r="G15569" s="32"/>
      <c r="H15569" s="32"/>
      <c r="I15569" s="32"/>
      <c r="J15569" s="32"/>
      <c r="K15569" s="32"/>
      <c r="L15569" s="32"/>
    </row>
    <row r="15570" spans="7:12" x14ac:dyDescent="0.2">
      <c r="G15570" s="32"/>
      <c r="H15570" s="32"/>
      <c r="I15570" s="32"/>
      <c r="J15570" s="32"/>
      <c r="K15570" s="32"/>
      <c r="L15570" s="32"/>
    </row>
    <row r="15571" spans="7:12" x14ac:dyDescent="0.2">
      <c r="G15571" s="32"/>
      <c r="H15571" s="32"/>
      <c r="I15571" s="32"/>
      <c r="J15571" s="32"/>
      <c r="K15571" s="32"/>
      <c r="L15571" s="32"/>
    </row>
    <row r="15572" spans="7:12" x14ac:dyDescent="0.2">
      <c r="G15572" s="32"/>
      <c r="H15572" s="32"/>
      <c r="I15572" s="32"/>
      <c r="J15572" s="32"/>
      <c r="K15572" s="32"/>
      <c r="L15572" s="32"/>
    </row>
    <row r="15573" spans="7:12" x14ac:dyDescent="0.2">
      <c r="G15573" s="32"/>
      <c r="H15573" s="32"/>
      <c r="I15573" s="32"/>
      <c r="J15573" s="32"/>
      <c r="K15573" s="32"/>
      <c r="L15573" s="32"/>
    </row>
    <row r="15574" spans="7:12" x14ac:dyDescent="0.2">
      <c r="G15574" s="32"/>
      <c r="H15574" s="32"/>
      <c r="I15574" s="32"/>
      <c r="J15574" s="32"/>
      <c r="K15574" s="32"/>
      <c r="L15574" s="32"/>
    </row>
    <row r="15575" spans="7:12" x14ac:dyDescent="0.2">
      <c r="G15575" s="32"/>
      <c r="H15575" s="32"/>
      <c r="I15575" s="32"/>
      <c r="J15575" s="32"/>
      <c r="K15575" s="32"/>
      <c r="L15575" s="32"/>
    </row>
    <row r="15576" spans="7:12" x14ac:dyDescent="0.2">
      <c r="G15576" s="32"/>
      <c r="H15576" s="32"/>
      <c r="I15576" s="32"/>
      <c r="J15576" s="32"/>
      <c r="K15576" s="32"/>
      <c r="L15576" s="32"/>
    </row>
    <row r="15577" spans="7:12" x14ac:dyDescent="0.2">
      <c r="G15577" s="32"/>
      <c r="H15577" s="32"/>
      <c r="I15577" s="32"/>
      <c r="J15577" s="32"/>
      <c r="K15577" s="32"/>
      <c r="L15577" s="32"/>
    </row>
    <row r="15578" spans="7:12" x14ac:dyDescent="0.2">
      <c r="G15578" s="32"/>
      <c r="H15578" s="32"/>
      <c r="I15578" s="32"/>
      <c r="J15578" s="32"/>
      <c r="K15578" s="32"/>
      <c r="L15578" s="32"/>
    </row>
    <row r="15579" spans="7:12" x14ac:dyDescent="0.2">
      <c r="G15579" s="32"/>
      <c r="H15579" s="32"/>
      <c r="I15579" s="32"/>
      <c r="J15579" s="32"/>
      <c r="K15579" s="32"/>
      <c r="L15579" s="32"/>
    </row>
    <row r="15580" spans="7:12" x14ac:dyDescent="0.2">
      <c r="G15580" s="32"/>
      <c r="H15580" s="32"/>
      <c r="I15580" s="32"/>
      <c r="J15580" s="32"/>
      <c r="K15580" s="32"/>
      <c r="L15580" s="32"/>
    </row>
    <row r="15581" spans="7:12" x14ac:dyDescent="0.2">
      <c r="G15581" s="32"/>
      <c r="H15581" s="32"/>
      <c r="I15581" s="32"/>
      <c r="J15581" s="32"/>
      <c r="K15581" s="32"/>
      <c r="L15581" s="32"/>
    </row>
    <row r="15582" spans="7:12" x14ac:dyDescent="0.2">
      <c r="G15582" s="32"/>
      <c r="H15582" s="32"/>
      <c r="I15582" s="32"/>
      <c r="J15582" s="32"/>
      <c r="K15582" s="32"/>
      <c r="L15582" s="32"/>
    </row>
    <row r="15583" spans="7:12" x14ac:dyDescent="0.2">
      <c r="G15583" s="32"/>
      <c r="H15583" s="32"/>
      <c r="I15583" s="32"/>
      <c r="J15583" s="32"/>
      <c r="K15583" s="32"/>
      <c r="L15583" s="32"/>
    </row>
    <row r="15584" spans="7:12" x14ac:dyDescent="0.2">
      <c r="G15584" s="32"/>
      <c r="H15584" s="32"/>
      <c r="I15584" s="32"/>
      <c r="J15584" s="32"/>
      <c r="K15584" s="32"/>
      <c r="L15584" s="32"/>
    </row>
    <row r="15585" spans="7:12" x14ac:dyDescent="0.2">
      <c r="G15585" s="32"/>
      <c r="H15585" s="32"/>
      <c r="I15585" s="32"/>
      <c r="J15585" s="32"/>
      <c r="K15585" s="32"/>
      <c r="L15585" s="32"/>
    </row>
    <row r="15586" spans="7:12" x14ac:dyDescent="0.2">
      <c r="G15586" s="32"/>
      <c r="H15586" s="32"/>
      <c r="I15586" s="32"/>
      <c r="J15586" s="32"/>
      <c r="K15586" s="32"/>
      <c r="L15586" s="32"/>
    </row>
    <row r="15587" spans="7:12" x14ac:dyDescent="0.2">
      <c r="G15587" s="32"/>
      <c r="H15587" s="32"/>
      <c r="I15587" s="32"/>
      <c r="J15587" s="32"/>
      <c r="K15587" s="32"/>
      <c r="L15587" s="32"/>
    </row>
    <row r="15588" spans="7:12" x14ac:dyDescent="0.2">
      <c r="G15588" s="32"/>
      <c r="H15588" s="32"/>
      <c r="I15588" s="32"/>
      <c r="J15588" s="32"/>
      <c r="K15588" s="32"/>
      <c r="L15588" s="32"/>
    </row>
    <row r="15589" spans="7:12" x14ac:dyDescent="0.2">
      <c r="G15589" s="32"/>
      <c r="H15589" s="32"/>
      <c r="I15589" s="32"/>
      <c r="J15589" s="32"/>
      <c r="K15589" s="32"/>
      <c r="L15589" s="32"/>
    </row>
    <row r="15590" spans="7:12" x14ac:dyDescent="0.2">
      <c r="G15590" s="32"/>
      <c r="H15590" s="32"/>
      <c r="I15590" s="32"/>
      <c r="J15590" s="32"/>
      <c r="K15590" s="32"/>
      <c r="L15590" s="32"/>
    </row>
    <row r="15591" spans="7:12" x14ac:dyDescent="0.2">
      <c r="G15591" s="32"/>
      <c r="H15591" s="32"/>
      <c r="I15591" s="32"/>
      <c r="J15591" s="32"/>
      <c r="K15591" s="32"/>
      <c r="L15591" s="32"/>
    </row>
    <row r="15592" spans="7:12" x14ac:dyDescent="0.2">
      <c r="G15592" s="32"/>
      <c r="H15592" s="32"/>
      <c r="I15592" s="32"/>
      <c r="J15592" s="32"/>
      <c r="K15592" s="32"/>
      <c r="L15592" s="32"/>
    </row>
    <row r="15593" spans="7:12" x14ac:dyDescent="0.2">
      <c r="G15593" s="32"/>
      <c r="H15593" s="32"/>
      <c r="I15593" s="32"/>
      <c r="J15593" s="32"/>
      <c r="K15593" s="32"/>
      <c r="L15593" s="32"/>
    </row>
    <row r="15594" spans="7:12" x14ac:dyDescent="0.2">
      <c r="G15594" s="32"/>
      <c r="H15594" s="32"/>
      <c r="I15594" s="32"/>
      <c r="J15594" s="32"/>
      <c r="K15594" s="32"/>
      <c r="L15594" s="32"/>
    </row>
    <row r="15595" spans="7:12" x14ac:dyDescent="0.2">
      <c r="G15595" s="32"/>
      <c r="H15595" s="32"/>
      <c r="I15595" s="32"/>
      <c r="J15595" s="32"/>
      <c r="K15595" s="32"/>
      <c r="L15595" s="32"/>
    </row>
    <row r="15596" spans="7:12" x14ac:dyDescent="0.2">
      <c r="G15596" s="32"/>
      <c r="H15596" s="32"/>
      <c r="I15596" s="32"/>
      <c r="J15596" s="32"/>
      <c r="K15596" s="32"/>
      <c r="L15596" s="32"/>
    </row>
    <row r="15597" spans="7:12" x14ac:dyDescent="0.2">
      <c r="G15597" s="32"/>
      <c r="H15597" s="32"/>
      <c r="I15597" s="32"/>
      <c r="J15597" s="32"/>
      <c r="K15597" s="32"/>
      <c r="L15597" s="32"/>
    </row>
    <row r="15598" spans="7:12" x14ac:dyDescent="0.2">
      <c r="G15598" s="32"/>
      <c r="H15598" s="32"/>
      <c r="I15598" s="32"/>
      <c r="J15598" s="32"/>
      <c r="K15598" s="32"/>
      <c r="L15598" s="32"/>
    </row>
    <row r="15599" spans="7:12" x14ac:dyDescent="0.2">
      <c r="G15599" s="32"/>
      <c r="H15599" s="32"/>
      <c r="I15599" s="32"/>
      <c r="J15599" s="32"/>
      <c r="K15599" s="32"/>
      <c r="L15599" s="32"/>
    </row>
    <row r="15600" spans="7:12" x14ac:dyDescent="0.2">
      <c r="G15600" s="32"/>
      <c r="H15600" s="32"/>
      <c r="I15600" s="32"/>
      <c r="J15600" s="32"/>
      <c r="K15600" s="32"/>
      <c r="L15600" s="32"/>
    </row>
    <row r="15601" spans="7:12" x14ac:dyDescent="0.2">
      <c r="G15601" s="32"/>
      <c r="H15601" s="32"/>
      <c r="I15601" s="32"/>
      <c r="J15601" s="32"/>
      <c r="K15601" s="32"/>
      <c r="L15601" s="32"/>
    </row>
    <row r="15602" spans="7:12" x14ac:dyDescent="0.2">
      <c r="G15602" s="32"/>
      <c r="H15602" s="32"/>
      <c r="I15602" s="32"/>
      <c r="J15602" s="32"/>
      <c r="K15602" s="32"/>
      <c r="L15602" s="32"/>
    </row>
    <row r="15603" spans="7:12" x14ac:dyDescent="0.2">
      <c r="G15603" s="32"/>
      <c r="H15603" s="32"/>
      <c r="I15603" s="32"/>
      <c r="J15603" s="32"/>
      <c r="K15603" s="32"/>
      <c r="L15603" s="32"/>
    </row>
    <row r="15604" spans="7:12" x14ac:dyDescent="0.2">
      <c r="G15604" s="32"/>
      <c r="H15604" s="32"/>
      <c r="I15604" s="32"/>
      <c r="J15604" s="32"/>
      <c r="K15604" s="32"/>
      <c r="L15604" s="32"/>
    </row>
    <row r="15605" spans="7:12" x14ac:dyDescent="0.2">
      <c r="G15605" s="32"/>
      <c r="H15605" s="32"/>
      <c r="I15605" s="32"/>
      <c r="J15605" s="32"/>
      <c r="K15605" s="32"/>
      <c r="L15605" s="32"/>
    </row>
    <row r="15606" spans="7:12" x14ac:dyDescent="0.2">
      <c r="G15606" s="32"/>
      <c r="H15606" s="32"/>
      <c r="I15606" s="32"/>
      <c r="J15606" s="32"/>
      <c r="K15606" s="32"/>
      <c r="L15606" s="32"/>
    </row>
    <row r="15607" spans="7:12" x14ac:dyDescent="0.2">
      <c r="G15607" s="32"/>
      <c r="H15607" s="32"/>
      <c r="I15607" s="32"/>
      <c r="J15607" s="32"/>
      <c r="K15607" s="32"/>
      <c r="L15607" s="32"/>
    </row>
    <row r="15608" spans="7:12" x14ac:dyDescent="0.2">
      <c r="G15608" s="32"/>
      <c r="H15608" s="32"/>
      <c r="I15608" s="32"/>
      <c r="J15608" s="32"/>
      <c r="K15608" s="32"/>
      <c r="L15608" s="32"/>
    </row>
    <row r="15609" spans="7:12" x14ac:dyDescent="0.2">
      <c r="G15609" s="32"/>
      <c r="H15609" s="32"/>
      <c r="I15609" s="32"/>
      <c r="J15609" s="32"/>
      <c r="K15609" s="32"/>
      <c r="L15609" s="32"/>
    </row>
    <row r="15610" spans="7:12" x14ac:dyDescent="0.2">
      <c r="G15610" s="32"/>
      <c r="H15610" s="32"/>
      <c r="I15610" s="32"/>
      <c r="J15610" s="32"/>
      <c r="K15610" s="32"/>
      <c r="L15610" s="32"/>
    </row>
    <row r="15611" spans="7:12" x14ac:dyDescent="0.2">
      <c r="G15611" s="32"/>
      <c r="H15611" s="32"/>
      <c r="I15611" s="32"/>
      <c r="J15611" s="32"/>
      <c r="K15611" s="32"/>
      <c r="L15611" s="32"/>
    </row>
    <row r="15612" spans="7:12" x14ac:dyDescent="0.2">
      <c r="G15612" s="32"/>
      <c r="H15612" s="32"/>
      <c r="I15612" s="32"/>
      <c r="J15612" s="32"/>
      <c r="K15612" s="32"/>
      <c r="L15612" s="32"/>
    </row>
    <row r="15613" spans="7:12" x14ac:dyDescent="0.2">
      <c r="G15613" s="32"/>
      <c r="H15613" s="32"/>
      <c r="I15613" s="32"/>
      <c r="J15613" s="32"/>
      <c r="K15613" s="32"/>
      <c r="L15613" s="32"/>
    </row>
    <row r="15614" spans="7:12" x14ac:dyDescent="0.2">
      <c r="G15614" s="32"/>
      <c r="H15614" s="32"/>
      <c r="I15614" s="32"/>
      <c r="J15614" s="32"/>
      <c r="K15614" s="32"/>
      <c r="L15614" s="32"/>
    </row>
    <row r="15615" spans="7:12" x14ac:dyDescent="0.2">
      <c r="G15615" s="32"/>
      <c r="H15615" s="32"/>
      <c r="I15615" s="32"/>
      <c r="J15615" s="32"/>
      <c r="K15615" s="32"/>
      <c r="L15615" s="32"/>
    </row>
    <row r="15616" spans="7:12" x14ac:dyDescent="0.2">
      <c r="G15616" s="32"/>
      <c r="H15616" s="32"/>
      <c r="I15616" s="32"/>
      <c r="J15616" s="32"/>
      <c r="K15616" s="32"/>
      <c r="L15616" s="32"/>
    </row>
    <row r="15617" spans="7:12" x14ac:dyDescent="0.2">
      <c r="G15617" s="32"/>
      <c r="H15617" s="32"/>
      <c r="I15617" s="32"/>
      <c r="J15617" s="32"/>
      <c r="K15617" s="32"/>
      <c r="L15617" s="32"/>
    </row>
    <row r="15618" spans="7:12" x14ac:dyDescent="0.2">
      <c r="G15618" s="32"/>
      <c r="H15618" s="32"/>
      <c r="I15618" s="32"/>
      <c r="J15618" s="32"/>
      <c r="K15618" s="32"/>
      <c r="L15618" s="32"/>
    </row>
    <row r="15619" spans="7:12" x14ac:dyDescent="0.2">
      <c r="G15619" s="32"/>
      <c r="H15619" s="32"/>
      <c r="I15619" s="32"/>
      <c r="J15619" s="32"/>
      <c r="K15619" s="32"/>
      <c r="L15619" s="32"/>
    </row>
    <row r="15620" spans="7:12" x14ac:dyDescent="0.2">
      <c r="G15620" s="32"/>
      <c r="H15620" s="32"/>
      <c r="I15620" s="32"/>
      <c r="J15620" s="32"/>
      <c r="K15620" s="32"/>
      <c r="L15620" s="32"/>
    </row>
    <row r="15621" spans="7:12" x14ac:dyDescent="0.2">
      <c r="G15621" s="32"/>
      <c r="H15621" s="32"/>
      <c r="I15621" s="32"/>
      <c r="J15621" s="32"/>
      <c r="K15621" s="32"/>
      <c r="L15621" s="32"/>
    </row>
    <row r="15622" spans="7:12" x14ac:dyDescent="0.2">
      <c r="G15622" s="32"/>
      <c r="H15622" s="32"/>
      <c r="I15622" s="32"/>
      <c r="J15622" s="32"/>
      <c r="K15622" s="32"/>
      <c r="L15622" s="32"/>
    </row>
    <row r="15623" spans="7:12" x14ac:dyDescent="0.2">
      <c r="G15623" s="32"/>
      <c r="H15623" s="32"/>
      <c r="I15623" s="32"/>
      <c r="J15623" s="32"/>
      <c r="K15623" s="32"/>
      <c r="L15623" s="32"/>
    </row>
    <row r="15624" spans="7:12" x14ac:dyDescent="0.2">
      <c r="G15624" s="32"/>
      <c r="H15624" s="32"/>
      <c r="I15624" s="32"/>
      <c r="J15624" s="32"/>
      <c r="K15624" s="32"/>
      <c r="L15624" s="32"/>
    </row>
    <row r="15625" spans="7:12" x14ac:dyDescent="0.2">
      <c r="G15625" s="32"/>
      <c r="H15625" s="32"/>
      <c r="I15625" s="32"/>
      <c r="J15625" s="32"/>
      <c r="K15625" s="32"/>
      <c r="L15625" s="32"/>
    </row>
    <row r="15626" spans="7:12" x14ac:dyDescent="0.2">
      <c r="G15626" s="32"/>
      <c r="H15626" s="32"/>
      <c r="I15626" s="32"/>
      <c r="J15626" s="32"/>
      <c r="K15626" s="32"/>
      <c r="L15626" s="32"/>
    </row>
    <row r="15627" spans="7:12" x14ac:dyDescent="0.2">
      <c r="G15627" s="32"/>
      <c r="H15627" s="32"/>
      <c r="I15627" s="32"/>
      <c r="J15627" s="32"/>
      <c r="K15627" s="32"/>
      <c r="L15627" s="32"/>
    </row>
    <row r="15628" spans="7:12" x14ac:dyDescent="0.2">
      <c r="G15628" s="32"/>
      <c r="H15628" s="32"/>
      <c r="I15628" s="32"/>
      <c r="J15628" s="32"/>
      <c r="K15628" s="32"/>
      <c r="L15628" s="32"/>
    </row>
    <row r="15629" spans="7:12" x14ac:dyDescent="0.2">
      <c r="G15629" s="32"/>
      <c r="H15629" s="32"/>
      <c r="I15629" s="32"/>
      <c r="J15629" s="32"/>
      <c r="K15629" s="32"/>
      <c r="L15629" s="32"/>
    </row>
    <row r="15630" spans="7:12" x14ac:dyDescent="0.2">
      <c r="G15630" s="32"/>
      <c r="H15630" s="32"/>
      <c r="I15630" s="32"/>
      <c r="J15630" s="32"/>
      <c r="K15630" s="32"/>
      <c r="L15630" s="32"/>
    </row>
    <row r="15631" spans="7:12" x14ac:dyDescent="0.2">
      <c r="G15631" s="32"/>
      <c r="H15631" s="32"/>
      <c r="I15631" s="32"/>
      <c r="J15631" s="32"/>
      <c r="K15631" s="32"/>
      <c r="L15631" s="32"/>
    </row>
    <row r="15632" spans="7:12" x14ac:dyDescent="0.2">
      <c r="G15632" s="32"/>
      <c r="H15632" s="32"/>
      <c r="I15632" s="32"/>
      <c r="J15632" s="32"/>
      <c r="K15632" s="32"/>
      <c r="L15632" s="32"/>
    </row>
    <row r="15633" spans="7:12" x14ac:dyDescent="0.2">
      <c r="G15633" s="32"/>
      <c r="H15633" s="32"/>
      <c r="I15633" s="32"/>
      <c r="J15633" s="32"/>
      <c r="K15633" s="32"/>
      <c r="L15633" s="32"/>
    </row>
    <row r="15634" spans="7:12" x14ac:dyDescent="0.2">
      <c r="G15634" s="32"/>
      <c r="H15634" s="32"/>
      <c r="I15634" s="32"/>
      <c r="J15634" s="32"/>
      <c r="K15634" s="32"/>
      <c r="L15634" s="32"/>
    </row>
    <row r="15635" spans="7:12" x14ac:dyDescent="0.2">
      <c r="G15635" s="32"/>
      <c r="H15635" s="32"/>
      <c r="I15635" s="32"/>
      <c r="J15635" s="32"/>
      <c r="K15635" s="32"/>
      <c r="L15635" s="32"/>
    </row>
    <row r="15636" spans="7:12" x14ac:dyDescent="0.2">
      <c r="G15636" s="32"/>
      <c r="H15636" s="32"/>
      <c r="I15636" s="32"/>
      <c r="J15636" s="32"/>
      <c r="K15636" s="32"/>
      <c r="L15636" s="32"/>
    </row>
    <row r="15637" spans="7:12" x14ac:dyDescent="0.2">
      <c r="G15637" s="32"/>
      <c r="H15637" s="32"/>
      <c r="I15637" s="32"/>
      <c r="J15637" s="32"/>
      <c r="K15637" s="32"/>
      <c r="L15637" s="32"/>
    </row>
    <row r="15638" spans="7:12" x14ac:dyDescent="0.2">
      <c r="G15638" s="32"/>
      <c r="H15638" s="32"/>
      <c r="I15638" s="32"/>
      <c r="J15638" s="32"/>
      <c r="K15638" s="32"/>
      <c r="L15638" s="32"/>
    </row>
    <row r="15639" spans="7:12" x14ac:dyDescent="0.2">
      <c r="G15639" s="32"/>
      <c r="H15639" s="32"/>
      <c r="I15639" s="32"/>
      <c r="J15639" s="32"/>
      <c r="K15639" s="32"/>
      <c r="L15639" s="32"/>
    </row>
    <row r="15640" spans="7:12" x14ac:dyDescent="0.2">
      <c r="G15640" s="32"/>
      <c r="H15640" s="32"/>
      <c r="I15640" s="32"/>
      <c r="J15640" s="32"/>
      <c r="K15640" s="32"/>
      <c r="L15640" s="32"/>
    </row>
    <row r="15641" spans="7:12" x14ac:dyDescent="0.2">
      <c r="G15641" s="32"/>
      <c r="H15641" s="32"/>
      <c r="I15641" s="32"/>
      <c r="J15641" s="32"/>
      <c r="K15641" s="32"/>
      <c r="L15641" s="32"/>
    </row>
    <row r="15642" spans="7:12" x14ac:dyDescent="0.2">
      <c r="G15642" s="32"/>
      <c r="H15642" s="32"/>
      <c r="I15642" s="32"/>
      <c r="J15642" s="32"/>
      <c r="K15642" s="32"/>
      <c r="L15642" s="32"/>
    </row>
    <row r="15643" spans="7:12" x14ac:dyDescent="0.2">
      <c r="G15643" s="32"/>
      <c r="H15643" s="32"/>
      <c r="I15643" s="32"/>
      <c r="J15643" s="32"/>
      <c r="K15643" s="32"/>
      <c r="L15643" s="32"/>
    </row>
    <row r="15644" spans="7:12" x14ac:dyDescent="0.2">
      <c r="G15644" s="32"/>
      <c r="H15644" s="32"/>
      <c r="I15644" s="32"/>
      <c r="J15644" s="32"/>
      <c r="K15644" s="32"/>
      <c r="L15644" s="32"/>
    </row>
    <row r="15645" spans="7:12" x14ac:dyDescent="0.2">
      <c r="G15645" s="32"/>
      <c r="H15645" s="32"/>
      <c r="I15645" s="32"/>
      <c r="J15645" s="32"/>
      <c r="K15645" s="32"/>
      <c r="L15645" s="32"/>
    </row>
    <row r="15646" spans="7:12" x14ac:dyDescent="0.2">
      <c r="G15646" s="32"/>
      <c r="H15646" s="32"/>
      <c r="I15646" s="32"/>
      <c r="J15646" s="32"/>
      <c r="K15646" s="32"/>
      <c r="L15646" s="32"/>
    </row>
    <row r="15647" spans="7:12" x14ac:dyDescent="0.2">
      <c r="G15647" s="32"/>
      <c r="H15647" s="32"/>
      <c r="I15647" s="32"/>
      <c r="J15647" s="32"/>
      <c r="K15647" s="32"/>
      <c r="L15647" s="32"/>
    </row>
    <row r="15648" spans="7:12" x14ac:dyDescent="0.2">
      <c r="G15648" s="32"/>
      <c r="H15648" s="32"/>
      <c r="I15648" s="32"/>
      <c r="J15648" s="32"/>
      <c r="K15648" s="32"/>
      <c r="L15648" s="32"/>
    </row>
    <row r="15649" spans="7:12" x14ac:dyDescent="0.2">
      <c r="G15649" s="32"/>
      <c r="H15649" s="32"/>
      <c r="I15649" s="32"/>
      <c r="J15649" s="32"/>
      <c r="K15649" s="32"/>
      <c r="L15649" s="32"/>
    </row>
    <row r="15650" spans="7:12" x14ac:dyDescent="0.2">
      <c r="G15650" s="32"/>
      <c r="H15650" s="32"/>
      <c r="I15650" s="32"/>
      <c r="J15650" s="32"/>
      <c r="K15650" s="32"/>
      <c r="L15650" s="32"/>
    </row>
    <row r="15651" spans="7:12" x14ac:dyDescent="0.2">
      <c r="G15651" s="32"/>
      <c r="H15651" s="32"/>
      <c r="I15651" s="32"/>
      <c r="J15651" s="32"/>
      <c r="K15651" s="32"/>
      <c r="L15651" s="32"/>
    </row>
    <row r="15652" spans="7:12" x14ac:dyDescent="0.2">
      <c r="G15652" s="32"/>
      <c r="H15652" s="32"/>
      <c r="I15652" s="32"/>
      <c r="J15652" s="32"/>
      <c r="K15652" s="32"/>
      <c r="L15652" s="32"/>
    </row>
    <row r="15653" spans="7:12" x14ac:dyDescent="0.2">
      <c r="G15653" s="32"/>
      <c r="H15653" s="32"/>
      <c r="I15653" s="32"/>
      <c r="J15653" s="32"/>
      <c r="K15653" s="32"/>
      <c r="L15653" s="32"/>
    </row>
    <row r="15654" spans="7:12" x14ac:dyDescent="0.2">
      <c r="G15654" s="32"/>
      <c r="H15654" s="32"/>
      <c r="I15654" s="32"/>
      <c r="J15654" s="32"/>
      <c r="K15654" s="32"/>
      <c r="L15654" s="32"/>
    </row>
    <row r="15655" spans="7:12" x14ac:dyDescent="0.2">
      <c r="G15655" s="32"/>
      <c r="H15655" s="32"/>
      <c r="I15655" s="32"/>
      <c r="J15655" s="32"/>
      <c r="K15655" s="32"/>
      <c r="L15655" s="32"/>
    </row>
    <row r="15656" spans="7:12" x14ac:dyDescent="0.2">
      <c r="G15656" s="32"/>
      <c r="H15656" s="32"/>
      <c r="I15656" s="32"/>
      <c r="J15656" s="32"/>
      <c r="K15656" s="32"/>
      <c r="L15656" s="32"/>
    </row>
    <row r="15657" spans="7:12" x14ac:dyDescent="0.2">
      <c r="G15657" s="32"/>
      <c r="H15657" s="32"/>
      <c r="I15657" s="32"/>
      <c r="J15657" s="32"/>
      <c r="K15657" s="32"/>
      <c r="L15657" s="32"/>
    </row>
    <row r="15658" spans="7:12" x14ac:dyDescent="0.2">
      <c r="G15658" s="32"/>
      <c r="H15658" s="32"/>
      <c r="I15658" s="32"/>
      <c r="J15658" s="32"/>
      <c r="K15658" s="32"/>
      <c r="L15658" s="32"/>
    </row>
    <row r="15659" spans="7:12" x14ac:dyDescent="0.2">
      <c r="G15659" s="32"/>
      <c r="H15659" s="32"/>
      <c r="I15659" s="32"/>
      <c r="J15659" s="32"/>
      <c r="K15659" s="32"/>
      <c r="L15659" s="32"/>
    </row>
    <row r="15660" spans="7:12" x14ac:dyDescent="0.2">
      <c r="G15660" s="32"/>
      <c r="H15660" s="32"/>
      <c r="I15660" s="32"/>
      <c r="J15660" s="32"/>
      <c r="K15660" s="32"/>
      <c r="L15660" s="32"/>
    </row>
    <row r="15661" spans="7:12" x14ac:dyDescent="0.2">
      <c r="G15661" s="32"/>
      <c r="H15661" s="32"/>
      <c r="I15661" s="32"/>
      <c r="J15661" s="32"/>
      <c r="K15661" s="32"/>
      <c r="L15661" s="32"/>
    </row>
    <row r="15662" spans="7:12" x14ac:dyDescent="0.2">
      <c r="G15662" s="32"/>
      <c r="H15662" s="32"/>
      <c r="I15662" s="32"/>
      <c r="J15662" s="32"/>
      <c r="K15662" s="32"/>
      <c r="L15662" s="32"/>
    </row>
    <row r="15663" spans="7:12" x14ac:dyDescent="0.2">
      <c r="G15663" s="32"/>
      <c r="H15663" s="32"/>
      <c r="I15663" s="32"/>
      <c r="J15663" s="32"/>
      <c r="K15663" s="32"/>
      <c r="L15663" s="32"/>
    </row>
    <row r="15664" spans="7:12" x14ac:dyDescent="0.2">
      <c r="G15664" s="32"/>
      <c r="H15664" s="32"/>
      <c r="I15664" s="32"/>
      <c r="J15664" s="32"/>
      <c r="K15664" s="32"/>
      <c r="L15664" s="32"/>
    </row>
    <row r="15665" spans="7:12" x14ac:dyDescent="0.2">
      <c r="G15665" s="32"/>
      <c r="H15665" s="32"/>
      <c r="I15665" s="32"/>
      <c r="J15665" s="32"/>
      <c r="K15665" s="32"/>
      <c r="L15665" s="32"/>
    </row>
    <row r="15666" spans="7:12" x14ac:dyDescent="0.2">
      <c r="G15666" s="32"/>
      <c r="H15666" s="32"/>
      <c r="I15666" s="32"/>
      <c r="J15666" s="32"/>
      <c r="K15666" s="32"/>
      <c r="L15666" s="32"/>
    </row>
    <row r="15667" spans="7:12" x14ac:dyDescent="0.2">
      <c r="G15667" s="32"/>
      <c r="H15667" s="32"/>
      <c r="I15667" s="32"/>
      <c r="J15667" s="32"/>
      <c r="K15667" s="32"/>
      <c r="L15667" s="32"/>
    </row>
    <row r="15668" spans="7:12" x14ac:dyDescent="0.2">
      <c r="G15668" s="32"/>
      <c r="H15668" s="32"/>
      <c r="I15668" s="32"/>
      <c r="J15668" s="32"/>
      <c r="K15668" s="32"/>
      <c r="L15668" s="32"/>
    </row>
    <row r="15669" spans="7:12" x14ac:dyDescent="0.2">
      <c r="G15669" s="32"/>
      <c r="H15669" s="32"/>
      <c r="I15669" s="32"/>
      <c r="J15669" s="32"/>
      <c r="K15669" s="32"/>
      <c r="L15669" s="32"/>
    </row>
    <row r="15670" spans="7:12" x14ac:dyDescent="0.2">
      <c r="G15670" s="32"/>
      <c r="H15670" s="32"/>
      <c r="I15670" s="32"/>
      <c r="J15670" s="32"/>
      <c r="K15670" s="32"/>
      <c r="L15670" s="32"/>
    </row>
    <row r="15671" spans="7:12" x14ac:dyDescent="0.2">
      <c r="G15671" s="32"/>
      <c r="H15671" s="32"/>
      <c r="I15671" s="32"/>
      <c r="J15671" s="32"/>
      <c r="K15671" s="32"/>
      <c r="L15671" s="32"/>
    </row>
    <row r="15672" spans="7:12" x14ac:dyDescent="0.2">
      <c r="G15672" s="32"/>
      <c r="H15672" s="32"/>
      <c r="I15672" s="32"/>
      <c r="J15672" s="32"/>
      <c r="K15672" s="32"/>
      <c r="L15672" s="32"/>
    </row>
    <row r="15673" spans="7:12" x14ac:dyDescent="0.2">
      <c r="G15673" s="32"/>
      <c r="H15673" s="32"/>
      <c r="I15673" s="32"/>
      <c r="J15673" s="32"/>
      <c r="K15673" s="32"/>
      <c r="L15673" s="32"/>
    </row>
    <row r="15674" spans="7:12" x14ac:dyDescent="0.2">
      <c r="G15674" s="32"/>
      <c r="H15674" s="32"/>
      <c r="I15674" s="32"/>
      <c r="J15674" s="32"/>
      <c r="K15674" s="32"/>
      <c r="L15674" s="32"/>
    </row>
    <row r="15675" spans="7:12" x14ac:dyDescent="0.2">
      <c r="G15675" s="32"/>
      <c r="H15675" s="32"/>
      <c r="I15675" s="32"/>
      <c r="J15675" s="32"/>
      <c r="K15675" s="32"/>
      <c r="L15675" s="32"/>
    </row>
    <row r="15676" spans="7:12" x14ac:dyDescent="0.2">
      <c r="G15676" s="32"/>
      <c r="H15676" s="32"/>
      <c r="I15676" s="32"/>
      <c r="J15676" s="32"/>
      <c r="K15676" s="32"/>
      <c r="L15676" s="32"/>
    </row>
    <row r="15677" spans="7:12" x14ac:dyDescent="0.2">
      <c r="G15677" s="32"/>
      <c r="H15677" s="32"/>
      <c r="I15677" s="32"/>
      <c r="J15677" s="32"/>
      <c r="K15677" s="32"/>
      <c r="L15677" s="32"/>
    </row>
    <row r="15678" spans="7:12" x14ac:dyDescent="0.2">
      <c r="G15678" s="32"/>
      <c r="H15678" s="32"/>
      <c r="I15678" s="32"/>
      <c r="J15678" s="32"/>
      <c r="K15678" s="32"/>
      <c r="L15678" s="32"/>
    </row>
    <row r="15679" spans="7:12" x14ac:dyDescent="0.2">
      <c r="G15679" s="32"/>
      <c r="H15679" s="32"/>
      <c r="I15679" s="32"/>
      <c r="J15679" s="32"/>
      <c r="K15679" s="32"/>
      <c r="L15679" s="32"/>
    </row>
    <row r="15680" spans="7:12" x14ac:dyDescent="0.2">
      <c r="G15680" s="32"/>
      <c r="H15680" s="32"/>
      <c r="I15680" s="32"/>
      <c r="J15680" s="32"/>
      <c r="K15680" s="32"/>
      <c r="L15680" s="32"/>
    </row>
    <row r="15681" spans="7:12" x14ac:dyDescent="0.2">
      <c r="G15681" s="32"/>
      <c r="H15681" s="32"/>
      <c r="I15681" s="32"/>
      <c r="J15681" s="32"/>
      <c r="K15681" s="32"/>
      <c r="L15681" s="32"/>
    </row>
    <row r="15682" spans="7:12" x14ac:dyDescent="0.2">
      <c r="G15682" s="32"/>
      <c r="H15682" s="32"/>
      <c r="I15682" s="32"/>
      <c r="J15682" s="32"/>
      <c r="K15682" s="32"/>
      <c r="L15682" s="32"/>
    </row>
    <row r="15683" spans="7:12" x14ac:dyDescent="0.2">
      <c r="G15683" s="32"/>
      <c r="H15683" s="32"/>
      <c r="I15683" s="32"/>
      <c r="J15683" s="32"/>
      <c r="K15683" s="32"/>
      <c r="L15683" s="32"/>
    </row>
    <row r="15684" spans="7:12" x14ac:dyDescent="0.2">
      <c r="G15684" s="32"/>
      <c r="H15684" s="32"/>
      <c r="I15684" s="32"/>
      <c r="J15684" s="32"/>
      <c r="K15684" s="32"/>
      <c r="L15684" s="32"/>
    </row>
    <row r="15685" spans="7:12" x14ac:dyDescent="0.2">
      <c r="G15685" s="32"/>
      <c r="H15685" s="32"/>
      <c r="I15685" s="32"/>
      <c r="J15685" s="32"/>
      <c r="K15685" s="32"/>
      <c r="L15685" s="32"/>
    </row>
    <row r="15686" spans="7:12" x14ac:dyDescent="0.2">
      <c r="G15686" s="32"/>
      <c r="H15686" s="32"/>
      <c r="I15686" s="32"/>
      <c r="J15686" s="32"/>
      <c r="K15686" s="32"/>
      <c r="L15686" s="32"/>
    </row>
    <row r="15687" spans="7:12" x14ac:dyDescent="0.2">
      <c r="G15687" s="32"/>
      <c r="H15687" s="32"/>
      <c r="I15687" s="32"/>
      <c r="J15687" s="32"/>
      <c r="K15687" s="32"/>
      <c r="L15687" s="32"/>
    </row>
    <row r="15688" spans="7:12" x14ac:dyDescent="0.2">
      <c r="G15688" s="32"/>
      <c r="H15688" s="32"/>
      <c r="I15688" s="32"/>
      <c r="J15688" s="32"/>
      <c r="K15688" s="32"/>
      <c r="L15688" s="32"/>
    </row>
    <row r="15689" spans="7:12" x14ac:dyDescent="0.2">
      <c r="G15689" s="32"/>
      <c r="H15689" s="32"/>
      <c r="I15689" s="32"/>
      <c r="J15689" s="32"/>
      <c r="K15689" s="32"/>
      <c r="L15689" s="32"/>
    </row>
    <row r="15690" spans="7:12" x14ac:dyDescent="0.2">
      <c r="G15690" s="32"/>
      <c r="H15690" s="32"/>
      <c r="I15690" s="32"/>
      <c r="J15690" s="32"/>
      <c r="K15690" s="32"/>
      <c r="L15690" s="32"/>
    </row>
    <row r="15691" spans="7:12" x14ac:dyDescent="0.2">
      <c r="G15691" s="32"/>
      <c r="H15691" s="32"/>
      <c r="I15691" s="32"/>
      <c r="J15691" s="32"/>
      <c r="K15691" s="32"/>
      <c r="L15691" s="32"/>
    </row>
    <row r="15692" spans="7:12" x14ac:dyDescent="0.2">
      <c r="G15692" s="32"/>
      <c r="H15692" s="32"/>
      <c r="I15692" s="32"/>
      <c r="J15692" s="32"/>
      <c r="K15692" s="32"/>
      <c r="L15692" s="32"/>
    </row>
    <row r="15693" spans="7:12" x14ac:dyDescent="0.2">
      <c r="G15693" s="32"/>
      <c r="H15693" s="32"/>
      <c r="I15693" s="32"/>
      <c r="J15693" s="32"/>
      <c r="K15693" s="32"/>
      <c r="L15693" s="32"/>
    </row>
    <row r="15694" spans="7:12" x14ac:dyDescent="0.2">
      <c r="G15694" s="32"/>
      <c r="H15694" s="32"/>
      <c r="I15694" s="32"/>
      <c r="J15694" s="32"/>
      <c r="K15694" s="32"/>
      <c r="L15694" s="32"/>
    </row>
    <row r="15695" spans="7:12" x14ac:dyDescent="0.2">
      <c r="G15695" s="32"/>
      <c r="H15695" s="32"/>
      <c r="I15695" s="32"/>
      <c r="J15695" s="32"/>
      <c r="K15695" s="32"/>
      <c r="L15695" s="32"/>
    </row>
    <row r="15696" spans="7:12" x14ac:dyDescent="0.2">
      <c r="G15696" s="32"/>
      <c r="H15696" s="32"/>
      <c r="I15696" s="32"/>
      <c r="J15696" s="32"/>
      <c r="K15696" s="32"/>
      <c r="L15696" s="32"/>
    </row>
    <row r="15697" spans="7:12" x14ac:dyDescent="0.2">
      <c r="G15697" s="32"/>
      <c r="H15697" s="32"/>
      <c r="I15697" s="32"/>
      <c r="J15697" s="32"/>
      <c r="K15697" s="32"/>
      <c r="L15697" s="32"/>
    </row>
    <row r="15698" spans="7:12" x14ac:dyDescent="0.2">
      <c r="G15698" s="32"/>
      <c r="H15698" s="32"/>
      <c r="I15698" s="32"/>
      <c r="J15698" s="32"/>
      <c r="K15698" s="32"/>
      <c r="L15698" s="32"/>
    </row>
    <row r="15699" spans="7:12" x14ac:dyDescent="0.2">
      <c r="G15699" s="32"/>
      <c r="H15699" s="32"/>
      <c r="I15699" s="32"/>
      <c r="J15699" s="32"/>
      <c r="K15699" s="32"/>
      <c r="L15699" s="32"/>
    </row>
    <row r="15700" spans="7:12" x14ac:dyDescent="0.2">
      <c r="G15700" s="32"/>
      <c r="H15700" s="32"/>
      <c r="I15700" s="32"/>
      <c r="J15700" s="32"/>
      <c r="K15700" s="32"/>
      <c r="L15700" s="32"/>
    </row>
    <row r="15701" spans="7:12" x14ac:dyDescent="0.2">
      <c r="G15701" s="32"/>
      <c r="H15701" s="32"/>
      <c r="I15701" s="32"/>
      <c r="J15701" s="32"/>
      <c r="K15701" s="32"/>
      <c r="L15701" s="32"/>
    </row>
    <row r="15702" spans="7:12" x14ac:dyDescent="0.2">
      <c r="G15702" s="32"/>
      <c r="H15702" s="32"/>
      <c r="I15702" s="32"/>
      <c r="J15702" s="32"/>
      <c r="K15702" s="32"/>
      <c r="L15702" s="32"/>
    </row>
    <row r="15703" spans="7:12" x14ac:dyDescent="0.2">
      <c r="G15703" s="32"/>
      <c r="H15703" s="32"/>
      <c r="I15703" s="32"/>
      <c r="J15703" s="32"/>
      <c r="K15703" s="32"/>
      <c r="L15703" s="32"/>
    </row>
    <row r="15704" spans="7:12" x14ac:dyDescent="0.2">
      <c r="G15704" s="32"/>
      <c r="H15704" s="32"/>
      <c r="I15704" s="32"/>
      <c r="J15704" s="32"/>
      <c r="K15704" s="32"/>
      <c r="L15704" s="32"/>
    </row>
    <row r="15705" spans="7:12" x14ac:dyDescent="0.2">
      <c r="G15705" s="32"/>
      <c r="H15705" s="32"/>
      <c r="I15705" s="32"/>
      <c r="J15705" s="32"/>
      <c r="K15705" s="32"/>
      <c r="L15705" s="32"/>
    </row>
    <row r="15706" spans="7:12" x14ac:dyDescent="0.2">
      <c r="G15706" s="32"/>
      <c r="H15706" s="32"/>
      <c r="I15706" s="32"/>
      <c r="J15706" s="32"/>
      <c r="K15706" s="32"/>
      <c r="L15706" s="32"/>
    </row>
    <row r="15707" spans="7:12" x14ac:dyDescent="0.2">
      <c r="G15707" s="32"/>
      <c r="H15707" s="32"/>
      <c r="I15707" s="32"/>
      <c r="J15707" s="32"/>
      <c r="K15707" s="32"/>
      <c r="L15707" s="32"/>
    </row>
    <row r="15708" spans="7:12" x14ac:dyDescent="0.2">
      <c r="G15708" s="32"/>
      <c r="H15708" s="32"/>
      <c r="I15708" s="32"/>
      <c r="J15708" s="32"/>
      <c r="K15708" s="32"/>
      <c r="L15708" s="32"/>
    </row>
    <row r="15709" spans="7:12" x14ac:dyDescent="0.2">
      <c r="G15709" s="32"/>
      <c r="H15709" s="32"/>
      <c r="I15709" s="32"/>
      <c r="J15709" s="32"/>
      <c r="K15709" s="32"/>
      <c r="L15709" s="32"/>
    </row>
    <row r="15710" spans="7:12" x14ac:dyDescent="0.2">
      <c r="G15710" s="32"/>
      <c r="H15710" s="32"/>
      <c r="I15710" s="32"/>
      <c r="J15710" s="32"/>
      <c r="K15710" s="32"/>
      <c r="L15710" s="32"/>
    </row>
    <row r="15711" spans="7:12" x14ac:dyDescent="0.2">
      <c r="G15711" s="32"/>
      <c r="H15711" s="32"/>
      <c r="I15711" s="32"/>
      <c r="J15711" s="32"/>
      <c r="K15711" s="32"/>
      <c r="L15711" s="32"/>
    </row>
    <row r="15712" spans="7:12" x14ac:dyDescent="0.2">
      <c r="G15712" s="32"/>
      <c r="H15712" s="32"/>
      <c r="I15712" s="32"/>
      <c r="J15712" s="32"/>
      <c r="K15712" s="32"/>
      <c r="L15712" s="32"/>
    </row>
    <row r="15713" spans="7:12" x14ac:dyDescent="0.2">
      <c r="G15713" s="32"/>
      <c r="H15713" s="32"/>
      <c r="I15713" s="32"/>
      <c r="J15713" s="32"/>
      <c r="K15713" s="32"/>
      <c r="L15713" s="32"/>
    </row>
    <row r="15714" spans="7:12" x14ac:dyDescent="0.2">
      <c r="G15714" s="32"/>
      <c r="H15714" s="32"/>
      <c r="I15714" s="32"/>
      <c r="J15714" s="32"/>
      <c r="K15714" s="32"/>
      <c r="L15714" s="32"/>
    </row>
    <row r="15715" spans="7:12" x14ac:dyDescent="0.2">
      <c r="G15715" s="32"/>
      <c r="H15715" s="32"/>
      <c r="I15715" s="32"/>
      <c r="J15715" s="32"/>
      <c r="K15715" s="32"/>
      <c r="L15715" s="32"/>
    </row>
    <row r="15716" spans="7:12" x14ac:dyDescent="0.2">
      <c r="G15716" s="32"/>
      <c r="H15716" s="32"/>
      <c r="I15716" s="32"/>
      <c r="J15716" s="32"/>
      <c r="K15716" s="32"/>
      <c r="L15716" s="32"/>
    </row>
    <row r="15717" spans="7:12" x14ac:dyDescent="0.2">
      <c r="G15717" s="32"/>
      <c r="H15717" s="32"/>
      <c r="I15717" s="32"/>
      <c r="J15717" s="32"/>
      <c r="K15717" s="32"/>
      <c r="L15717" s="32"/>
    </row>
    <row r="15718" spans="7:12" x14ac:dyDescent="0.2">
      <c r="G15718" s="32"/>
      <c r="H15718" s="32"/>
      <c r="I15718" s="32"/>
      <c r="J15718" s="32"/>
      <c r="K15718" s="32"/>
      <c r="L15718" s="32"/>
    </row>
    <row r="15719" spans="7:12" x14ac:dyDescent="0.2">
      <c r="G15719" s="32"/>
      <c r="H15719" s="32"/>
      <c r="I15719" s="32"/>
      <c r="J15719" s="32"/>
      <c r="K15719" s="32"/>
      <c r="L15719" s="32"/>
    </row>
    <row r="15720" spans="7:12" x14ac:dyDescent="0.2">
      <c r="G15720" s="32"/>
      <c r="H15720" s="32"/>
      <c r="I15720" s="32"/>
      <c r="J15720" s="32"/>
      <c r="K15720" s="32"/>
      <c r="L15720" s="32"/>
    </row>
    <row r="15721" spans="7:12" x14ac:dyDescent="0.2">
      <c r="G15721" s="32"/>
      <c r="H15721" s="32"/>
      <c r="I15721" s="32"/>
      <c r="J15721" s="32"/>
      <c r="K15721" s="32"/>
      <c r="L15721" s="32"/>
    </row>
    <row r="15722" spans="7:12" x14ac:dyDescent="0.2">
      <c r="G15722" s="32"/>
      <c r="H15722" s="32"/>
      <c r="I15722" s="32"/>
      <c r="J15722" s="32"/>
      <c r="K15722" s="32"/>
      <c r="L15722" s="32"/>
    </row>
    <row r="15723" spans="7:12" x14ac:dyDescent="0.2">
      <c r="G15723" s="32"/>
      <c r="H15723" s="32"/>
      <c r="I15723" s="32"/>
      <c r="J15723" s="32"/>
      <c r="K15723" s="32"/>
      <c r="L15723" s="32"/>
    </row>
    <row r="15724" spans="7:12" x14ac:dyDescent="0.2">
      <c r="G15724" s="32"/>
      <c r="H15724" s="32"/>
      <c r="I15724" s="32"/>
      <c r="J15724" s="32"/>
      <c r="K15724" s="32"/>
      <c r="L15724" s="32"/>
    </row>
    <row r="15725" spans="7:12" x14ac:dyDescent="0.2">
      <c r="G15725" s="32"/>
      <c r="H15725" s="32"/>
      <c r="I15725" s="32"/>
      <c r="J15725" s="32"/>
      <c r="K15725" s="32"/>
      <c r="L15725" s="32"/>
    </row>
    <row r="15726" spans="7:12" x14ac:dyDescent="0.2">
      <c r="G15726" s="32"/>
      <c r="H15726" s="32"/>
      <c r="I15726" s="32"/>
      <c r="J15726" s="32"/>
      <c r="K15726" s="32"/>
      <c r="L15726" s="32"/>
    </row>
    <row r="15727" spans="7:12" x14ac:dyDescent="0.2">
      <c r="G15727" s="32"/>
      <c r="H15727" s="32"/>
      <c r="I15727" s="32"/>
      <c r="J15727" s="32"/>
      <c r="K15727" s="32"/>
      <c r="L15727" s="32"/>
    </row>
    <row r="15728" spans="7:12" x14ac:dyDescent="0.2">
      <c r="G15728" s="32"/>
      <c r="H15728" s="32"/>
      <c r="I15728" s="32"/>
      <c r="J15728" s="32"/>
      <c r="K15728" s="32"/>
      <c r="L15728" s="32"/>
    </row>
    <row r="15729" spans="7:12" x14ac:dyDescent="0.2">
      <c r="G15729" s="32"/>
      <c r="H15729" s="32"/>
      <c r="I15729" s="32"/>
      <c r="J15729" s="32"/>
      <c r="K15729" s="32"/>
      <c r="L15729" s="32"/>
    </row>
    <row r="15730" spans="7:12" x14ac:dyDescent="0.2">
      <c r="G15730" s="32"/>
      <c r="H15730" s="32"/>
      <c r="I15730" s="32"/>
      <c r="J15730" s="32"/>
      <c r="K15730" s="32"/>
      <c r="L15730" s="32"/>
    </row>
    <row r="15731" spans="7:12" x14ac:dyDescent="0.2">
      <c r="G15731" s="32"/>
      <c r="H15731" s="32"/>
      <c r="I15731" s="32"/>
      <c r="J15731" s="32"/>
      <c r="K15731" s="32"/>
      <c r="L15731" s="32"/>
    </row>
    <row r="15732" spans="7:12" x14ac:dyDescent="0.2">
      <c r="G15732" s="32"/>
      <c r="H15732" s="32"/>
      <c r="I15732" s="32"/>
      <c r="J15732" s="32"/>
      <c r="K15732" s="32"/>
      <c r="L15732" s="32"/>
    </row>
    <row r="15733" spans="7:12" x14ac:dyDescent="0.2">
      <c r="G15733" s="32"/>
      <c r="H15733" s="32"/>
      <c r="I15733" s="32"/>
      <c r="J15733" s="32"/>
      <c r="K15733" s="32"/>
      <c r="L15733" s="32"/>
    </row>
    <row r="15734" spans="7:12" x14ac:dyDescent="0.2">
      <c r="G15734" s="32"/>
      <c r="H15734" s="32"/>
      <c r="I15734" s="32"/>
      <c r="J15734" s="32"/>
      <c r="K15734" s="32"/>
      <c r="L15734" s="32"/>
    </row>
    <row r="15735" spans="7:12" x14ac:dyDescent="0.2">
      <c r="G15735" s="32"/>
      <c r="H15735" s="32"/>
      <c r="I15735" s="32"/>
      <c r="J15735" s="32"/>
      <c r="K15735" s="32"/>
      <c r="L15735" s="32"/>
    </row>
    <row r="15736" spans="7:12" x14ac:dyDescent="0.2">
      <c r="G15736" s="32"/>
      <c r="H15736" s="32"/>
      <c r="I15736" s="32"/>
      <c r="J15736" s="32"/>
      <c r="K15736" s="32"/>
      <c r="L15736" s="32"/>
    </row>
    <row r="15737" spans="7:12" x14ac:dyDescent="0.2">
      <c r="G15737" s="32"/>
      <c r="H15737" s="32"/>
      <c r="I15737" s="32"/>
      <c r="J15737" s="32"/>
      <c r="K15737" s="32"/>
      <c r="L15737" s="32"/>
    </row>
    <row r="15738" spans="7:12" x14ac:dyDescent="0.2">
      <c r="G15738" s="32"/>
      <c r="H15738" s="32"/>
      <c r="I15738" s="32"/>
      <c r="J15738" s="32"/>
      <c r="K15738" s="32"/>
      <c r="L15738" s="32"/>
    </row>
    <row r="15739" spans="7:12" x14ac:dyDescent="0.2">
      <c r="G15739" s="32"/>
      <c r="H15739" s="32"/>
      <c r="I15739" s="32"/>
      <c r="J15739" s="32"/>
      <c r="K15739" s="32"/>
      <c r="L15739" s="32"/>
    </row>
    <row r="15740" spans="7:12" x14ac:dyDescent="0.2">
      <c r="G15740" s="32"/>
      <c r="H15740" s="32"/>
      <c r="I15740" s="32"/>
      <c r="J15740" s="32"/>
      <c r="K15740" s="32"/>
      <c r="L15740" s="32"/>
    </row>
    <row r="15741" spans="7:12" x14ac:dyDescent="0.2">
      <c r="G15741" s="32"/>
      <c r="H15741" s="32"/>
      <c r="I15741" s="32"/>
      <c r="J15741" s="32"/>
      <c r="K15741" s="32"/>
      <c r="L15741" s="32"/>
    </row>
    <row r="15742" spans="7:12" x14ac:dyDescent="0.2">
      <c r="G15742" s="32"/>
      <c r="H15742" s="32"/>
      <c r="I15742" s="32"/>
      <c r="J15742" s="32"/>
      <c r="K15742" s="32"/>
      <c r="L15742" s="32"/>
    </row>
    <row r="15743" spans="7:12" x14ac:dyDescent="0.2">
      <c r="G15743" s="32"/>
      <c r="H15743" s="32"/>
      <c r="I15743" s="32"/>
      <c r="J15743" s="32"/>
      <c r="K15743" s="32"/>
      <c r="L15743" s="32"/>
    </row>
    <row r="15744" spans="7:12" x14ac:dyDescent="0.2">
      <c r="G15744" s="32"/>
      <c r="H15744" s="32"/>
      <c r="I15744" s="32"/>
      <c r="J15744" s="32"/>
      <c r="K15744" s="32"/>
      <c r="L15744" s="32"/>
    </row>
    <row r="15745" spans="7:12" x14ac:dyDescent="0.2">
      <c r="G15745" s="32"/>
      <c r="H15745" s="32"/>
      <c r="I15745" s="32"/>
      <c r="J15745" s="32"/>
      <c r="K15745" s="32"/>
      <c r="L15745" s="32"/>
    </row>
    <row r="15746" spans="7:12" x14ac:dyDescent="0.2">
      <c r="G15746" s="32"/>
      <c r="H15746" s="32"/>
      <c r="I15746" s="32"/>
      <c r="J15746" s="32"/>
      <c r="K15746" s="32"/>
      <c r="L15746" s="32"/>
    </row>
    <row r="15747" spans="7:12" x14ac:dyDescent="0.2">
      <c r="G15747" s="32"/>
      <c r="H15747" s="32"/>
      <c r="I15747" s="32"/>
      <c r="J15747" s="32"/>
      <c r="K15747" s="32"/>
      <c r="L15747" s="32"/>
    </row>
    <row r="15748" spans="7:12" x14ac:dyDescent="0.2">
      <c r="G15748" s="32"/>
      <c r="H15748" s="32"/>
      <c r="I15748" s="32"/>
      <c r="J15748" s="32"/>
      <c r="K15748" s="32"/>
      <c r="L15748" s="32"/>
    </row>
    <row r="15749" spans="7:12" x14ac:dyDescent="0.2">
      <c r="G15749" s="32"/>
      <c r="H15749" s="32"/>
      <c r="I15749" s="32"/>
      <c r="J15749" s="32"/>
      <c r="K15749" s="32"/>
      <c r="L15749" s="32"/>
    </row>
    <row r="15750" spans="7:12" x14ac:dyDescent="0.2">
      <c r="G15750" s="32"/>
      <c r="H15750" s="32"/>
      <c r="I15750" s="32"/>
      <c r="J15750" s="32"/>
      <c r="K15750" s="32"/>
      <c r="L15750" s="32"/>
    </row>
    <row r="15751" spans="7:12" x14ac:dyDescent="0.2">
      <c r="G15751" s="32"/>
      <c r="H15751" s="32"/>
      <c r="I15751" s="32"/>
      <c r="J15751" s="32"/>
      <c r="K15751" s="32"/>
      <c r="L15751" s="32"/>
    </row>
    <row r="15752" spans="7:12" x14ac:dyDescent="0.2">
      <c r="G15752" s="32"/>
      <c r="H15752" s="32"/>
      <c r="I15752" s="32"/>
      <c r="J15752" s="32"/>
      <c r="K15752" s="32"/>
      <c r="L15752" s="32"/>
    </row>
    <row r="15753" spans="7:12" x14ac:dyDescent="0.2">
      <c r="G15753" s="32"/>
      <c r="H15753" s="32"/>
      <c r="I15753" s="32"/>
      <c r="J15753" s="32"/>
      <c r="K15753" s="32"/>
      <c r="L15753" s="32"/>
    </row>
    <row r="15754" spans="7:12" x14ac:dyDescent="0.2">
      <c r="G15754" s="32"/>
      <c r="H15754" s="32"/>
      <c r="I15754" s="32"/>
      <c r="J15754" s="32"/>
      <c r="K15754" s="32"/>
      <c r="L15754" s="32"/>
    </row>
    <row r="15755" spans="7:12" x14ac:dyDescent="0.2">
      <c r="G15755" s="32"/>
      <c r="H15755" s="32"/>
      <c r="I15755" s="32"/>
      <c r="J15755" s="32"/>
      <c r="K15755" s="32"/>
      <c r="L15755" s="32"/>
    </row>
    <row r="15756" spans="7:12" x14ac:dyDescent="0.2">
      <c r="G15756" s="32"/>
      <c r="H15756" s="32"/>
      <c r="I15756" s="32"/>
      <c r="J15756" s="32"/>
      <c r="K15756" s="32"/>
      <c r="L15756" s="32"/>
    </row>
    <row r="15757" spans="7:12" x14ac:dyDescent="0.2">
      <c r="G15757" s="32"/>
      <c r="H15757" s="32"/>
      <c r="I15757" s="32"/>
      <c r="J15757" s="32"/>
      <c r="K15757" s="32"/>
      <c r="L15757" s="32"/>
    </row>
    <row r="15758" spans="7:12" x14ac:dyDescent="0.2">
      <c r="G15758" s="32"/>
      <c r="H15758" s="32"/>
      <c r="I15758" s="32"/>
      <c r="J15758" s="32"/>
      <c r="K15758" s="32"/>
      <c r="L15758" s="32"/>
    </row>
    <row r="15759" spans="7:12" x14ac:dyDescent="0.2">
      <c r="G15759" s="32"/>
      <c r="H15759" s="32"/>
      <c r="I15759" s="32"/>
      <c r="J15759" s="32"/>
      <c r="K15759" s="32"/>
      <c r="L15759" s="32"/>
    </row>
    <row r="15760" spans="7:12" x14ac:dyDescent="0.2">
      <c r="G15760" s="32"/>
      <c r="H15760" s="32"/>
      <c r="I15760" s="32"/>
      <c r="J15760" s="32"/>
      <c r="K15760" s="32"/>
      <c r="L15760" s="32"/>
    </row>
    <row r="15761" spans="7:12" x14ac:dyDescent="0.2">
      <c r="G15761" s="32"/>
      <c r="H15761" s="32"/>
      <c r="I15761" s="32"/>
      <c r="J15761" s="32"/>
      <c r="K15761" s="32"/>
      <c r="L15761" s="32"/>
    </row>
    <row r="15762" spans="7:12" x14ac:dyDescent="0.2">
      <c r="G15762" s="32"/>
      <c r="H15762" s="32"/>
      <c r="I15762" s="32"/>
      <c r="J15762" s="32"/>
      <c r="K15762" s="32"/>
      <c r="L15762" s="32"/>
    </row>
    <row r="15763" spans="7:12" x14ac:dyDescent="0.2">
      <c r="G15763" s="32"/>
      <c r="H15763" s="32"/>
      <c r="I15763" s="32"/>
      <c r="J15763" s="32"/>
      <c r="K15763" s="32"/>
      <c r="L15763" s="32"/>
    </row>
    <row r="15764" spans="7:12" x14ac:dyDescent="0.2">
      <c r="G15764" s="32"/>
      <c r="H15764" s="32"/>
      <c r="I15764" s="32"/>
      <c r="J15764" s="32"/>
      <c r="K15764" s="32"/>
      <c r="L15764" s="32"/>
    </row>
    <row r="15765" spans="7:12" x14ac:dyDescent="0.2">
      <c r="G15765" s="32"/>
      <c r="H15765" s="32"/>
      <c r="I15765" s="32"/>
      <c r="J15765" s="32"/>
      <c r="K15765" s="32"/>
      <c r="L15765" s="32"/>
    </row>
    <row r="15766" spans="7:12" x14ac:dyDescent="0.2">
      <c r="G15766" s="32"/>
      <c r="H15766" s="32"/>
      <c r="I15766" s="32"/>
      <c r="J15766" s="32"/>
      <c r="K15766" s="32"/>
      <c r="L15766" s="32"/>
    </row>
    <row r="15767" spans="7:12" x14ac:dyDescent="0.2">
      <c r="G15767" s="32"/>
      <c r="H15767" s="32"/>
      <c r="I15767" s="32"/>
      <c r="J15767" s="32"/>
      <c r="K15767" s="32"/>
      <c r="L15767" s="32"/>
    </row>
    <row r="15768" spans="7:12" x14ac:dyDescent="0.2">
      <c r="G15768" s="32"/>
      <c r="H15768" s="32"/>
      <c r="I15768" s="32"/>
      <c r="J15768" s="32"/>
      <c r="K15768" s="32"/>
      <c r="L15768" s="32"/>
    </row>
    <row r="15769" spans="7:12" x14ac:dyDescent="0.2">
      <c r="G15769" s="32"/>
      <c r="H15769" s="32"/>
      <c r="I15769" s="32"/>
      <c r="J15769" s="32"/>
      <c r="K15769" s="32"/>
      <c r="L15769" s="32"/>
    </row>
    <row r="15770" spans="7:12" x14ac:dyDescent="0.2">
      <c r="G15770" s="32"/>
      <c r="H15770" s="32"/>
      <c r="I15770" s="32"/>
      <c r="J15770" s="32"/>
      <c r="K15770" s="32"/>
      <c r="L15770" s="32"/>
    </row>
    <row r="15771" spans="7:12" x14ac:dyDescent="0.2">
      <c r="G15771" s="32"/>
      <c r="H15771" s="32"/>
      <c r="I15771" s="32"/>
      <c r="J15771" s="32"/>
      <c r="K15771" s="32"/>
      <c r="L15771" s="32"/>
    </row>
    <row r="15772" spans="7:12" x14ac:dyDescent="0.2">
      <c r="G15772" s="32"/>
      <c r="H15772" s="32"/>
      <c r="I15772" s="32"/>
      <c r="J15772" s="32"/>
      <c r="K15772" s="32"/>
      <c r="L15772" s="32"/>
    </row>
    <row r="15773" spans="7:12" x14ac:dyDescent="0.2">
      <c r="G15773" s="32"/>
      <c r="H15773" s="32"/>
      <c r="I15773" s="32"/>
      <c r="J15773" s="32"/>
      <c r="K15773" s="32"/>
      <c r="L15773" s="32"/>
    </row>
    <row r="15774" spans="7:12" x14ac:dyDescent="0.2">
      <c r="G15774" s="32"/>
      <c r="H15774" s="32"/>
      <c r="I15774" s="32"/>
      <c r="J15774" s="32"/>
      <c r="K15774" s="32"/>
      <c r="L15774" s="32"/>
    </row>
    <row r="15775" spans="7:12" x14ac:dyDescent="0.2">
      <c r="G15775" s="32"/>
      <c r="H15775" s="32"/>
      <c r="I15775" s="32"/>
      <c r="J15775" s="32"/>
      <c r="K15775" s="32"/>
      <c r="L15775" s="32"/>
    </row>
    <row r="15776" spans="7:12" x14ac:dyDescent="0.2">
      <c r="G15776" s="32"/>
      <c r="H15776" s="32"/>
      <c r="I15776" s="32"/>
      <c r="J15776" s="32"/>
      <c r="K15776" s="32"/>
      <c r="L15776" s="32"/>
    </row>
    <row r="15777" spans="7:12" x14ac:dyDescent="0.2">
      <c r="G15777" s="32"/>
      <c r="H15777" s="32"/>
      <c r="I15777" s="32"/>
      <c r="J15777" s="32"/>
      <c r="K15777" s="32"/>
      <c r="L15777" s="32"/>
    </row>
    <row r="15778" spans="7:12" x14ac:dyDescent="0.2">
      <c r="G15778" s="32"/>
      <c r="H15778" s="32"/>
      <c r="I15778" s="32"/>
      <c r="J15778" s="32"/>
      <c r="K15778" s="32"/>
      <c r="L15778" s="32"/>
    </row>
    <row r="15779" spans="7:12" x14ac:dyDescent="0.2">
      <c r="G15779" s="32"/>
      <c r="H15779" s="32"/>
      <c r="I15779" s="32"/>
      <c r="J15779" s="32"/>
      <c r="K15779" s="32"/>
      <c r="L15779" s="32"/>
    </row>
    <row r="15780" spans="7:12" x14ac:dyDescent="0.2">
      <c r="G15780" s="32"/>
      <c r="H15780" s="32"/>
      <c r="I15780" s="32"/>
      <c r="J15780" s="32"/>
      <c r="K15780" s="32"/>
      <c r="L15780" s="32"/>
    </row>
    <row r="15781" spans="7:12" x14ac:dyDescent="0.2">
      <c r="G15781" s="32"/>
      <c r="H15781" s="32"/>
      <c r="I15781" s="32"/>
      <c r="J15781" s="32"/>
      <c r="K15781" s="32"/>
      <c r="L15781" s="32"/>
    </row>
    <row r="15782" spans="7:12" x14ac:dyDescent="0.2">
      <c r="G15782" s="32"/>
      <c r="H15782" s="32"/>
      <c r="I15782" s="32"/>
      <c r="J15782" s="32"/>
      <c r="K15782" s="32"/>
      <c r="L15782" s="32"/>
    </row>
    <row r="15783" spans="7:12" x14ac:dyDescent="0.2">
      <c r="G15783" s="32"/>
      <c r="H15783" s="32"/>
      <c r="I15783" s="32"/>
      <c r="J15783" s="32"/>
      <c r="K15783" s="32"/>
      <c r="L15783" s="32"/>
    </row>
    <row r="15784" spans="7:12" x14ac:dyDescent="0.2">
      <c r="G15784" s="32"/>
      <c r="H15784" s="32"/>
      <c r="I15784" s="32"/>
      <c r="J15784" s="32"/>
      <c r="K15784" s="32"/>
      <c r="L15784" s="32"/>
    </row>
    <row r="15785" spans="7:12" x14ac:dyDescent="0.2">
      <c r="G15785" s="32"/>
      <c r="H15785" s="32"/>
      <c r="I15785" s="32"/>
      <c r="J15785" s="32"/>
      <c r="K15785" s="32"/>
      <c r="L15785" s="32"/>
    </row>
    <row r="15786" spans="7:12" x14ac:dyDescent="0.2">
      <c r="G15786" s="32"/>
      <c r="H15786" s="32"/>
      <c r="I15786" s="32"/>
      <c r="J15786" s="32"/>
      <c r="K15786" s="32"/>
      <c r="L15786" s="32"/>
    </row>
    <row r="15787" spans="7:12" x14ac:dyDescent="0.2">
      <c r="G15787" s="32"/>
      <c r="H15787" s="32"/>
      <c r="I15787" s="32"/>
      <c r="J15787" s="32"/>
      <c r="K15787" s="32"/>
      <c r="L15787" s="32"/>
    </row>
    <row r="15788" spans="7:12" x14ac:dyDescent="0.2">
      <c r="G15788" s="32"/>
      <c r="H15788" s="32"/>
      <c r="I15788" s="32"/>
      <c r="J15788" s="32"/>
      <c r="K15788" s="32"/>
      <c r="L15788" s="32"/>
    </row>
    <row r="15789" spans="7:12" x14ac:dyDescent="0.2">
      <c r="G15789" s="32"/>
      <c r="H15789" s="32"/>
      <c r="I15789" s="32"/>
      <c r="J15789" s="32"/>
      <c r="K15789" s="32"/>
      <c r="L15789" s="32"/>
    </row>
    <row r="15790" spans="7:12" x14ac:dyDescent="0.2">
      <c r="G15790" s="32"/>
      <c r="H15790" s="32"/>
      <c r="I15790" s="32"/>
      <c r="J15790" s="32"/>
      <c r="K15790" s="32"/>
      <c r="L15790" s="32"/>
    </row>
    <row r="15791" spans="7:12" x14ac:dyDescent="0.2">
      <c r="G15791" s="32"/>
      <c r="H15791" s="32"/>
      <c r="I15791" s="32"/>
      <c r="J15791" s="32"/>
      <c r="K15791" s="32"/>
      <c r="L15791" s="32"/>
    </row>
    <row r="15792" spans="7:12" x14ac:dyDescent="0.2">
      <c r="G15792" s="32"/>
      <c r="H15792" s="32"/>
      <c r="I15792" s="32"/>
      <c r="J15792" s="32"/>
      <c r="K15792" s="32"/>
      <c r="L15792" s="32"/>
    </row>
    <row r="15793" spans="7:12" x14ac:dyDescent="0.2">
      <c r="G15793" s="32"/>
      <c r="H15793" s="32"/>
      <c r="I15793" s="32"/>
      <c r="J15793" s="32"/>
      <c r="K15793" s="32"/>
      <c r="L15793" s="32"/>
    </row>
    <row r="15794" spans="7:12" x14ac:dyDescent="0.2">
      <c r="G15794" s="32"/>
      <c r="H15794" s="32"/>
      <c r="I15794" s="32"/>
      <c r="J15794" s="32"/>
      <c r="K15794" s="32"/>
      <c r="L15794" s="32"/>
    </row>
    <row r="15795" spans="7:12" x14ac:dyDescent="0.2">
      <c r="G15795" s="32"/>
      <c r="H15795" s="32"/>
      <c r="I15795" s="32"/>
      <c r="J15795" s="32"/>
      <c r="K15795" s="32"/>
      <c r="L15795" s="32"/>
    </row>
    <row r="15796" spans="7:12" x14ac:dyDescent="0.2">
      <c r="G15796" s="32"/>
      <c r="H15796" s="32"/>
      <c r="I15796" s="32"/>
      <c r="J15796" s="32"/>
      <c r="K15796" s="32"/>
      <c r="L15796" s="32"/>
    </row>
    <row r="15797" spans="7:12" x14ac:dyDescent="0.2">
      <c r="G15797" s="32"/>
      <c r="H15797" s="32"/>
      <c r="I15797" s="32"/>
      <c r="J15797" s="32"/>
      <c r="K15797" s="32"/>
      <c r="L15797" s="32"/>
    </row>
    <row r="15798" spans="7:12" x14ac:dyDescent="0.2">
      <c r="G15798" s="32"/>
      <c r="H15798" s="32"/>
      <c r="I15798" s="32"/>
      <c r="J15798" s="32"/>
      <c r="K15798" s="32"/>
      <c r="L15798" s="32"/>
    </row>
    <row r="15799" spans="7:12" x14ac:dyDescent="0.2">
      <c r="G15799" s="32"/>
      <c r="H15799" s="32"/>
      <c r="I15799" s="32"/>
      <c r="J15799" s="32"/>
      <c r="K15799" s="32"/>
      <c r="L15799" s="32"/>
    </row>
    <row r="15800" spans="7:12" x14ac:dyDescent="0.2">
      <c r="G15800" s="32"/>
      <c r="H15800" s="32"/>
      <c r="I15800" s="32"/>
      <c r="J15800" s="32"/>
      <c r="K15800" s="32"/>
      <c r="L15800" s="32"/>
    </row>
    <row r="15801" spans="7:12" x14ac:dyDescent="0.2">
      <c r="G15801" s="32"/>
      <c r="H15801" s="32"/>
      <c r="I15801" s="32"/>
      <c r="J15801" s="32"/>
      <c r="K15801" s="32"/>
      <c r="L15801" s="32"/>
    </row>
    <row r="15802" spans="7:12" x14ac:dyDescent="0.2">
      <c r="G15802" s="32"/>
      <c r="H15802" s="32"/>
      <c r="I15802" s="32"/>
      <c r="J15802" s="32"/>
      <c r="K15802" s="32"/>
      <c r="L15802" s="32"/>
    </row>
    <row r="15803" spans="7:12" x14ac:dyDescent="0.2">
      <c r="G15803" s="32"/>
      <c r="H15803" s="32"/>
      <c r="I15803" s="32"/>
      <c r="J15803" s="32"/>
      <c r="K15803" s="32"/>
      <c r="L15803" s="32"/>
    </row>
    <row r="15804" spans="7:12" x14ac:dyDescent="0.2">
      <c r="G15804" s="32"/>
      <c r="H15804" s="32"/>
      <c r="I15804" s="32"/>
      <c r="J15804" s="32"/>
      <c r="K15804" s="32"/>
      <c r="L15804" s="32"/>
    </row>
    <row r="15805" spans="7:12" x14ac:dyDescent="0.2">
      <c r="G15805" s="32"/>
      <c r="H15805" s="32"/>
      <c r="I15805" s="32"/>
      <c r="J15805" s="32"/>
      <c r="K15805" s="32"/>
      <c r="L15805" s="32"/>
    </row>
    <row r="15806" spans="7:12" x14ac:dyDescent="0.2">
      <c r="G15806" s="32"/>
      <c r="H15806" s="32"/>
      <c r="I15806" s="32"/>
      <c r="J15806" s="32"/>
      <c r="K15806" s="32"/>
      <c r="L15806" s="32"/>
    </row>
    <row r="15807" spans="7:12" x14ac:dyDescent="0.2">
      <c r="G15807" s="32"/>
      <c r="H15807" s="32"/>
      <c r="I15807" s="32"/>
      <c r="J15807" s="32"/>
      <c r="K15807" s="32"/>
      <c r="L15807" s="32"/>
    </row>
    <row r="15808" spans="7:12" x14ac:dyDescent="0.2">
      <c r="G15808" s="32"/>
      <c r="H15808" s="32"/>
      <c r="I15808" s="32"/>
      <c r="J15808" s="32"/>
      <c r="K15808" s="32"/>
      <c r="L15808" s="32"/>
    </row>
    <row r="15809" spans="7:12" x14ac:dyDescent="0.2">
      <c r="G15809" s="32"/>
      <c r="H15809" s="32"/>
      <c r="I15809" s="32"/>
      <c r="J15809" s="32"/>
      <c r="K15809" s="32"/>
      <c r="L15809" s="32"/>
    </row>
    <row r="15810" spans="7:12" x14ac:dyDescent="0.2">
      <c r="G15810" s="32"/>
      <c r="H15810" s="32"/>
      <c r="I15810" s="32"/>
      <c r="J15810" s="32"/>
      <c r="K15810" s="32"/>
      <c r="L15810" s="32"/>
    </row>
    <row r="15811" spans="7:12" x14ac:dyDescent="0.2">
      <c r="G15811" s="32"/>
      <c r="H15811" s="32"/>
      <c r="I15811" s="32"/>
      <c r="J15811" s="32"/>
      <c r="K15811" s="32"/>
      <c r="L15811" s="32"/>
    </row>
    <row r="15812" spans="7:12" x14ac:dyDescent="0.2">
      <c r="G15812" s="32"/>
      <c r="H15812" s="32"/>
      <c r="I15812" s="32"/>
      <c r="J15812" s="32"/>
      <c r="K15812" s="32"/>
      <c r="L15812" s="32"/>
    </row>
    <row r="15813" spans="7:12" x14ac:dyDescent="0.2">
      <c r="G15813" s="32"/>
      <c r="H15813" s="32"/>
      <c r="I15813" s="32"/>
      <c r="J15813" s="32"/>
      <c r="K15813" s="32"/>
      <c r="L15813" s="32"/>
    </row>
    <row r="15814" spans="7:12" x14ac:dyDescent="0.2">
      <c r="G15814" s="32"/>
      <c r="H15814" s="32"/>
      <c r="I15814" s="32"/>
      <c r="J15814" s="32"/>
      <c r="K15814" s="32"/>
      <c r="L15814" s="32"/>
    </row>
    <row r="15815" spans="7:12" x14ac:dyDescent="0.2">
      <c r="G15815" s="32"/>
      <c r="H15815" s="32"/>
      <c r="I15815" s="32"/>
      <c r="J15815" s="32"/>
      <c r="K15815" s="32"/>
      <c r="L15815" s="32"/>
    </row>
    <row r="15816" spans="7:12" x14ac:dyDescent="0.2">
      <c r="G15816" s="32"/>
      <c r="H15816" s="32"/>
      <c r="I15816" s="32"/>
      <c r="J15816" s="32"/>
      <c r="K15816" s="32"/>
      <c r="L15816" s="32"/>
    </row>
    <row r="15817" spans="7:12" x14ac:dyDescent="0.2">
      <c r="G15817" s="32"/>
      <c r="H15817" s="32"/>
      <c r="I15817" s="32"/>
      <c r="J15817" s="32"/>
      <c r="K15817" s="32"/>
      <c r="L15817" s="32"/>
    </row>
    <row r="15818" spans="7:12" x14ac:dyDescent="0.2">
      <c r="G15818" s="32"/>
      <c r="H15818" s="32"/>
      <c r="I15818" s="32"/>
      <c r="J15818" s="32"/>
      <c r="K15818" s="32"/>
      <c r="L15818" s="32"/>
    </row>
    <row r="15819" spans="7:12" x14ac:dyDescent="0.2">
      <c r="G15819" s="32"/>
      <c r="H15819" s="32"/>
      <c r="I15819" s="32"/>
      <c r="J15819" s="32"/>
      <c r="K15819" s="32"/>
      <c r="L15819" s="32"/>
    </row>
    <row r="15820" spans="7:12" x14ac:dyDescent="0.2">
      <c r="G15820" s="32"/>
      <c r="H15820" s="32"/>
      <c r="I15820" s="32"/>
      <c r="J15820" s="32"/>
      <c r="K15820" s="32"/>
      <c r="L15820" s="32"/>
    </row>
    <row r="15821" spans="7:12" x14ac:dyDescent="0.2">
      <c r="G15821" s="32"/>
      <c r="H15821" s="32"/>
      <c r="I15821" s="32"/>
      <c r="J15821" s="32"/>
      <c r="K15821" s="32"/>
      <c r="L15821" s="32"/>
    </row>
    <row r="15822" spans="7:12" x14ac:dyDescent="0.2">
      <c r="G15822" s="32"/>
      <c r="H15822" s="32"/>
      <c r="I15822" s="32"/>
      <c r="J15822" s="32"/>
      <c r="K15822" s="32"/>
      <c r="L15822" s="32"/>
    </row>
    <row r="15823" spans="7:12" x14ac:dyDescent="0.2">
      <c r="G15823" s="32"/>
      <c r="H15823" s="32"/>
      <c r="I15823" s="32"/>
      <c r="J15823" s="32"/>
      <c r="K15823" s="32"/>
      <c r="L15823" s="32"/>
    </row>
    <row r="15824" spans="7:12" x14ac:dyDescent="0.2">
      <c r="G15824" s="32"/>
      <c r="H15824" s="32"/>
      <c r="I15824" s="32"/>
      <c r="J15824" s="32"/>
      <c r="K15824" s="32"/>
      <c r="L15824" s="32"/>
    </row>
    <row r="15825" spans="7:12" x14ac:dyDescent="0.2">
      <c r="G15825" s="32"/>
      <c r="H15825" s="32"/>
      <c r="I15825" s="32"/>
      <c r="J15825" s="32"/>
      <c r="K15825" s="32"/>
      <c r="L15825" s="32"/>
    </row>
    <row r="15826" spans="7:12" x14ac:dyDescent="0.2">
      <c r="G15826" s="32"/>
      <c r="H15826" s="32"/>
      <c r="I15826" s="32"/>
      <c r="J15826" s="32"/>
      <c r="K15826" s="32"/>
      <c r="L15826" s="32"/>
    </row>
    <row r="15827" spans="7:12" x14ac:dyDescent="0.2">
      <c r="G15827" s="32"/>
      <c r="H15827" s="32"/>
      <c r="I15827" s="32"/>
      <c r="J15827" s="32"/>
      <c r="K15827" s="32"/>
      <c r="L15827" s="32"/>
    </row>
    <row r="15828" spans="7:12" x14ac:dyDescent="0.2">
      <c r="G15828" s="32"/>
      <c r="H15828" s="32"/>
      <c r="I15828" s="32"/>
      <c r="J15828" s="32"/>
      <c r="K15828" s="32"/>
      <c r="L15828" s="32"/>
    </row>
    <row r="15829" spans="7:12" x14ac:dyDescent="0.2">
      <c r="G15829" s="32"/>
      <c r="H15829" s="32"/>
      <c r="I15829" s="32"/>
      <c r="J15829" s="32"/>
      <c r="K15829" s="32"/>
      <c r="L15829" s="32"/>
    </row>
    <row r="15830" spans="7:12" x14ac:dyDescent="0.2">
      <c r="G15830" s="32"/>
      <c r="H15830" s="32"/>
      <c r="I15830" s="32"/>
      <c r="J15830" s="32"/>
      <c r="K15830" s="32"/>
      <c r="L15830" s="32"/>
    </row>
    <row r="15831" spans="7:12" x14ac:dyDescent="0.2">
      <c r="G15831" s="32"/>
      <c r="H15831" s="32"/>
      <c r="I15831" s="32"/>
      <c r="J15831" s="32"/>
      <c r="K15831" s="32"/>
      <c r="L15831" s="32"/>
    </row>
    <row r="15832" spans="7:12" x14ac:dyDescent="0.2">
      <c r="G15832" s="32"/>
      <c r="H15832" s="32"/>
      <c r="I15832" s="32"/>
      <c r="J15832" s="32"/>
      <c r="K15832" s="32"/>
      <c r="L15832" s="32"/>
    </row>
    <row r="15833" spans="7:12" x14ac:dyDescent="0.2">
      <c r="G15833" s="32"/>
      <c r="H15833" s="32"/>
      <c r="I15833" s="32"/>
      <c r="J15833" s="32"/>
      <c r="K15833" s="32"/>
      <c r="L15833" s="32"/>
    </row>
    <row r="15834" spans="7:12" x14ac:dyDescent="0.2">
      <c r="G15834" s="32"/>
      <c r="H15834" s="32"/>
      <c r="I15834" s="32"/>
      <c r="J15834" s="32"/>
      <c r="K15834" s="32"/>
      <c r="L15834" s="32"/>
    </row>
    <row r="15835" spans="7:12" x14ac:dyDescent="0.2">
      <c r="G15835" s="32"/>
      <c r="H15835" s="32"/>
      <c r="I15835" s="32"/>
      <c r="J15835" s="32"/>
      <c r="K15835" s="32"/>
      <c r="L15835" s="32"/>
    </row>
    <row r="15836" spans="7:12" x14ac:dyDescent="0.2">
      <c r="G15836" s="32"/>
      <c r="H15836" s="32"/>
      <c r="I15836" s="32"/>
      <c r="J15836" s="32"/>
      <c r="K15836" s="32"/>
      <c r="L15836" s="32"/>
    </row>
    <row r="15837" spans="7:12" x14ac:dyDescent="0.2">
      <c r="G15837" s="32"/>
      <c r="H15837" s="32"/>
      <c r="I15837" s="32"/>
      <c r="J15837" s="32"/>
      <c r="K15837" s="32"/>
      <c r="L15837" s="32"/>
    </row>
    <row r="15838" spans="7:12" x14ac:dyDescent="0.2">
      <c r="G15838" s="32"/>
      <c r="H15838" s="32"/>
      <c r="I15838" s="32"/>
      <c r="J15838" s="32"/>
      <c r="K15838" s="32"/>
      <c r="L15838" s="32"/>
    </row>
    <row r="15839" spans="7:12" x14ac:dyDescent="0.2">
      <c r="G15839" s="32"/>
      <c r="H15839" s="32"/>
      <c r="I15839" s="32"/>
      <c r="J15839" s="32"/>
      <c r="K15839" s="32"/>
      <c r="L15839" s="32"/>
    </row>
    <row r="15840" spans="7:12" x14ac:dyDescent="0.2">
      <c r="G15840" s="32"/>
      <c r="H15840" s="32"/>
      <c r="I15840" s="32"/>
      <c r="J15840" s="32"/>
      <c r="K15840" s="32"/>
      <c r="L15840" s="32"/>
    </row>
    <row r="15841" spans="7:12" x14ac:dyDescent="0.2">
      <c r="G15841" s="32"/>
      <c r="H15841" s="32"/>
      <c r="I15841" s="32"/>
      <c r="J15841" s="32"/>
      <c r="K15841" s="32"/>
      <c r="L15841" s="32"/>
    </row>
    <row r="15842" spans="7:12" x14ac:dyDescent="0.2">
      <c r="G15842" s="32"/>
      <c r="H15842" s="32"/>
      <c r="I15842" s="32"/>
      <c r="J15842" s="32"/>
      <c r="K15842" s="32"/>
      <c r="L15842" s="32"/>
    </row>
    <row r="15843" spans="7:12" x14ac:dyDescent="0.2">
      <c r="G15843" s="32"/>
      <c r="H15843" s="32"/>
      <c r="I15843" s="32"/>
      <c r="J15843" s="32"/>
      <c r="K15843" s="32"/>
      <c r="L15843" s="32"/>
    </row>
    <row r="15844" spans="7:12" x14ac:dyDescent="0.2">
      <c r="G15844" s="32"/>
      <c r="H15844" s="32"/>
      <c r="I15844" s="32"/>
      <c r="J15844" s="32"/>
      <c r="K15844" s="32"/>
      <c r="L15844" s="32"/>
    </row>
    <row r="15845" spans="7:12" x14ac:dyDescent="0.2">
      <c r="G15845" s="32"/>
      <c r="H15845" s="32"/>
      <c r="I15845" s="32"/>
      <c r="J15845" s="32"/>
      <c r="K15845" s="32"/>
      <c r="L15845" s="32"/>
    </row>
    <row r="15846" spans="7:12" x14ac:dyDescent="0.2">
      <c r="G15846" s="32"/>
      <c r="H15846" s="32"/>
      <c r="I15846" s="32"/>
      <c r="J15846" s="32"/>
      <c r="K15846" s="32"/>
      <c r="L15846" s="32"/>
    </row>
    <row r="15847" spans="7:12" x14ac:dyDescent="0.2">
      <c r="G15847" s="32"/>
      <c r="H15847" s="32"/>
      <c r="I15847" s="32"/>
      <c r="J15847" s="32"/>
      <c r="K15847" s="32"/>
      <c r="L15847" s="32"/>
    </row>
    <row r="15848" spans="7:12" x14ac:dyDescent="0.2">
      <c r="G15848" s="32"/>
      <c r="H15848" s="32"/>
      <c r="I15848" s="32"/>
      <c r="J15848" s="32"/>
      <c r="K15848" s="32"/>
      <c r="L15848" s="32"/>
    </row>
    <row r="15849" spans="7:12" x14ac:dyDescent="0.2">
      <c r="G15849" s="32"/>
      <c r="H15849" s="32"/>
      <c r="I15849" s="32"/>
      <c r="J15849" s="32"/>
      <c r="K15849" s="32"/>
      <c r="L15849" s="32"/>
    </row>
    <row r="15850" spans="7:12" x14ac:dyDescent="0.2">
      <c r="G15850" s="32"/>
      <c r="H15850" s="32"/>
      <c r="I15850" s="32"/>
      <c r="J15850" s="32"/>
      <c r="K15850" s="32"/>
      <c r="L15850" s="32"/>
    </row>
    <row r="15851" spans="7:12" x14ac:dyDescent="0.2">
      <c r="G15851" s="32"/>
      <c r="H15851" s="32"/>
      <c r="I15851" s="32"/>
      <c r="J15851" s="32"/>
      <c r="K15851" s="32"/>
      <c r="L15851" s="32"/>
    </row>
    <row r="15852" spans="7:12" x14ac:dyDescent="0.2">
      <c r="G15852" s="32"/>
      <c r="H15852" s="32"/>
      <c r="I15852" s="32"/>
      <c r="J15852" s="32"/>
      <c r="K15852" s="32"/>
      <c r="L15852" s="32"/>
    </row>
    <row r="15853" spans="7:12" x14ac:dyDescent="0.2">
      <c r="G15853" s="32"/>
      <c r="H15853" s="32"/>
      <c r="I15853" s="32"/>
      <c r="J15853" s="32"/>
      <c r="K15853" s="32"/>
      <c r="L15853" s="32"/>
    </row>
    <row r="15854" spans="7:12" x14ac:dyDescent="0.2">
      <c r="G15854" s="32"/>
      <c r="H15854" s="32"/>
      <c r="I15854" s="32"/>
      <c r="J15854" s="32"/>
      <c r="K15854" s="32"/>
      <c r="L15854" s="32"/>
    </row>
    <row r="15855" spans="7:12" x14ac:dyDescent="0.2">
      <c r="G15855" s="32"/>
      <c r="H15855" s="32"/>
      <c r="I15855" s="32"/>
      <c r="J15855" s="32"/>
      <c r="K15855" s="32"/>
      <c r="L15855" s="32"/>
    </row>
    <row r="15856" spans="7:12" x14ac:dyDescent="0.2">
      <c r="G15856" s="32"/>
      <c r="H15856" s="32"/>
      <c r="I15856" s="32"/>
      <c r="J15856" s="32"/>
      <c r="K15856" s="32"/>
      <c r="L15856" s="32"/>
    </row>
    <row r="15857" spans="7:12" x14ac:dyDescent="0.2">
      <c r="G15857" s="32"/>
      <c r="H15857" s="32"/>
      <c r="I15857" s="32"/>
      <c r="J15857" s="32"/>
      <c r="K15857" s="32"/>
      <c r="L15857" s="32"/>
    </row>
    <row r="15858" spans="7:12" x14ac:dyDescent="0.2">
      <c r="G15858" s="32"/>
      <c r="H15858" s="32"/>
      <c r="I15858" s="32"/>
      <c r="J15858" s="32"/>
      <c r="K15858" s="32"/>
      <c r="L15858" s="32"/>
    </row>
    <row r="15859" spans="7:12" x14ac:dyDescent="0.2">
      <c r="G15859" s="32"/>
      <c r="H15859" s="32"/>
      <c r="I15859" s="32"/>
      <c r="J15859" s="32"/>
      <c r="K15859" s="32"/>
      <c r="L15859" s="32"/>
    </row>
    <row r="15860" spans="7:12" x14ac:dyDescent="0.2">
      <c r="G15860" s="32"/>
      <c r="H15860" s="32"/>
      <c r="I15860" s="32"/>
      <c r="J15860" s="32"/>
      <c r="K15860" s="32"/>
      <c r="L15860" s="32"/>
    </row>
    <row r="15861" spans="7:12" x14ac:dyDescent="0.2">
      <c r="G15861" s="32"/>
      <c r="H15861" s="32"/>
      <c r="I15861" s="32"/>
      <c r="J15861" s="32"/>
      <c r="K15861" s="32"/>
      <c r="L15861" s="32"/>
    </row>
    <row r="15862" spans="7:12" x14ac:dyDescent="0.2">
      <c r="G15862" s="32"/>
      <c r="H15862" s="32"/>
      <c r="I15862" s="32"/>
      <c r="J15862" s="32"/>
      <c r="K15862" s="32"/>
      <c r="L15862" s="32"/>
    </row>
    <row r="15863" spans="7:12" x14ac:dyDescent="0.2">
      <c r="G15863" s="32"/>
      <c r="H15863" s="32"/>
      <c r="I15863" s="32"/>
      <c r="J15863" s="32"/>
      <c r="K15863" s="32"/>
      <c r="L15863" s="32"/>
    </row>
    <row r="15864" spans="7:12" x14ac:dyDescent="0.2">
      <c r="G15864" s="32"/>
      <c r="H15864" s="32"/>
      <c r="I15864" s="32"/>
      <c r="J15864" s="32"/>
      <c r="K15864" s="32"/>
      <c r="L15864" s="32"/>
    </row>
    <row r="15865" spans="7:12" x14ac:dyDescent="0.2">
      <c r="G15865" s="32"/>
      <c r="H15865" s="32"/>
      <c r="I15865" s="32"/>
      <c r="J15865" s="32"/>
      <c r="K15865" s="32"/>
      <c r="L15865" s="32"/>
    </row>
    <row r="15866" spans="7:12" x14ac:dyDescent="0.2">
      <c r="G15866" s="32"/>
      <c r="H15866" s="32"/>
      <c r="I15866" s="32"/>
      <c r="J15866" s="32"/>
      <c r="K15866" s="32"/>
      <c r="L15866" s="32"/>
    </row>
    <row r="15867" spans="7:12" x14ac:dyDescent="0.2">
      <c r="G15867" s="32"/>
      <c r="H15867" s="32"/>
      <c r="I15867" s="32"/>
      <c r="J15867" s="32"/>
      <c r="K15867" s="32"/>
      <c r="L15867" s="32"/>
    </row>
    <row r="15868" spans="7:12" x14ac:dyDescent="0.2">
      <c r="G15868" s="32"/>
      <c r="H15868" s="32"/>
      <c r="I15868" s="32"/>
      <c r="J15868" s="32"/>
      <c r="K15868" s="32"/>
      <c r="L15868" s="32"/>
    </row>
    <row r="15869" spans="7:12" x14ac:dyDescent="0.2">
      <c r="G15869" s="32"/>
      <c r="H15869" s="32"/>
      <c r="I15869" s="32"/>
      <c r="J15869" s="32"/>
      <c r="K15869" s="32"/>
      <c r="L15869" s="32"/>
    </row>
    <row r="15870" spans="7:12" x14ac:dyDescent="0.2">
      <c r="G15870" s="32"/>
      <c r="H15870" s="32"/>
      <c r="I15870" s="32"/>
      <c r="J15870" s="32"/>
      <c r="K15870" s="32"/>
      <c r="L15870" s="32"/>
    </row>
    <row r="15871" spans="7:12" x14ac:dyDescent="0.2">
      <c r="G15871" s="32"/>
      <c r="H15871" s="32"/>
      <c r="I15871" s="32"/>
      <c r="J15871" s="32"/>
      <c r="K15871" s="32"/>
      <c r="L15871" s="32"/>
    </row>
    <row r="15872" spans="7:12" x14ac:dyDescent="0.2">
      <c r="G15872" s="32"/>
      <c r="H15872" s="32"/>
      <c r="I15872" s="32"/>
      <c r="J15872" s="32"/>
      <c r="K15872" s="32"/>
      <c r="L15872" s="32"/>
    </row>
    <row r="15873" spans="7:12" x14ac:dyDescent="0.2">
      <c r="G15873" s="32"/>
      <c r="H15873" s="32"/>
      <c r="I15873" s="32"/>
      <c r="J15873" s="32"/>
      <c r="K15873" s="32"/>
      <c r="L15873" s="32"/>
    </row>
    <row r="15874" spans="7:12" x14ac:dyDescent="0.2">
      <c r="G15874" s="32"/>
      <c r="H15874" s="32"/>
      <c r="I15874" s="32"/>
      <c r="J15874" s="32"/>
      <c r="K15874" s="32"/>
      <c r="L15874" s="32"/>
    </row>
    <row r="15875" spans="7:12" x14ac:dyDescent="0.2">
      <c r="G15875" s="32"/>
      <c r="H15875" s="32"/>
      <c r="I15875" s="32"/>
      <c r="J15875" s="32"/>
      <c r="K15875" s="32"/>
      <c r="L15875" s="32"/>
    </row>
    <row r="15876" spans="7:12" x14ac:dyDescent="0.2">
      <c r="G15876" s="32"/>
      <c r="H15876" s="32"/>
      <c r="I15876" s="32"/>
      <c r="J15876" s="32"/>
      <c r="K15876" s="32"/>
      <c r="L15876" s="32"/>
    </row>
    <row r="15877" spans="7:12" x14ac:dyDescent="0.2">
      <c r="G15877" s="32"/>
      <c r="H15877" s="32"/>
      <c r="I15877" s="32"/>
      <c r="J15877" s="32"/>
      <c r="K15877" s="32"/>
      <c r="L15877" s="32"/>
    </row>
    <row r="15878" spans="7:12" x14ac:dyDescent="0.2">
      <c r="G15878" s="32"/>
      <c r="H15878" s="32"/>
      <c r="I15878" s="32"/>
      <c r="J15878" s="32"/>
      <c r="K15878" s="32"/>
      <c r="L15878" s="32"/>
    </row>
    <row r="15879" spans="7:12" x14ac:dyDescent="0.2">
      <c r="G15879" s="32"/>
      <c r="H15879" s="32"/>
      <c r="I15879" s="32"/>
      <c r="J15879" s="32"/>
      <c r="K15879" s="32"/>
      <c r="L15879" s="32"/>
    </row>
    <row r="15880" spans="7:12" x14ac:dyDescent="0.2">
      <c r="G15880" s="32"/>
      <c r="H15880" s="32"/>
      <c r="I15880" s="32"/>
      <c r="J15880" s="32"/>
      <c r="K15880" s="32"/>
      <c r="L15880" s="32"/>
    </row>
    <row r="15881" spans="7:12" x14ac:dyDescent="0.2">
      <c r="G15881" s="32"/>
      <c r="H15881" s="32"/>
      <c r="I15881" s="32"/>
      <c r="J15881" s="32"/>
      <c r="K15881" s="32"/>
      <c r="L15881" s="32"/>
    </row>
    <row r="15882" spans="7:12" x14ac:dyDescent="0.2">
      <c r="G15882" s="32"/>
      <c r="H15882" s="32"/>
      <c r="I15882" s="32"/>
      <c r="J15882" s="32"/>
      <c r="K15882" s="32"/>
      <c r="L15882" s="32"/>
    </row>
    <row r="15883" spans="7:12" x14ac:dyDescent="0.2">
      <c r="G15883" s="32"/>
      <c r="H15883" s="32"/>
      <c r="I15883" s="32"/>
      <c r="J15883" s="32"/>
      <c r="K15883" s="32"/>
      <c r="L15883" s="32"/>
    </row>
    <row r="15884" spans="7:12" x14ac:dyDescent="0.2">
      <c r="G15884" s="32"/>
      <c r="H15884" s="32"/>
      <c r="I15884" s="32"/>
      <c r="J15884" s="32"/>
      <c r="K15884" s="32"/>
      <c r="L15884" s="32"/>
    </row>
    <row r="15885" spans="7:12" x14ac:dyDescent="0.2">
      <c r="G15885" s="32"/>
      <c r="H15885" s="32"/>
      <c r="I15885" s="32"/>
      <c r="J15885" s="32"/>
      <c r="K15885" s="32"/>
      <c r="L15885" s="32"/>
    </row>
    <row r="15886" spans="7:12" x14ac:dyDescent="0.2">
      <c r="G15886" s="32"/>
      <c r="H15886" s="32"/>
      <c r="I15886" s="32"/>
      <c r="J15886" s="32"/>
      <c r="K15886" s="32"/>
      <c r="L15886" s="32"/>
    </row>
    <row r="15887" spans="7:12" x14ac:dyDescent="0.2">
      <c r="G15887" s="32"/>
      <c r="H15887" s="32"/>
      <c r="I15887" s="32"/>
      <c r="J15887" s="32"/>
      <c r="K15887" s="32"/>
      <c r="L15887" s="32"/>
    </row>
    <row r="15888" spans="7:12" x14ac:dyDescent="0.2">
      <c r="G15888" s="32"/>
      <c r="H15888" s="32"/>
      <c r="I15888" s="32"/>
      <c r="J15888" s="32"/>
      <c r="K15888" s="32"/>
      <c r="L15888" s="32"/>
    </row>
    <row r="15889" spans="7:12" x14ac:dyDescent="0.2">
      <c r="G15889" s="32"/>
      <c r="H15889" s="32"/>
      <c r="I15889" s="32"/>
      <c r="J15889" s="32"/>
      <c r="K15889" s="32"/>
      <c r="L15889" s="32"/>
    </row>
    <row r="15890" spans="7:12" x14ac:dyDescent="0.2">
      <c r="G15890" s="32"/>
      <c r="H15890" s="32"/>
      <c r="I15890" s="32"/>
      <c r="J15890" s="32"/>
      <c r="K15890" s="32"/>
      <c r="L15890" s="32"/>
    </row>
    <row r="15891" spans="7:12" x14ac:dyDescent="0.2">
      <c r="G15891" s="32"/>
      <c r="H15891" s="32"/>
      <c r="I15891" s="32"/>
      <c r="J15891" s="32"/>
      <c r="K15891" s="32"/>
      <c r="L15891" s="32"/>
    </row>
    <row r="15892" spans="7:12" x14ac:dyDescent="0.2">
      <c r="G15892" s="32"/>
      <c r="H15892" s="32"/>
      <c r="I15892" s="32"/>
      <c r="J15892" s="32"/>
      <c r="K15892" s="32"/>
      <c r="L15892" s="32"/>
    </row>
    <row r="15893" spans="7:12" x14ac:dyDescent="0.2">
      <c r="G15893" s="32"/>
      <c r="H15893" s="32"/>
      <c r="I15893" s="32"/>
      <c r="J15893" s="32"/>
      <c r="K15893" s="32"/>
      <c r="L15893" s="32"/>
    </row>
    <row r="15894" spans="7:12" x14ac:dyDescent="0.2">
      <c r="G15894" s="32"/>
      <c r="H15894" s="32"/>
      <c r="I15894" s="32"/>
      <c r="J15894" s="32"/>
      <c r="K15894" s="32"/>
      <c r="L15894" s="32"/>
    </row>
    <row r="15895" spans="7:12" x14ac:dyDescent="0.2">
      <c r="G15895" s="32"/>
      <c r="H15895" s="32"/>
      <c r="I15895" s="32"/>
      <c r="J15895" s="32"/>
      <c r="K15895" s="32"/>
      <c r="L15895" s="32"/>
    </row>
    <row r="15896" spans="7:12" x14ac:dyDescent="0.2">
      <c r="G15896" s="32"/>
      <c r="H15896" s="32"/>
      <c r="I15896" s="32"/>
      <c r="J15896" s="32"/>
      <c r="K15896" s="32"/>
      <c r="L15896" s="32"/>
    </row>
    <row r="15897" spans="7:12" x14ac:dyDescent="0.2">
      <c r="G15897" s="32"/>
      <c r="H15897" s="32"/>
      <c r="I15897" s="32"/>
      <c r="J15897" s="32"/>
      <c r="K15897" s="32"/>
      <c r="L15897" s="32"/>
    </row>
    <row r="15898" spans="7:12" x14ac:dyDescent="0.2">
      <c r="G15898" s="32"/>
      <c r="H15898" s="32"/>
      <c r="I15898" s="32"/>
      <c r="J15898" s="32"/>
      <c r="K15898" s="32"/>
      <c r="L15898" s="32"/>
    </row>
    <row r="15899" spans="7:12" x14ac:dyDescent="0.2">
      <c r="G15899" s="32"/>
      <c r="H15899" s="32"/>
      <c r="I15899" s="32"/>
      <c r="J15899" s="32"/>
      <c r="K15899" s="32"/>
      <c r="L15899" s="32"/>
    </row>
    <row r="15900" spans="7:12" x14ac:dyDescent="0.2">
      <c r="G15900" s="32"/>
      <c r="H15900" s="32"/>
      <c r="I15900" s="32"/>
      <c r="J15900" s="32"/>
      <c r="K15900" s="32"/>
      <c r="L15900" s="32"/>
    </row>
    <row r="15901" spans="7:12" x14ac:dyDescent="0.2">
      <c r="G15901" s="32"/>
      <c r="H15901" s="32"/>
      <c r="I15901" s="32"/>
      <c r="J15901" s="32"/>
      <c r="K15901" s="32"/>
      <c r="L15901" s="32"/>
    </row>
    <row r="15902" spans="7:12" x14ac:dyDescent="0.2">
      <c r="G15902" s="32"/>
      <c r="H15902" s="32"/>
      <c r="I15902" s="32"/>
      <c r="J15902" s="32"/>
      <c r="K15902" s="32"/>
      <c r="L15902" s="32"/>
    </row>
    <row r="15903" spans="7:12" x14ac:dyDescent="0.2">
      <c r="G15903" s="32"/>
      <c r="H15903" s="32"/>
      <c r="I15903" s="32"/>
      <c r="J15903" s="32"/>
      <c r="K15903" s="32"/>
      <c r="L15903" s="32"/>
    </row>
    <row r="15904" spans="7:12" x14ac:dyDescent="0.2">
      <c r="G15904" s="32"/>
      <c r="H15904" s="32"/>
      <c r="I15904" s="32"/>
      <c r="J15904" s="32"/>
      <c r="K15904" s="32"/>
      <c r="L15904" s="32"/>
    </row>
    <row r="15905" spans="7:12" x14ac:dyDescent="0.2">
      <c r="G15905" s="32"/>
      <c r="H15905" s="32"/>
      <c r="I15905" s="32"/>
      <c r="J15905" s="32"/>
      <c r="K15905" s="32"/>
      <c r="L15905" s="32"/>
    </row>
    <row r="15906" spans="7:12" x14ac:dyDescent="0.2">
      <c r="G15906" s="32"/>
      <c r="H15906" s="32"/>
      <c r="I15906" s="32"/>
      <c r="J15906" s="32"/>
      <c r="K15906" s="32"/>
      <c r="L15906" s="32"/>
    </row>
    <row r="15907" spans="7:12" x14ac:dyDescent="0.2">
      <c r="G15907" s="32"/>
      <c r="H15907" s="32"/>
      <c r="I15907" s="32"/>
      <c r="J15907" s="32"/>
      <c r="K15907" s="32"/>
      <c r="L15907" s="32"/>
    </row>
    <row r="15908" spans="7:12" x14ac:dyDescent="0.2">
      <c r="G15908" s="32"/>
      <c r="H15908" s="32"/>
      <c r="I15908" s="32"/>
      <c r="J15908" s="32"/>
      <c r="K15908" s="32"/>
      <c r="L15908" s="32"/>
    </row>
    <row r="15909" spans="7:12" x14ac:dyDescent="0.2">
      <c r="G15909" s="32"/>
      <c r="H15909" s="32"/>
      <c r="I15909" s="32"/>
      <c r="J15909" s="32"/>
      <c r="K15909" s="32"/>
      <c r="L15909" s="32"/>
    </row>
    <row r="15910" spans="7:12" x14ac:dyDescent="0.2">
      <c r="G15910" s="32"/>
      <c r="H15910" s="32"/>
      <c r="I15910" s="32"/>
      <c r="J15910" s="32"/>
      <c r="K15910" s="32"/>
      <c r="L15910" s="32"/>
    </row>
    <row r="15911" spans="7:12" x14ac:dyDescent="0.2">
      <c r="G15911" s="32"/>
      <c r="H15911" s="32"/>
      <c r="I15911" s="32"/>
      <c r="J15911" s="32"/>
      <c r="K15911" s="32"/>
      <c r="L15911" s="32"/>
    </row>
    <row r="15912" spans="7:12" x14ac:dyDescent="0.2">
      <c r="G15912" s="32"/>
      <c r="H15912" s="32"/>
      <c r="I15912" s="32"/>
      <c r="J15912" s="32"/>
      <c r="K15912" s="32"/>
      <c r="L15912" s="32"/>
    </row>
    <row r="15913" spans="7:12" x14ac:dyDescent="0.2">
      <c r="G15913" s="32"/>
      <c r="H15913" s="32"/>
      <c r="I15913" s="32"/>
      <c r="J15913" s="32"/>
      <c r="K15913" s="32"/>
      <c r="L15913" s="32"/>
    </row>
    <row r="15914" spans="7:12" x14ac:dyDescent="0.2">
      <c r="G15914" s="32"/>
      <c r="H15914" s="32"/>
      <c r="I15914" s="32"/>
      <c r="J15914" s="32"/>
      <c r="K15914" s="32"/>
      <c r="L15914" s="32"/>
    </row>
    <row r="15915" spans="7:12" x14ac:dyDescent="0.2">
      <c r="G15915" s="32"/>
      <c r="H15915" s="32"/>
      <c r="I15915" s="32"/>
      <c r="J15915" s="32"/>
      <c r="K15915" s="32"/>
      <c r="L15915" s="32"/>
    </row>
    <row r="15916" spans="7:12" x14ac:dyDescent="0.2">
      <c r="G15916" s="32"/>
      <c r="H15916" s="32"/>
      <c r="I15916" s="32"/>
      <c r="J15916" s="32"/>
      <c r="K15916" s="32"/>
      <c r="L15916" s="32"/>
    </row>
    <row r="15917" spans="7:12" x14ac:dyDescent="0.2">
      <c r="G15917" s="32"/>
      <c r="H15917" s="32"/>
      <c r="I15917" s="32"/>
      <c r="J15917" s="32"/>
      <c r="K15917" s="32"/>
      <c r="L15917" s="32"/>
    </row>
    <row r="15918" spans="7:12" x14ac:dyDescent="0.2">
      <c r="G15918" s="32"/>
      <c r="H15918" s="32"/>
      <c r="I15918" s="32"/>
      <c r="J15918" s="32"/>
      <c r="K15918" s="32"/>
      <c r="L15918" s="32"/>
    </row>
    <row r="15919" spans="7:12" x14ac:dyDescent="0.2">
      <c r="G15919" s="32"/>
      <c r="H15919" s="32"/>
      <c r="I15919" s="32"/>
      <c r="J15919" s="32"/>
      <c r="K15919" s="32"/>
      <c r="L15919" s="32"/>
    </row>
    <row r="15920" spans="7:12" x14ac:dyDescent="0.2">
      <c r="G15920" s="32"/>
      <c r="H15920" s="32"/>
      <c r="I15920" s="32"/>
      <c r="J15920" s="32"/>
      <c r="K15920" s="32"/>
      <c r="L15920" s="32"/>
    </row>
    <row r="15921" spans="7:12" x14ac:dyDescent="0.2">
      <c r="G15921" s="32"/>
      <c r="H15921" s="32"/>
      <c r="I15921" s="32"/>
      <c r="J15921" s="32"/>
      <c r="K15921" s="32"/>
      <c r="L15921" s="32"/>
    </row>
    <row r="15922" spans="7:12" x14ac:dyDescent="0.2">
      <c r="G15922" s="32"/>
      <c r="H15922" s="32"/>
      <c r="I15922" s="32"/>
      <c r="J15922" s="32"/>
      <c r="K15922" s="32"/>
      <c r="L15922" s="32"/>
    </row>
    <row r="15923" spans="7:12" x14ac:dyDescent="0.2">
      <c r="G15923" s="32"/>
      <c r="H15923" s="32"/>
      <c r="I15923" s="32"/>
      <c r="J15923" s="32"/>
      <c r="K15923" s="32"/>
      <c r="L15923" s="32"/>
    </row>
    <row r="15924" spans="7:12" x14ac:dyDescent="0.2">
      <c r="G15924" s="32"/>
      <c r="H15924" s="32"/>
      <c r="I15924" s="32"/>
      <c r="J15924" s="32"/>
      <c r="K15924" s="32"/>
      <c r="L15924" s="32"/>
    </row>
    <row r="15925" spans="7:12" x14ac:dyDescent="0.2">
      <c r="G15925" s="32"/>
      <c r="H15925" s="32"/>
      <c r="I15925" s="32"/>
      <c r="J15925" s="32"/>
      <c r="K15925" s="32"/>
      <c r="L15925" s="32"/>
    </row>
    <row r="15926" spans="7:12" x14ac:dyDescent="0.2">
      <c r="G15926" s="32"/>
      <c r="H15926" s="32"/>
      <c r="I15926" s="32"/>
      <c r="J15926" s="32"/>
      <c r="K15926" s="32"/>
      <c r="L15926" s="32"/>
    </row>
    <row r="15927" spans="7:12" x14ac:dyDescent="0.2">
      <c r="G15927" s="32"/>
      <c r="H15927" s="32"/>
      <c r="I15927" s="32"/>
      <c r="J15927" s="32"/>
      <c r="K15927" s="32"/>
      <c r="L15927" s="32"/>
    </row>
    <row r="15928" spans="7:12" x14ac:dyDescent="0.2">
      <c r="G15928" s="32"/>
      <c r="H15928" s="32"/>
      <c r="I15928" s="32"/>
      <c r="J15928" s="32"/>
      <c r="K15928" s="32"/>
      <c r="L15928" s="32"/>
    </row>
    <row r="15929" spans="7:12" x14ac:dyDescent="0.2">
      <c r="G15929" s="32"/>
      <c r="H15929" s="32"/>
      <c r="I15929" s="32"/>
      <c r="J15929" s="32"/>
      <c r="K15929" s="32"/>
      <c r="L15929" s="32"/>
    </row>
    <row r="15930" spans="7:12" x14ac:dyDescent="0.2">
      <c r="G15930" s="32"/>
      <c r="H15930" s="32"/>
      <c r="I15930" s="32"/>
      <c r="J15930" s="32"/>
      <c r="K15930" s="32"/>
      <c r="L15930" s="32"/>
    </row>
    <row r="15931" spans="7:12" x14ac:dyDescent="0.2">
      <c r="G15931" s="32"/>
      <c r="H15931" s="32"/>
      <c r="I15931" s="32"/>
      <c r="J15931" s="32"/>
      <c r="K15931" s="32"/>
      <c r="L15931" s="32"/>
    </row>
    <row r="15932" spans="7:12" x14ac:dyDescent="0.2">
      <c r="G15932" s="32"/>
      <c r="H15932" s="32"/>
      <c r="I15932" s="32"/>
      <c r="J15932" s="32"/>
      <c r="K15932" s="32"/>
      <c r="L15932" s="32"/>
    </row>
    <row r="15933" spans="7:12" x14ac:dyDescent="0.2">
      <c r="G15933" s="32"/>
      <c r="H15933" s="32"/>
      <c r="I15933" s="32"/>
      <c r="J15933" s="32"/>
      <c r="K15933" s="32"/>
      <c r="L15933" s="32"/>
    </row>
    <row r="15934" spans="7:12" x14ac:dyDescent="0.2">
      <c r="G15934" s="32"/>
      <c r="H15934" s="32"/>
      <c r="I15934" s="32"/>
      <c r="J15934" s="32"/>
      <c r="K15934" s="32"/>
      <c r="L15934" s="32"/>
    </row>
    <row r="15935" spans="7:12" x14ac:dyDescent="0.2">
      <c r="G15935" s="32"/>
      <c r="H15935" s="32"/>
      <c r="I15935" s="32"/>
      <c r="J15935" s="32"/>
      <c r="K15935" s="32"/>
      <c r="L15935" s="32"/>
    </row>
    <row r="15936" spans="7:12" x14ac:dyDescent="0.2">
      <c r="G15936" s="32"/>
      <c r="H15936" s="32"/>
      <c r="I15936" s="32"/>
      <c r="J15936" s="32"/>
      <c r="K15936" s="32"/>
      <c r="L15936" s="32"/>
    </row>
    <row r="15937" spans="7:12" x14ac:dyDescent="0.2">
      <c r="G15937" s="32"/>
      <c r="H15937" s="32"/>
      <c r="I15937" s="32"/>
      <c r="J15937" s="32"/>
      <c r="K15937" s="32"/>
      <c r="L15937" s="32"/>
    </row>
    <row r="15938" spans="7:12" x14ac:dyDescent="0.2">
      <c r="G15938" s="32"/>
      <c r="H15938" s="32"/>
      <c r="I15938" s="32"/>
      <c r="J15938" s="32"/>
      <c r="K15938" s="32"/>
      <c r="L15938" s="32"/>
    </row>
    <row r="15939" spans="7:12" x14ac:dyDescent="0.2">
      <c r="G15939" s="32"/>
      <c r="H15939" s="32"/>
      <c r="I15939" s="32"/>
      <c r="J15939" s="32"/>
      <c r="K15939" s="32"/>
      <c r="L15939" s="32"/>
    </row>
    <row r="15940" spans="7:12" x14ac:dyDescent="0.2">
      <c r="G15940" s="32"/>
      <c r="H15940" s="32"/>
      <c r="I15940" s="32"/>
      <c r="J15940" s="32"/>
      <c r="K15940" s="32"/>
      <c r="L15940" s="32"/>
    </row>
    <row r="15941" spans="7:12" x14ac:dyDescent="0.2">
      <c r="G15941" s="32"/>
      <c r="H15941" s="32"/>
      <c r="I15941" s="32"/>
      <c r="J15941" s="32"/>
      <c r="K15941" s="32"/>
      <c r="L15941" s="32"/>
    </row>
    <row r="15942" spans="7:12" x14ac:dyDescent="0.2">
      <c r="G15942" s="32"/>
      <c r="H15942" s="32"/>
      <c r="I15942" s="32"/>
      <c r="J15942" s="32"/>
      <c r="K15942" s="32"/>
      <c r="L15942" s="32"/>
    </row>
    <row r="15943" spans="7:12" x14ac:dyDescent="0.2">
      <c r="G15943" s="32"/>
      <c r="H15943" s="32"/>
      <c r="I15943" s="32"/>
      <c r="J15943" s="32"/>
      <c r="K15943" s="32"/>
      <c r="L15943" s="32"/>
    </row>
    <row r="15944" spans="7:12" x14ac:dyDescent="0.2">
      <c r="G15944" s="32"/>
      <c r="H15944" s="32"/>
      <c r="I15944" s="32"/>
      <c r="J15944" s="32"/>
      <c r="K15944" s="32"/>
      <c r="L15944" s="32"/>
    </row>
    <row r="15945" spans="7:12" x14ac:dyDescent="0.2">
      <c r="G15945" s="32"/>
      <c r="H15945" s="32"/>
      <c r="I15945" s="32"/>
      <c r="J15945" s="32"/>
      <c r="K15945" s="32"/>
      <c r="L15945" s="32"/>
    </row>
    <row r="15946" spans="7:12" x14ac:dyDescent="0.2">
      <c r="G15946" s="32"/>
      <c r="H15946" s="32"/>
      <c r="I15946" s="32"/>
      <c r="J15946" s="32"/>
      <c r="K15946" s="32"/>
      <c r="L15946" s="32"/>
    </row>
    <row r="15947" spans="7:12" x14ac:dyDescent="0.2">
      <c r="G15947" s="32"/>
      <c r="H15947" s="32"/>
      <c r="I15947" s="32"/>
      <c r="J15947" s="32"/>
      <c r="K15947" s="32"/>
      <c r="L15947" s="32"/>
    </row>
    <row r="15948" spans="7:12" x14ac:dyDescent="0.2">
      <c r="G15948" s="32"/>
      <c r="H15948" s="32"/>
      <c r="I15948" s="32"/>
      <c r="J15948" s="32"/>
      <c r="K15948" s="32"/>
      <c r="L15948" s="32"/>
    </row>
    <row r="15949" spans="7:12" x14ac:dyDescent="0.2">
      <c r="G15949" s="32"/>
      <c r="H15949" s="32"/>
      <c r="I15949" s="32"/>
      <c r="J15949" s="32"/>
      <c r="K15949" s="32"/>
      <c r="L15949" s="32"/>
    </row>
    <row r="15950" spans="7:12" x14ac:dyDescent="0.2">
      <c r="G15950" s="32"/>
      <c r="H15950" s="32"/>
      <c r="I15950" s="32"/>
      <c r="J15950" s="32"/>
      <c r="K15950" s="32"/>
      <c r="L15950" s="32"/>
    </row>
    <row r="15951" spans="7:12" x14ac:dyDescent="0.2">
      <c r="G15951" s="32"/>
      <c r="H15951" s="32"/>
      <c r="I15951" s="32"/>
      <c r="J15951" s="32"/>
      <c r="K15951" s="32"/>
      <c r="L15951" s="32"/>
    </row>
    <row r="15952" spans="7:12" x14ac:dyDescent="0.2">
      <c r="G15952" s="32"/>
      <c r="H15952" s="32"/>
      <c r="I15952" s="32"/>
      <c r="J15952" s="32"/>
      <c r="K15952" s="32"/>
      <c r="L15952" s="32"/>
    </row>
    <row r="15953" spans="7:12" x14ac:dyDescent="0.2">
      <c r="G15953" s="32"/>
      <c r="H15953" s="32"/>
      <c r="I15953" s="32"/>
      <c r="J15953" s="32"/>
      <c r="K15953" s="32"/>
      <c r="L15953" s="32"/>
    </row>
    <row r="15954" spans="7:12" x14ac:dyDescent="0.2">
      <c r="G15954" s="32"/>
      <c r="H15954" s="32"/>
      <c r="I15954" s="32"/>
      <c r="J15954" s="32"/>
      <c r="K15954" s="32"/>
      <c r="L15954" s="32"/>
    </row>
    <row r="15955" spans="7:12" x14ac:dyDescent="0.2">
      <c r="G15955" s="32"/>
      <c r="H15955" s="32"/>
      <c r="I15955" s="32"/>
      <c r="J15955" s="32"/>
      <c r="K15955" s="32"/>
      <c r="L15955" s="32"/>
    </row>
    <row r="15956" spans="7:12" x14ac:dyDescent="0.2">
      <c r="G15956" s="32"/>
      <c r="H15956" s="32"/>
      <c r="I15956" s="32"/>
      <c r="J15956" s="32"/>
      <c r="K15956" s="32"/>
      <c r="L15956" s="32"/>
    </row>
    <row r="15957" spans="7:12" x14ac:dyDescent="0.2">
      <c r="G15957" s="32"/>
      <c r="H15957" s="32"/>
      <c r="I15957" s="32"/>
      <c r="J15957" s="32"/>
      <c r="K15957" s="32"/>
      <c r="L15957" s="32"/>
    </row>
    <row r="15958" spans="7:12" x14ac:dyDescent="0.2">
      <c r="G15958" s="32"/>
      <c r="H15958" s="32"/>
      <c r="I15958" s="32"/>
      <c r="J15958" s="32"/>
      <c r="K15958" s="32"/>
      <c r="L15958" s="32"/>
    </row>
    <row r="15959" spans="7:12" x14ac:dyDescent="0.2">
      <c r="G15959" s="32"/>
      <c r="H15959" s="32"/>
      <c r="I15959" s="32"/>
      <c r="J15959" s="32"/>
      <c r="K15959" s="32"/>
      <c r="L15959" s="32"/>
    </row>
    <row r="15960" spans="7:12" x14ac:dyDescent="0.2">
      <c r="G15960" s="32"/>
      <c r="H15960" s="32"/>
      <c r="I15960" s="32"/>
      <c r="J15960" s="32"/>
      <c r="K15960" s="32"/>
      <c r="L15960" s="32"/>
    </row>
    <row r="15961" spans="7:12" x14ac:dyDescent="0.2">
      <c r="G15961" s="32"/>
      <c r="H15961" s="32"/>
      <c r="I15961" s="32"/>
      <c r="J15961" s="32"/>
      <c r="K15961" s="32"/>
      <c r="L15961" s="32"/>
    </row>
    <row r="15962" spans="7:12" x14ac:dyDescent="0.2">
      <c r="G15962" s="32"/>
      <c r="H15962" s="32"/>
      <c r="I15962" s="32"/>
      <c r="J15962" s="32"/>
      <c r="K15962" s="32"/>
      <c r="L15962" s="32"/>
    </row>
    <row r="15963" spans="7:12" x14ac:dyDescent="0.2">
      <c r="G15963" s="32"/>
      <c r="H15963" s="32"/>
      <c r="I15963" s="32"/>
      <c r="J15963" s="32"/>
      <c r="K15963" s="32"/>
      <c r="L15963" s="32"/>
    </row>
    <row r="15964" spans="7:12" x14ac:dyDescent="0.2">
      <c r="G15964" s="32"/>
      <c r="H15964" s="32"/>
      <c r="I15964" s="32"/>
      <c r="J15964" s="32"/>
      <c r="K15964" s="32"/>
      <c r="L15964" s="32"/>
    </row>
    <row r="15965" spans="7:12" x14ac:dyDescent="0.2">
      <c r="G15965" s="32"/>
      <c r="H15965" s="32"/>
      <c r="I15965" s="32"/>
      <c r="J15965" s="32"/>
      <c r="K15965" s="32"/>
      <c r="L15965" s="32"/>
    </row>
    <row r="15966" spans="7:12" x14ac:dyDescent="0.2">
      <c r="G15966" s="32"/>
      <c r="H15966" s="32"/>
      <c r="I15966" s="32"/>
      <c r="J15966" s="32"/>
      <c r="K15966" s="32"/>
      <c r="L15966" s="32"/>
    </row>
    <row r="15967" spans="7:12" x14ac:dyDescent="0.2">
      <c r="G15967" s="32"/>
      <c r="H15967" s="32"/>
      <c r="I15967" s="32"/>
      <c r="J15967" s="32"/>
      <c r="K15967" s="32"/>
      <c r="L15967" s="32"/>
    </row>
    <row r="15968" spans="7:12" x14ac:dyDescent="0.2">
      <c r="G15968" s="32"/>
      <c r="H15968" s="32"/>
      <c r="I15968" s="32"/>
      <c r="J15968" s="32"/>
      <c r="K15968" s="32"/>
      <c r="L15968" s="32"/>
    </row>
    <row r="15969" spans="7:12" x14ac:dyDescent="0.2">
      <c r="G15969" s="32"/>
      <c r="H15969" s="32"/>
      <c r="I15969" s="32"/>
      <c r="J15969" s="32"/>
      <c r="K15969" s="32"/>
      <c r="L15969" s="32"/>
    </row>
    <row r="15970" spans="7:12" x14ac:dyDescent="0.2">
      <c r="G15970" s="32"/>
      <c r="H15970" s="32"/>
      <c r="I15970" s="32"/>
      <c r="J15970" s="32"/>
      <c r="K15970" s="32"/>
      <c r="L15970" s="32"/>
    </row>
    <row r="15971" spans="7:12" x14ac:dyDescent="0.2">
      <c r="G15971" s="32"/>
      <c r="H15971" s="32"/>
      <c r="I15971" s="32"/>
      <c r="J15971" s="32"/>
      <c r="K15971" s="32"/>
      <c r="L15971" s="32"/>
    </row>
    <row r="15972" spans="7:12" x14ac:dyDescent="0.2">
      <c r="G15972" s="32"/>
      <c r="H15972" s="32"/>
      <c r="I15972" s="32"/>
      <c r="J15972" s="32"/>
      <c r="K15972" s="32"/>
      <c r="L15972" s="32"/>
    </row>
    <row r="15973" spans="7:12" x14ac:dyDescent="0.2">
      <c r="G15973" s="32"/>
      <c r="H15973" s="32"/>
      <c r="I15973" s="32"/>
      <c r="J15973" s="32"/>
      <c r="K15973" s="32"/>
      <c r="L15973" s="32"/>
    </row>
    <row r="15974" spans="7:12" x14ac:dyDescent="0.2">
      <c r="G15974" s="32"/>
      <c r="H15974" s="32"/>
      <c r="I15974" s="32"/>
      <c r="J15974" s="32"/>
      <c r="K15974" s="32"/>
      <c r="L15974" s="32"/>
    </row>
    <row r="15975" spans="7:12" x14ac:dyDescent="0.2">
      <c r="G15975" s="32"/>
      <c r="H15975" s="32"/>
      <c r="I15975" s="32"/>
      <c r="J15975" s="32"/>
      <c r="K15975" s="32"/>
      <c r="L15975" s="32"/>
    </row>
    <row r="15976" spans="7:12" x14ac:dyDescent="0.2">
      <c r="G15976" s="32"/>
      <c r="H15976" s="32"/>
      <c r="I15976" s="32"/>
      <c r="J15976" s="32"/>
      <c r="K15976" s="32"/>
      <c r="L15976" s="32"/>
    </row>
    <row r="15977" spans="7:12" x14ac:dyDescent="0.2">
      <c r="G15977" s="32"/>
      <c r="H15977" s="32"/>
      <c r="I15977" s="32"/>
      <c r="J15977" s="32"/>
      <c r="K15977" s="32"/>
      <c r="L15977" s="32"/>
    </row>
    <row r="15978" spans="7:12" x14ac:dyDescent="0.2">
      <c r="G15978" s="32"/>
      <c r="H15978" s="32"/>
      <c r="I15978" s="32"/>
      <c r="J15978" s="32"/>
      <c r="K15978" s="32"/>
      <c r="L15978" s="32"/>
    </row>
    <row r="15979" spans="7:12" x14ac:dyDescent="0.2">
      <c r="G15979" s="32"/>
      <c r="H15979" s="32"/>
      <c r="I15979" s="32"/>
      <c r="J15979" s="32"/>
      <c r="K15979" s="32"/>
      <c r="L15979" s="32"/>
    </row>
    <row r="15980" spans="7:12" x14ac:dyDescent="0.2">
      <c r="G15980" s="32"/>
      <c r="H15980" s="32"/>
      <c r="I15980" s="32"/>
      <c r="J15980" s="32"/>
      <c r="K15980" s="32"/>
      <c r="L15980" s="32"/>
    </row>
    <row r="15981" spans="7:12" x14ac:dyDescent="0.2">
      <c r="G15981" s="32"/>
      <c r="H15981" s="32"/>
      <c r="I15981" s="32"/>
      <c r="J15981" s="32"/>
      <c r="K15981" s="32"/>
      <c r="L15981" s="32"/>
    </row>
    <row r="15982" spans="7:12" x14ac:dyDescent="0.2">
      <c r="G15982" s="32"/>
      <c r="H15982" s="32"/>
      <c r="I15982" s="32"/>
      <c r="J15982" s="32"/>
      <c r="K15982" s="32"/>
      <c r="L15982" s="32"/>
    </row>
    <row r="15983" spans="7:12" x14ac:dyDescent="0.2">
      <c r="G15983" s="32"/>
      <c r="H15983" s="32"/>
      <c r="I15983" s="32"/>
      <c r="J15983" s="32"/>
      <c r="K15983" s="32"/>
      <c r="L15983" s="32"/>
    </row>
    <row r="15984" spans="7:12" x14ac:dyDescent="0.2">
      <c r="G15984" s="32"/>
      <c r="H15984" s="32"/>
      <c r="I15984" s="32"/>
      <c r="J15984" s="32"/>
      <c r="K15984" s="32"/>
      <c r="L15984" s="32"/>
    </row>
    <row r="15985" spans="7:12" x14ac:dyDescent="0.2">
      <c r="G15985" s="32"/>
      <c r="H15985" s="32"/>
      <c r="I15985" s="32"/>
      <c r="J15985" s="32"/>
      <c r="K15985" s="32"/>
      <c r="L15985" s="32"/>
    </row>
    <row r="15986" spans="7:12" x14ac:dyDescent="0.2">
      <c r="G15986" s="32"/>
      <c r="H15986" s="32"/>
      <c r="I15986" s="32"/>
      <c r="J15986" s="32"/>
      <c r="K15986" s="32"/>
      <c r="L15986" s="32"/>
    </row>
    <row r="15987" spans="7:12" x14ac:dyDescent="0.2">
      <c r="G15987" s="32"/>
      <c r="H15987" s="32"/>
      <c r="I15987" s="32"/>
      <c r="J15987" s="32"/>
      <c r="K15987" s="32"/>
      <c r="L15987" s="32"/>
    </row>
    <row r="15988" spans="7:12" x14ac:dyDescent="0.2">
      <c r="G15988" s="32"/>
      <c r="H15988" s="32"/>
      <c r="I15988" s="32"/>
      <c r="J15988" s="32"/>
      <c r="K15988" s="32"/>
      <c r="L15988" s="32"/>
    </row>
    <row r="15989" spans="7:12" x14ac:dyDescent="0.2">
      <c r="G15989" s="32"/>
      <c r="H15989" s="32"/>
      <c r="I15989" s="32"/>
      <c r="J15989" s="32"/>
      <c r="K15989" s="32"/>
      <c r="L15989" s="32"/>
    </row>
    <row r="15990" spans="7:12" x14ac:dyDescent="0.2">
      <c r="G15990" s="32"/>
      <c r="H15990" s="32"/>
      <c r="I15990" s="32"/>
      <c r="J15990" s="32"/>
      <c r="K15990" s="32"/>
      <c r="L15990" s="32"/>
    </row>
    <row r="15991" spans="7:12" x14ac:dyDescent="0.2">
      <c r="G15991" s="32"/>
      <c r="H15991" s="32"/>
      <c r="I15991" s="32"/>
      <c r="J15991" s="32"/>
      <c r="K15991" s="32"/>
      <c r="L15991" s="32"/>
    </row>
    <row r="15992" spans="7:12" x14ac:dyDescent="0.2">
      <c r="G15992" s="32"/>
      <c r="H15992" s="32"/>
      <c r="I15992" s="32"/>
      <c r="J15992" s="32"/>
      <c r="K15992" s="32"/>
      <c r="L15992" s="32"/>
    </row>
    <row r="15993" spans="7:12" x14ac:dyDescent="0.2">
      <c r="G15993" s="32"/>
      <c r="H15993" s="32"/>
      <c r="I15993" s="32"/>
      <c r="J15993" s="32"/>
      <c r="K15993" s="32"/>
      <c r="L15993" s="32"/>
    </row>
    <row r="15994" spans="7:12" x14ac:dyDescent="0.2">
      <c r="G15994" s="32"/>
      <c r="H15994" s="32"/>
      <c r="I15994" s="32"/>
      <c r="J15994" s="32"/>
      <c r="K15994" s="32"/>
      <c r="L15994" s="32"/>
    </row>
    <row r="15995" spans="7:12" x14ac:dyDescent="0.2">
      <c r="G15995" s="32"/>
      <c r="H15995" s="32"/>
      <c r="I15995" s="32"/>
      <c r="J15995" s="32"/>
      <c r="K15995" s="32"/>
      <c r="L15995" s="32"/>
    </row>
    <row r="15996" spans="7:12" x14ac:dyDescent="0.2">
      <c r="G15996" s="32"/>
      <c r="H15996" s="32"/>
      <c r="I15996" s="32"/>
      <c r="J15996" s="32"/>
      <c r="K15996" s="32"/>
      <c r="L15996" s="32"/>
    </row>
    <row r="15997" spans="7:12" x14ac:dyDescent="0.2">
      <c r="G15997" s="32"/>
      <c r="H15997" s="32"/>
      <c r="I15997" s="32"/>
      <c r="J15997" s="32"/>
      <c r="K15997" s="32"/>
      <c r="L15997" s="32"/>
    </row>
    <row r="15998" spans="7:12" x14ac:dyDescent="0.2">
      <c r="G15998" s="32"/>
      <c r="H15998" s="32"/>
      <c r="I15998" s="32"/>
      <c r="J15998" s="32"/>
      <c r="K15998" s="32"/>
      <c r="L15998" s="32"/>
    </row>
    <row r="15999" spans="7:12" x14ac:dyDescent="0.2">
      <c r="G15999" s="32"/>
      <c r="H15999" s="32"/>
      <c r="I15999" s="32"/>
      <c r="J15999" s="32"/>
      <c r="K15999" s="32"/>
      <c r="L15999" s="32"/>
    </row>
    <row r="16000" spans="7:12" x14ac:dyDescent="0.2">
      <c r="G16000" s="32"/>
      <c r="H16000" s="32"/>
      <c r="I16000" s="32"/>
      <c r="J16000" s="32"/>
      <c r="K16000" s="32"/>
      <c r="L16000" s="32"/>
    </row>
    <row r="16001" spans="7:12" x14ac:dyDescent="0.2">
      <c r="G16001" s="32"/>
      <c r="H16001" s="32"/>
      <c r="I16001" s="32"/>
      <c r="J16001" s="32"/>
      <c r="K16001" s="32"/>
      <c r="L16001" s="32"/>
    </row>
    <row r="16002" spans="7:12" x14ac:dyDescent="0.2">
      <c r="G16002" s="32"/>
      <c r="H16002" s="32"/>
      <c r="I16002" s="32"/>
      <c r="J16002" s="32"/>
      <c r="K16002" s="32"/>
      <c r="L16002" s="32"/>
    </row>
    <row r="16003" spans="7:12" x14ac:dyDescent="0.2">
      <c r="G16003" s="32"/>
      <c r="H16003" s="32"/>
      <c r="I16003" s="32"/>
      <c r="J16003" s="32"/>
      <c r="K16003" s="32"/>
      <c r="L16003" s="32"/>
    </row>
    <row r="16004" spans="7:12" x14ac:dyDescent="0.2">
      <c r="G16004" s="32"/>
      <c r="H16004" s="32"/>
      <c r="I16004" s="32"/>
      <c r="J16004" s="32"/>
      <c r="K16004" s="32"/>
      <c r="L16004" s="32"/>
    </row>
    <row r="16005" spans="7:12" x14ac:dyDescent="0.2">
      <c r="G16005" s="32"/>
      <c r="H16005" s="32"/>
      <c r="I16005" s="32"/>
      <c r="J16005" s="32"/>
      <c r="K16005" s="32"/>
      <c r="L16005" s="32"/>
    </row>
    <row r="16006" spans="7:12" x14ac:dyDescent="0.2">
      <c r="G16006" s="32"/>
      <c r="H16006" s="32"/>
      <c r="I16006" s="32"/>
      <c r="J16006" s="32"/>
      <c r="K16006" s="32"/>
      <c r="L16006" s="32"/>
    </row>
    <row r="16007" spans="7:12" x14ac:dyDescent="0.2">
      <c r="G16007" s="32"/>
      <c r="H16007" s="32"/>
      <c r="I16007" s="32"/>
      <c r="J16007" s="32"/>
      <c r="K16007" s="32"/>
      <c r="L16007" s="32"/>
    </row>
    <row r="16008" spans="7:12" x14ac:dyDescent="0.2">
      <c r="G16008" s="32"/>
      <c r="H16008" s="32"/>
      <c r="I16008" s="32"/>
      <c r="J16008" s="32"/>
      <c r="K16008" s="32"/>
      <c r="L16008" s="32"/>
    </row>
    <row r="16009" spans="7:12" x14ac:dyDescent="0.2">
      <c r="G16009" s="32"/>
      <c r="H16009" s="32"/>
      <c r="I16009" s="32"/>
      <c r="J16009" s="32"/>
      <c r="K16009" s="32"/>
      <c r="L16009" s="32"/>
    </row>
    <row r="16010" spans="7:12" x14ac:dyDescent="0.2">
      <c r="G16010" s="32"/>
      <c r="H16010" s="32"/>
      <c r="I16010" s="32"/>
      <c r="J16010" s="32"/>
      <c r="K16010" s="32"/>
      <c r="L16010" s="32"/>
    </row>
    <row r="16011" spans="7:12" x14ac:dyDescent="0.2">
      <c r="G16011" s="32"/>
      <c r="H16011" s="32"/>
      <c r="I16011" s="32"/>
      <c r="J16011" s="32"/>
      <c r="K16011" s="32"/>
      <c r="L16011" s="32"/>
    </row>
    <row r="16012" spans="7:12" x14ac:dyDescent="0.2">
      <c r="G16012" s="32"/>
      <c r="H16012" s="32"/>
      <c r="I16012" s="32"/>
      <c r="J16012" s="32"/>
      <c r="K16012" s="32"/>
      <c r="L16012" s="32"/>
    </row>
    <row r="16013" spans="7:12" x14ac:dyDescent="0.2">
      <c r="G16013" s="32"/>
      <c r="H16013" s="32"/>
      <c r="I16013" s="32"/>
      <c r="J16013" s="32"/>
      <c r="K16013" s="32"/>
      <c r="L16013" s="32"/>
    </row>
    <row r="16014" spans="7:12" x14ac:dyDescent="0.2">
      <c r="G16014" s="32"/>
      <c r="H16014" s="32"/>
      <c r="I16014" s="32"/>
      <c r="J16014" s="32"/>
      <c r="K16014" s="32"/>
      <c r="L16014" s="32"/>
    </row>
    <row r="16015" spans="7:12" x14ac:dyDescent="0.2">
      <c r="G16015" s="32"/>
      <c r="H16015" s="32"/>
      <c r="I16015" s="32"/>
      <c r="J16015" s="32"/>
      <c r="K16015" s="32"/>
      <c r="L16015" s="32"/>
    </row>
    <row r="16016" spans="7:12" x14ac:dyDescent="0.2">
      <c r="G16016" s="32"/>
      <c r="H16016" s="32"/>
      <c r="I16016" s="32"/>
      <c r="J16016" s="32"/>
      <c r="K16016" s="32"/>
      <c r="L16016" s="32"/>
    </row>
    <row r="16017" spans="7:12" x14ac:dyDescent="0.2">
      <c r="G16017" s="32"/>
      <c r="H16017" s="32"/>
      <c r="I16017" s="32"/>
      <c r="J16017" s="32"/>
      <c r="K16017" s="32"/>
      <c r="L16017" s="32"/>
    </row>
    <row r="16018" spans="7:12" x14ac:dyDescent="0.2">
      <c r="G16018" s="32"/>
      <c r="H16018" s="32"/>
      <c r="I16018" s="32"/>
      <c r="J16018" s="32"/>
      <c r="K16018" s="32"/>
      <c r="L16018" s="32"/>
    </row>
    <row r="16019" spans="7:12" x14ac:dyDescent="0.2">
      <c r="G16019" s="32"/>
      <c r="H16019" s="32"/>
      <c r="I16019" s="32"/>
      <c r="J16019" s="32"/>
      <c r="K16019" s="32"/>
      <c r="L16019" s="32"/>
    </row>
    <row r="16020" spans="7:12" x14ac:dyDescent="0.2">
      <c r="G16020" s="32"/>
      <c r="H16020" s="32"/>
      <c r="I16020" s="32"/>
      <c r="J16020" s="32"/>
      <c r="K16020" s="32"/>
      <c r="L16020" s="32"/>
    </row>
    <row r="16021" spans="7:12" x14ac:dyDescent="0.2">
      <c r="G16021" s="32"/>
      <c r="H16021" s="32"/>
      <c r="I16021" s="32"/>
      <c r="J16021" s="32"/>
      <c r="K16021" s="32"/>
      <c r="L16021" s="32"/>
    </row>
    <row r="16022" spans="7:12" x14ac:dyDescent="0.2">
      <c r="G16022" s="32"/>
      <c r="H16022" s="32"/>
      <c r="I16022" s="32"/>
      <c r="J16022" s="32"/>
      <c r="K16022" s="32"/>
      <c r="L16022" s="32"/>
    </row>
    <row r="16023" spans="7:12" x14ac:dyDescent="0.2">
      <c r="G16023" s="32"/>
      <c r="H16023" s="32"/>
      <c r="I16023" s="32"/>
      <c r="J16023" s="32"/>
      <c r="K16023" s="32"/>
      <c r="L16023" s="32"/>
    </row>
    <row r="16024" spans="7:12" x14ac:dyDescent="0.2">
      <c r="G16024" s="32"/>
      <c r="H16024" s="32"/>
      <c r="I16024" s="32"/>
      <c r="J16024" s="32"/>
      <c r="K16024" s="32"/>
      <c r="L16024" s="32"/>
    </row>
    <row r="16025" spans="7:12" x14ac:dyDescent="0.2">
      <c r="G16025" s="32"/>
      <c r="H16025" s="32"/>
      <c r="I16025" s="32"/>
      <c r="J16025" s="32"/>
      <c r="K16025" s="32"/>
      <c r="L16025" s="32"/>
    </row>
    <row r="16026" spans="7:12" x14ac:dyDescent="0.2">
      <c r="G16026" s="32"/>
      <c r="H16026" s="32"/>
      <c r="I16026" s="32"/>
      <c r="J16026" s="32"/>
      <c r="K16026" s="32"/>
      <c r="L16026" s="32"/>
    </row>
    <row r="16027" spans="7:12" x14ac:dyDescent="0.2">
      <c r="G16027" s="32"/>
      <c r="H16027" s="32"/>
      <c r="I16027" s="32"/>
      <c r="J16027" s="32"/>
      <c r="K16027" s="32"/>
      <c r="L16027" s="32"/>
    </row>
    <row r="16028" spans="7:12" x14ac:dyDescent="0.2">
      <c r="G16028" s="32"/>
      <c r="H16028" s="32"/>
      <c r="I16028" s="32"/>
      <c r="J16028" s="32"/>
      <c r="K16028" s="32"/>
      <c r="L16028" s="32"/>
    </row>
    <row r="16029" spans="7:12" x14ac:dyDescent="0.2">
      <c r="G16029" s="32"/>
      <c r="H16029" s="32"/>
      <c r="I16029" s="32"/>
      <c r="J16029" s="32"/>
      <c r="K16029" s="32"/>
      <c r="L16029" s="32"/>
    </row>
    <row r="16030" spans="7:12" x14ac:dyDescent="0.2">
      <c r="G16030" s="32"/>
      <c r="H16030" s="32"/>
      <c r="I16030" s="32"/>
      <c r="J16030" s="32"/>
      <c r="K16030" s="32"/>
      <c r="L16030" s="32"/>
    </row>
    <row r="16031" spans="7:12" x14ac:dyDescent="0.2">
      <c r="G16031" s="32"/>
      <c r="H16031" s="32"/>
      <c r="I16031" s="32"/>
      <c r="J16031" s="32"/>
      <c r="K16031" s="32"/>
      <c r="L16031" s="32"/>
    </row>
    <row r="16032" spans="7:12" x14ac:dyDescent="0.2">
      <c r="G16032" s="32"/>
      <c r="H16032" s="32"/>
      <c r="I16032" s="32"/>
      <c r="J16032" s="32"/>
      <c r="K16032" s="32"/>
      <c r="L16032" s="32"/>
    </row>
    <row r="16033" spans="7:12" x14ac:dyDescent="0.2">
      <c r="G16033" s="32"/>
      <c r="H16033" s="32"/>
      <c r="I16033" s="32"/>
      <c r="J16033" s="32"/>
      <c r="K16033" s="32"/>
      <c r="L16033" s="32"/>
    </row>
    <row r="16034" spans="7:12" x14ac:dyDescent="0.2">
      <c r="G16034" s="32"/>
      <c r="H16034" s="32"/>
      <c r="I16034" s="32"/>
      <c r="J16034" s="32"/>
      <c r="K16034" s="32"/>
      <c r="L16034" s="32"/>
    </row>
    <row r="16035" spans="7:12" x14ac:dyDescent="0.2">
      <c r="G16035" s="32"/>
      <c r="H16035" s="32"/>
      <c r="I16035" s="32"/>
      <c r="J16035" s="32"/>
      <c r="K16035" s="32"/>
      <c r="L16035" s="32"/>
    </row>
    <row r="16036" spans="7:12" x14ac:dyDescent="0.2">
      <c r="G16036" s="32"/>
      <c r="H16036" s="32"/>
      <c r="I16036" s="32"/>
      <c r="J16036" s="32"/>
      <c r="K16036" s="32"/>
      <c r="L16036" s="32"/>
    </row>
    <row r="16037" spans="7:12" x14ac:dyDescent="0.2">
      <c r="G16037" s="32"/>
      <c r="H16037" s="32"/>
      <c r="I16037" s="32"/>
      <c r="J16037" s="32"/>
      <c r="K16037" s="32"/>
      <c r="L16037" s="32"/>
    </row>
    <row r="16038" spans="7:12" x14ac:dyDescent="0.2">
      <c r="G16038" s="32"/>
      <c r="H16038" s="32"/>
      <c r="I16038" s="32"/>
      <c r="J16038" s="32"/>
      <c r="K16038" s="32"/>
      <c r="L16038" s="32"/>
    </row>
    <row r="16039" spans="7:12" x14ac:dyDescent="0.2">
      <c r="G16039" s="32"/>
      <c r="H16039" s="32"/>
      <c r="I16039" s="32"/>
      <c r="J16039" s="32"/>
      <c r="K16039" s="32"/>
      <c r="L16039" s="32"/>
    </row>
    <row r="16040" spans="7:12" x14ac:dyDescent="0.2">
      <c r="G16040" s="32"/>
      <c r="H16040" s="32"/>
      <c r="I16040" s="32"/>
      <c r="J16040" s="32"/>
      <c r="K16040" s="32"/>
      <c r="L16040" s="32"/>
    </row>
    <row r="16041" spans="7:12" x14ac:dyDescent="0.2">
      <c r="G16041" s="32"/>
      <c r="H16041" s="32"/>
      <c r="I16041" s="32"/>
      <c r="J16041" s="32"/>
      <c r="K16041" s="32"/>
      <c r="L16041" s="32"/>
    </row>
    <row r="16042" spans="7:12" x14ac:dyDescent="0.2">
      <c r="G16042" s="32"/>
      <c r="H16042" s="32"/>
      <c r="I16042" s="32"/>
      <c r="J16042" s="32"/>
      <c r="K16042" s="32"/>
      <c r="L16042" s="32"/>
    </row>
    <row r="16043" spans="7:12" x14ac:dyDescent="0.2">
      <c r="G16043" s="32"/>
      <c r="H16043" s="32"/>
      <c r="I16043" s="32"/>
      <c r="J16043" s="32"/>
      <c r="K16043" s="32"/>
      <c r="L16043" s="32"/>
    </row>
    <row r="16044" spans="7:12" x14ac:dyDescent="0.2">
      <c r="G16044" s="32"/>
      <c r="H16044" s="32"/>
      <c r="I16044" s="32"/>
      <c r="J16044" s="32"/>
      <c r="K16044" s="32"/>
      <c r="L16044" s="32"/>
    </row>
    <row r="16045" spans="7:12" x14ac:dyDescent="0.2">
      <c r="G16045" s="32"/>
      <c r="H16045" s="32"/>
      <c r="I16045" s="32"/>
      <c r="J16045" s="32"/>
      <c r="K16045" s="32"/>
      <c r="L16045" s="32"/>
    </row>
    <row r="16046" spans="7:12" x14ac:dyDescent="0.2">
      <c r="G16046" s="32"/>
      <c r="H16046" s="32"/>
      <c r="I16046" s="32"/>
      <c r="J16046" s="32"/>
      <c r="K16046" s="32"/>
      <c r="L16046" s="32"/>
    </row>
    <row r="16047" spans="7:12" x14ac:dyDescent="0.2">
      <c r="G16047" s="32"/>
      <c r="H16047" s="32"/>
      <c r="I16047" s="32"/>
      <c r="J16047" s="32"/>
      <c r="K16047" s="32"/>
      <c r="L16047" s="32"/>
    </row>
    <row r="16048" spans="7:12" x14ac:dyDescent="0.2">
      <c r="G16048" s="32"/>
      <c r="H16048" s="32"/>
      <c r="I16048" s="32"/>
      <c r="J16048" s="32"/>
      <c r="K16048" s="32"/>
      <c r="L16048" s="32"/>
    </row>
    <row r="16049" spans="7:12" x14ac:dyDescent="0.2">
      <c r="G16049" s="32"/>
      <c r="H16049" s="32"/>
      <c r="I16049" s="32"/>
      <c r="J16049" s="32"/>
      <c r="K16049" s="32"/>
      <c r="L16049" s="32"/>
    </row>
    <row r="16050" spans="7:12" x14ac:dyDescent="0.2">
      <c r="G16050" s="32"/>
      <c r="H16050" s="32"/>
      <c r="I16050" s="32"/>
      <c r="J16050" s="32"/>
      <c r="K16050" s="32"/>
      <c r="L16050" s="32"/>
    </row>
    <row r="16051" spans="7:12" x14ac:dyDescent="0.2">
      <c r="G16051" s="32"/>
      <c r="H16051" s="32"/>
      <c r="I16051" s="32"/>
      <c r="J16051" s="32"/>
      <c r="K16051" s="32"/>
      <c r="L16051" s="32"/>
    </row>
    <row r="16052" spans="7:12" x14ac:dyDescent="0.2">
      <c r="G16052" s="32"/>
      <c r="H16052" s="32"/>
      <c r="I16052" s="32"/>
      <c r="J16052" s="32"/>
      <c r="K16052" s="32"/>
      <c r="L16052" s="32"/>
    </row>
    <row r="16053" spans="7:12" x14ac:dyDescent="0.2">
      <c r="G16053" s="32"/>
      <c r="H16053" s="32"/>
      <c r="I16053" s="32"/>
      <c r="J16053" s="32"/>
      <c r="K16053" s="32"/>
      <c r="L16053" s="32"/>
    </row>
    <row r="16054" spans="7:12" x14ac:dyDescent="0.2">
      <c r="G16054" s="32"/>
      <c r="H16054" s="32"/>
      <c r="I16054" s="32"/>
      <c r="J16054" s="32"/>
      <c r="K16054" s="32"/>
      <c r="L16054" s="32"/>
    </row>
    <row r="16055" spans="7:12" x14ac:dyDescent="0.2">
      <c r="G16055" s="32"/>
      <c r="H16055" s="32"/>
      <c r="I16055" s="32"/>
      <c r="J16055" s="32"/>
      <c r="K16055" s="32"/>
      <c r="L16055" s="32"/>
    </row>
    <row r="16056" spans="7:12" x14ac:dyDescent="0.2">
      <c r="G16056" s="32"/>
      <c r="H16056" s="32"/>
      <c r="I16056" s="32"/>
      <c r="J16056" s="32"/>
      <c r="K16056" s="32"/>
      <c r="L16056" s="32"/>
    </row>
    <row r="16057" spans="7:12" x14ac:dyDescent="0.2">
      <c r="G16057" s="32"/>
      <c r="H16057" s="32"/>
      <c r="I16057" s="32"/>
      <c r="J16057" s="32"/>
      <c r="K16057" s="32"/>
      <c r="L16057" s="32"/>
    </row>
    <row r="16058" spans="7:12" x14ac:dyDescent="0.2">
      <c r="G16058" s="32"/>
      <c r="H16058" s="32"/>
      <c r="I16058" s="32"/>
      <c r="J16058" s="32"/>
      <c r="K16058" s="32"/>
      <c r="L16058" s="32"/>
    </row>
    <row r="16059" spans="7:12" x14ac:dyDescent="0.2">
      <c r="G16059" s="32"/>
      <c r="H16059" s="32"/>
      <c r="I16059" s="32"/>
      <c r="J16059" s="32"/>
      <c r="K16059" s="32"/>
      <c r="L16059" s="32"/>
    </row>
    <row r="16060" spans="7:12" x14ac:dyDescent="0.2">
      <c r="G16060" s="32"/>
      <c r="H16060" s="32"/>
      <c r="I16060" s="32"/>
      <c r="J16060" s="32"/>
      <c r="K16060" s="32"/>
      <c r="L16060" s="32"/>
    </row>
    <row r="16061" spans="7:12" x14ac:dyDescent="0.2">
      <c r="G16061" s="32"/>
      <c r="H16061" s="32"/>
      <c r="I16061" s="32"/>
      <c r="J16061" s="32"/>
      <c r="K16061" s="32"/>
      <c r="L16061" s="32"/>
    </row>
    <row r="16062" spans="7:12" x14ac:dyDescent="0.2">
      <c r="G16062" s="32"/>
      <c r="H16062" s="32"/>
      <c r="I16062" s="32"/>
      <c r="J16062" s="32"/>
      <c r="K16062" s="32"/>
      <c r="L16062" s="32"/>
    </row>
    <row r="16063" spans="7:12" x14ac:dyDescent="0.2">
      <c r="G16063" s="32"/>
      <c r="H16063" s="32"/>
      <c r="I16063" s="32"/>
      <c r="J16063" s="32"/>
      <c r="K16063" s="32"/>
      <c r="L16063" s="32"/>
    </row>
    <row r="16064" spans="7:12" x14ac:dyDescent="0.2">
      <c r="G16064" s="32"/>
      <c r="H16064" s="32"/>
      <c r="I16064" s="32"/>
      <c r="J16064" s="32"/>
      <c r="K16064" s="32"/>
      <c r="L16064" s="32"/>
    </row>
    <row r="16065" spans="7:12" x14ac:dyDescent="0.2">
      <c r="G16065" s="32"/>
      <c r="H16065" s="32"/>
      <c r="I16065" s="32"/>
      <c r="J16065" s="32"/>
      <c r="K16065" s="32"/>
      <c r="L16065" s="32"/>
    </row>
    <row r="16066" spans="7:12" x14ac:dyDescent="0.2">
      <c r="G16066" s="32"/>
      <c r="H16066" s="32"/>
      <c r="I16066" s="32"/>
      <c r="J16066" s="32"/>
      <c r="K16066" s="32"/>
      <c r="L16066" s="32"/>
    </row>
    <row r="16067" spans="7:12" x14ac:dyDescent="0.2">
      <c r="G16067" s="32"/>
      <c r="H16067" s="32"/>
      <c r="I16067" s="32"/>
      <c r="J16067" s="32"/>
      <c r="K16067" s="32"/>
      <c r="L16067" s="32"/>
    </row>
    <row r="16068" spans="7:12" x14ac:dyDescent="0.2">
      <c r="G16068" s="32"/>
      <c r="H16068" s="32"/>
      <c r="I16068" s="32"/>
      <c r="J16068" s="32"/>
      <c r="K16068" s="32"/>
      <c r="L16068" s="32"/>
    </row>
    <row r="16069" spans="7:12" x14ac:dyDescent="0.2">
      <c r="G16069" s="32"/>
      <c r="H16069" s="32"/>
      <c r="I16069" s="32"/>
      <c r="J16069" s="32"/>
      <c r="K16069" s="32"/>
      <c r="L16069" s="32"/>
    </row>
    <row r="16070" spans="7:12" x14ac:dyDescent="0.2">
      <c r="G16070" s="32"/>
      <c r="H16070" s="32"/>
      <c r="I16070" s="32"/>
      <c r="J16070" s="32"/>
      <c r="K16070" s="32"/>
      <c r="L16070" s="32"/>
    </row>
    <row r="16071" spans="7:12" x14ac:dyDescent="0.2">
      <c r="G16071" s="32"/>
      <c r="H16071" s="32"/>
      <c r="I16071" s="32"/>
      <c r="J16071" s="32"/>
      <c r="K16071" s="32"/>
      <c r="L16071" s="32"/>
    </row>
    <row r="16072" spans="7:12" x14ac:dyDescent="0.2">
      <c r="G16072" s="32"/>
      <c r="H16072" s="32"/>
      <c r="I16072" s="32"/>
      <c r="J16072" s="32"/>
      <c r="K16072" s="32"/>
      <c r="L16072" s="32"/>
    </row>
    <row r="16073" spans="7:12" x14ac:dyDescent="0.2">
      <c r="G16073" s="32"/>
      <c r="H16073" s="32"/>
      <c r="I16073" s="32"/>
      <c r="J16073" s="32"/>
      <c r="K16073" s="32"/>
      <c r="L16073" s="32"/>
    </row>
    <row r="16074" spans="7:12" x14ac:dyDescent="0.2">
      <c r="G16074" s="32"/>
      <c r="H16074" s="32"/>
      <c r="I16074" s="32"/>
      <c r="J16074" s="32"/>
      <c r="K16074" s="32"/>
      <c r="L16074" s="32"/>
    </row>
    <row r="16075" spans="7:12" x14ac:dyDescent="0.2">
      <c r="G16075" s="32"/>
      <c r="H16075" s="32"/>
      <c r="I16075" s="32"/>
      <c r="J16075" s="32"/>
      <c r="K16075" s="32"/>
      <c r="L16075" s="32"/>
    </row>
    <row r="16076" spans="7:12" x14ac:dyDescent="0.2">
      <c r="G16076" s="32"/>
      <c r="H16076" s="32"/>
      <c r="I16076" s="32"/>
      <c r="J16076" s="32"/>
      <c r="K16076" s="32"/>
      <c r="L16076" s="32"/>
    </row>
    <row r="16077" spans="7:12" x14ac:dyDescent="0.2">
      <c r="G16077" s="32"/>
      <c r="H16077" s="32"/>
      <c r="I16077" s="32"/>
      <c r="J16077" s="32"/>
      <c r="K16077" s="32"/>
      <c r="L16077" s="32"/>
    </row>
    <row r="16078" spans="7:12" x14ac:dyDescent="0.2">
      <c r="G16078" s="32"/>
      <c r="H16078" s="32"/>
      <c r="I16078" s="32"/>
      <c r="J16078" s="32"/>
      <c r="K16078" s="32"/>
      <c r="L16078" s="32"/>
    </row>
    <row r="16079" spans="7:12" x14ac:dyDescent="0.2">
      <c r="G16079" s="32"/>
      <c r="H16079" s="32"/>
      <c r="I16079" s="32"/>
      <c r="J16079" s="32"/>
      <c r="K16079" s="32"/>
      <c r="L16079" s="32"/>
    </row>
    <row r="16080" spans="7:12" x14ac:dyDescent="0.2">
      <c r="G16080" s="32"/>
      <c r="H16080" s="32"/>
      <c r="I16080" s="32"/>
      <c r="J16080" s="32"/>
      <c r="K16080" s="32"/>
      <c r="L16080" s="32"/>
    </row>
    <row r="16081" spans="7:12" x14ac:dyDescent="0.2">
      <c r="G16081" s="32"/>
      <c r="H16081" s="32"/>
      <c r="I16081" s="32"/>
      <c r="J16081" s="32"/>
      <c r="K16081" s="32"/>
      <c r="L16081" s="32"/>
    </row>
    <row r="16082" spans="7:12" x14ac:dyDescent="0.2">
      <c r="G16082" s="32"/>
      <c r="H16082" s="32"/>
      <c r="I16082" s="32"/>
      <c r="J16082" s="32"/>
      <c r="K16082" s="32"/>
      <c r="L16082" s="32"/>
    </row>
    <row r="16083" spans="7:12" x14ac:dyDescent="0.2">
      <c r="G16083" s="32"/>
      <c r="H16083" s="32"/>
      <c r="I16083" s="32"/>
      <c r="J16083" s="32"/>
      <c r="K16083" s="32"/>
      <c r="L16083" s="32"/>
    </row>
    <row r="16084" spans="7:12" x14ac:dyDescent="0.2">
      <c r="G16084" s="32"/>
      <c r="H16084" s="32"/>
      <c r="I16084" s="32"/>
      <c r="J16084" s="32"/>
      <c r="K16084" s="32"/>
      <c r="L16084" s="32"/>
    </row>
    <row r="16085" spans="7:12" x14ac:dyDescent="0.2">
      <c r="G16085" s="32"/>
      <c r="H16085" s="32"/>
      <c r="I16085" s="32"/>
      <c r="J16085" s="32"/>
      <c r="K16085" s="32"/>
      <c r="L16085" s="32"/>
    </row>
    <row r="16086" spans="7:12" x14ac:dyDescent="0.2">
      <c r="G16086" s="32"/>
      <c r="H16086" s="32"/>
      <c r="I16086" s="32"/>
      <c r="J16086" s="32"/>
      <c r="K16086" s="32"/>
      <c r="L16086" s="32"/>
    </row>
    <row r="16087" spans="7:12" x14ac:dyDescent="0.2">
      <c r="G16087" s="32"/>
      <c r="H16087" s="32"/>
      <c r="I16087" s="32"/>
      <c r="J16087" s="32"/>
      <c r="K16087" s="32"/>
      <c r="L16087" s="32"/>
    </row>
    <row r="16088" spans="7:12" x14ac:dyDescent="0.2">
      <c r="G16088" s="32"/>
      <c r="H16088" s="32"/>
      <c r="I16088" s="32"/>
      <c r="J16088" s="32"/>
      <c r="K16088" s="32"/>
      <c r="L16088" s="32"/>
    </row>
    <row r="16089" spans="7:12" x14ac:dyDescent="0.2">
      <c r="G16089" s="32"/>
      <c r="H16089" s="32"/>
      <c r="I16089" s="32"/>
      <c r="J16089" s="32"/>
      <c r="K16089" s="32"/>
      <c r="L16089" s="32"/>
    </row>
    <row r="16090" spans="7:12" x14ac:dyDescent="0.2">
      <c r="G16090" s="32"/>
      <c r="H16090" s="32"/>
      <c r="I16090" s="32"/>
      <c r="J16090" s="32"/>
      <c r="K16090" s="32"/>
      <c r="L16090" s="32"/>
    </row>
    <row r="16091" spans="7:12" x14ac:dyDescent="0.2">
      <c r="G16091" s="32"/>
      <c r="H16091" s="32"/>
      <c r="I16091" s="32"/>
      <c r="J16091" s="32"/>
      <c r="K16091" s="32"/>
      <c r="L16091" s="32"/>
    </row>
    <row r="16092" spans="7:12" x14ac:dyDescent="0.2">
      <c r="G16092" s="32"/>
      <c r="H16092" s="32"/>
      <c r="I16092" s="32"/>
      <c r="J16092" s="32"/>
      <c r="K16092" s="32"/>
      <c r="L16092" s="32"/>
    </row>
    <row r="16093" spans="7:12" x14ac:dyDescent="0.2">
      <c r="G16093" s="32"/>
      <c r="H16093" s="32"/>
      <c r="I16093" s="32"/>
      <c r="J16093" s="32"/>
      <c r="K16093" s="32"/>
      <c r="L16093" s="32"/>
    </row>
    <row r="16094" spans="7:12" x14ac:dyDescent="0.2">
      <c r="G16094" s="32"/>
      <c r="H16094" s="32"/>
      <c r="I16094" s="32"/>
      <c r="J16094" s="32"/>
      <c r="K16094" s="32"/>
      <c r="L16094" s="32"/>
    </row>
    <row r="16095" spans="7:12" x14ac:dyDescent="0.2">
      <c r="G16095" s="32"/>
      <c r="H16095" s="32"/>
      <c r="I16095" s="32"/>
      <c r="J16095" s="32"/>
      <c r="K16095" s="32"/>
      <c r="L16095" s="32"/>
    </row>
    <row r="16096" spans="7:12" x14ac:dyDescent="0.2">
      <c r="G16096" s="32"/>
      <c r="H16096" s="32"/>
      <c r="I16096" s="32"/>
      <c r="J16096" s="32"/>
      <c r="K16096" s="32"/>
      <c r="L16096" s="32"/>
    </row>
    <row r="16097" spans="7:12" x14ac:dyDescent="0.2">
      <c r="G16097" s="32"/>
      <c r="H16097" s="32"/>
      <c r="I16097" s="32"/>
      <c r="J16097" s="32"/>
      <c r="K16097" s="32"/>
      <c r="L16097" s="32"/>
    </row>
    <row r="16098" spans="7:12" x14ac:dyDescent="0.2">
      <c r="G16098" s="32"/>
      <c r="H16098" s="32"/>
      <c r="I16098" s="32"/>
      <c r="J16098" s="32"/>
      <c r="K16098" s="32"/>
      <c r="L16098" s="32"/>
    </row>
    <row r="16099" spans="7:12" x14ac:dyDescent="0.2">
      <c r="G16099" s="32"/>
      <c r="H16099" s="32"/>
      <c r="I16099" s="32"/>
      <c r="J16099" s="32"/>
      <c r="K16099" s="32"/>
      <c r="L16099" s="32"/>
    </row>
    <row r="16100" spans="7:12" x14ac:dyDescent="0.2">
      <c r="G16100" s="32"/>
      <c r="H16100" s="32"/>
      <c r="I16100" s="32"/>
      <c r="J16100" s="32"/>
      <c r="K16100" s="32"/>
      <c r="L16100" s="32"/>
    </row>
    <row r="16101" spans="7:12" x14ac:dyDescent="0.2">
      <c r="G16101" s="32"/>
      <c r="H16101" s="32"/>
      <c r="I16101" s="32"/>
      <c r="J16101" s="32"/>
      <c r="K16101" s="32"/>
      <c r="L16101" s="32"/>
    </row>
    <row r="16102" spans="7:12" x14ac:dyDescent="0.2">
      <c r="G16102" s="32"/>
      <c r="H16102" s="32"/>
      <c r="I16102" s="32"/>
      <c r="J16102" s="32"/>
      <c r="K16102" s="32"/>
      <c r="L16102" s="32"/>
    </row>
    <row r="16103" spans="7:12" x14ac:dyDescent="0.2">
      <c r="G16103" s="32"/>
      <c r="H16103" s="32"/>
      <c r="I16103" s="32"/>
      <c r="J16103" s="32"/>
      <c r="K16103" s="32"/>
      <c r="L16103" s="32"/>
    </row>
    <row r="16104" spans="7:12" x14ac:dyDescent="0.2">
      <c r="G16104" s="32"/>
      <c r="H16104" s="32"/>
      <c r="I16104" s="32"/>
      <c r="J16104" s="32"/>
      <c r="K16104" s="32"/>
      <c r="L16104" s="32"/>
    </row>
    <row r="16105" spans="7:12" x14ac:dyDescent="0.2">
      <c r="G16105" s="32"/>
      <c r="H16105" s="32"/>
      <c r="I16105" s="32"/>
      <c r="J16105" s="32"/>
      <c r="K16105" s="32"/>
      <c r="L16105" s="32"/>
    </row>
    <row r="16106" spans="7:12" x14ac:dyDescent="0.2">
      <c r="G16106" s="32"/>
      <c r="H16106" s="32"/>
      <c r="I16106" s="32"/>
      <c r="J16106" s="32"/>
      <c r="K16106" s="32"/>
      <c r="L16106" s="32"/>
    </row>
    <row r="16107" spans="7:12" x14ac:dyDescent="0.2">
      <c r="G16107" s="32"/>
      <c r="H16107" s="32"/>
      <c r="I16107" s="32"/>
      <c r="J16107" s="32"/>
      <c r="K16107" s="32"/>
      <c r="L16107" s="32"/>
    </row>
    <row r="16108" spans="7:12" x14ac:dyDescent="0.2">
      <c r="G16108" s="32"/>
      <c r="H16108" s="32"/>
      <c r="I16108" s="32"/>
      <c r="J16108" s="32"/>
      <c r="K16108" s="32"/>
      <c r="L16108" s="32"/>
    </row>
    <row r="16109" spans="7:12" x14ac:dyDescent="0.2">
      <c r="G16109" s="32"/>
      <c r="H16109" s="32"/>
      <c r="I16109" s="32"/>
      <c r="J16109" s="32"/>
      <c r="K16109" s="32"/>
      <c r="L16109" s="32"/>
    </row>
    <row r="16110" spans="7:12" x14ac:dyDescent="0.2">
      <c r="G16110" s="32"/>
      <c r="H16110" s="32"/>
      <c r="I16110" s="32"/>
      <c r="J16110" s="32"/>
      <c r="K16110" s="32"/>
      <c r="L16110" s="32"/>
    </row>
    <row r="16111" spans="7:12" x14ac:dyDescent="0.2">
      <c r="G16111" s="32"/>
      <c r="H16111" s="32"/>
      <c r="I16111" s="32"/>
      <c r="J16111" s="32"/>
      <c r="K16111" s="32"/>
      <c r="L16111" s="32"/>
    </row>
    <row r="16112" spans="7:12" x14ac:dyDescent="0.2">
      <c r="G16112" s="32"/>
      <c r="H16112" s="32"/>
      <c r="I16112" s="32"/>
      <c r="J16112" s="32"/>
      <c r="K16112" s="32"/>
      <c r="L16112" s="32"/>
    </row>
    <row r="16113" spans="7:12" x14ac:dyDescent="0.2">
      <c r="G16113" s="32"/>
      <c r="H16113" s="32"/>
      <c r="I16113" s="32"/>
      <c r="J16113" s="32"/>
      <c r="K16113" s="32"/>
      <c r="L16113" s="32"/>
    </row>
    <row r="16114" spans="7:12" x14ac:dyDescent="0.2">
      <c r="G16114" s="32"/>
      <c r="H16114" s="32"/>
      <c r="I16114" s="32"/>
      <c r="J16114" s="32"/>
      <c r="K16114" s="32"/>
      <c r="L16114" s="32"/>
    </row>
    <row r="16115" spans="7:12" x14ac:dyDescent="0.2">
      <c r="G16115" s="32"/>
      <c r="H16115" s="32"/>
      <c r="I16115" s="32"/>
      <c r="J16115" s="32"/>
      <c r="K16115" s="32"/>
      <c r="L16115" s="32"/>
    </row>
    <row r="16116" spans="7:12" x14ac:dyDescent="0.2">
      <c r="G16116" s="32"/>
      <c r="H16116" s="32"/>
      <c r="I16116" s="32"/>
      <c r="J16116" s="32"/>
      <c r="K16116" s="32"/>
      <c r="L16116" s="32"/>
    </row>
    <row r="16117" spans="7:12" x14ac:dyDescent="0.2">
      <c r="G16117" s="32"/>
      <c r="H16117" s="32"/>
      <c r="I16117" s="32"/>
      <c r="J16117" s="32"/>
      <c r="K16117" s="32"/>
      <c r="L16117" s="32"/>
    </row>
    <row r="16118" spans="7:12" x14ac:dyDescent="0.2">
      <c r="G16118" s="32"/>
      <c r="H16118" s="32"/>
      <c r="I16118" s="32"/>
      <c r="J16118" s="32"/>
      <c r="K16118" s="32"/>
      <c r="L16118" s="32"/>
    </row>
    <row r="16119" spans="7:12" x14ac:dyDescent="0.2">
      <c r="G16119" s="32"/>
      <c r="H16119" s="32"/>
      <c r="I16119" s="32"/>
      <c r="J16119" s="32"/>
      <c r="K16119" s="32"/>
      <c r="L16119" s="32"/>
    </row>
    <row r="16120" spans="7:12" x14ac:dyDescent="0.2">
      <c r="G16120" s="32"/>
      <c r="H16120" s="32"/>
      <c r="I16120" s="32"/>
      <c r="J16120" s="32"/>
      <c r="K16120" s="32"/>
      <c r="L16120" s="32"/>
    </row>
    <row r="16121" spans="7:12" x14ac:dyDescent="0.2">
      <c r="G16121" s="32"/>
      <c r="H16121" s="32"/>
      <c r="I16121" s="32"/>
      <c r="J16121" s="32"/>
      <c r="K16121" s="32"/>
      <c r="L16121" s="32"/>
    </row>
    <row r="16122" spans="7:12" x14ac:dyDescent="0.2">
      <c r="G16122" s="32"/>
      <c r="H16122" s="32"/>
      <c r="I16122" s="32"/>
      <c r="J16122" s="32"/>
      <c r="K16122" s="32"/>
      <c r="L16122" s="32"/>
    </row>
    <row r="16123" spans="7:12" x14ac:dyDescent="0.2">
      <c r="G16123" s="32"/>
      <c r="H16123" s="32"/>
      <c r="I16123" s="32"/>
      <c r="J16123" s="32"/>
      <c r="K16123" s="32"/>
      <c r="L16123" s="32"/>
    </row>
    <row r="16124" spans="7:12" x14ac:dyDescent="0.2">
      <c r="G16124" s="32"/>
      <c r="H16124" s="32"/>
      <c r="I16124" s="32"/>
      <c r="J16124" s="32"/>
      <c r="K16124" s="32"/>
      <c r="L16124" s="32"/>
    </row>
    <row r="16125" spans="7:12" x14ac:dyDescent="0.2">
      <c r="G16125" s="32"/>
      <c r="H16125" s="32"/>
      <c r="I16125" s="32"/>
      <c r="J16125" s="32"/>
      <c r="K16125" s="32"/>
      <c r="L16125" s="32"/>
    </row>
    <row r="16126" spans="7:12" x14ac:dyDescent="0.2">
      <c r="G16126" s="32"/>
      <c r="H16126" s="32"/>
      <c r="I16126" s="32"/>
      <c r="J16126" s="32"/>
      <c r="K16126" s="32"/>
      <c r="L16126" s="32"/>
    </row>
    <row r="16127" spans="7:12" x14ac:dyDescent="0.2">
      <c r="G16127" s="32"/>
      <c r="H16127" s="32"/>
      <c r="I16127" s="32"/>
      <c r="J16127" s="32"/>
      <c r="K16127" s="32"/>
      <c r="L16127" s="32"/>
    </row>
    <row r="16128" spans="7:12" x14ac:dyDescent="0.2">
      <c r="G16128" s="32"/>
      <c r="H16128" s="32"/>
      <c r="I16128" s="32"/>
      <c r="J16128" s="32"/>
      <c r="K16128" s="32"/>
      <c r="L16128" s="32"/>
    </row>
    <row r="16129" spans="7:12" x14ac:dyDescent="0.2">
      <c r="G16129" s="32"/>
      <c r="H16129" s="32"/>
      <c r="I16129" s="32"/>
      <c r="J16129" s="32"/>
      <c r="K16129" s="32"/>
      <c r="L16129" s="32"/>
    </row>
    <row r="16130" spans="7:12" x14ac:dyDescent="0.2">
      <c r="G16130" s="32"/>
      <c r="H16130" s="32"/>
      <c r="I16130" s="32"/>
      <c r="J16130" s="32"/>
      <c r="K16130" s="32"/>
      <c r="L16130" s="32"/>
    </row>
    <row r="16131" spans="7:12" x14ac:dyDescent="0.2">
      <c r="G16131" s="32"/>
      <c r="H16131" s="32"/>
      <c r="I16131" s="32"/>
      <c r="J16131" s="32"/>
      <c r="K16131" s="32"/>
      <c r="L16131" s="32"/>
    </row>
    <row r="16132" spans="7:12" x14ac:dyDescent="0.2">
      <c r="G16132" s="32"/>
      <c r="H16132" s="32"/>
      <c r="I16132" s="32"/>
      <c r="J16132" s="32"/>
      <c r="K16132" s="32"/>
      <c r="L16132" s="32"/>
    </row>
    <row r="16133" spans="7:12" x14ac:dyDescent="0.2">
      <c r="G16133" s="32"/>
      <c r="H16133" s="32"/>
      <c r="I16133" s="32"/>
      <c r="J16133" s="32"/>
      <c r="K16133" s="32"/>
      <c r="L16133" s="32"/>
    </row>
    <row r="16134" spans="7:12" x14ac:dyDescent="0.2">
      <c r="G16134" s="32"/>
      <c r="H16134" s="32"/>
      <c r="I16134" s="32"/>
      <c r="J16134" s="32"/>
      <c r="K16134" s="32"/>
      <c r="L16134" s="32"/>
    </row>
    <row r="16135" spans="7:12" x14ac:dyDescent="0.2">
      <c r="G16135" s="32"/>
      <c r="H16135" s="32"/>
      <c r="I16135" s="32"/>
      <c r="J16135" s="32"/>
      <c r="K16135" s="32"/>
      <c r="L16135" s="32"/>
    </row>
    <row r="16136" spans="7:12" x14ac:dyDescent="0.2">
      <c r="G16136" s="32"/>
      <c r="H16136" s="32"/>
      <c r="I16136" s="32"/>
      <c r="J16136" s="32"/>
      <c r="K16136" s="32"/>
      <c r="L16136" s="32"/>
    </row>
    <row r="16137" spans="7:12" x14ac:dyDescent="0.2">
      <c r="G16137" s="32"/>
      <c r="H16137" s="32"/>
      <c r="I16137" s="32"/>
      <c r="J16137" s="32"/>
      <c r="K16137" s="32"/>
      <c r="L16137" s="32"/>
    </row>
    <row r="16138" spans="7:12" x14ac:dyDescent="0.2">
      <c r="G16138" s="32"/>
      <c r="H16138" s="32"/>
      <c r="I16138" s="32"/>
      <c r="J16138" s="32"/>
      <c r="K16138" s="32"/>
      <c r="L16138" s="32"/>
    </row>
    <row r="16139" spans="7:12" x14ac:dyDescent="0.2">
      <c r="G16139" s="32"/>
      <c r="H16139" s="32"/>
      <c r="I16139" s="32"/>
      <c r="J16139" s="32"/>
      <c r="K16139" s="32"/>
      <c r="L16139" s="32"/>
    </row>
    <row r="16140" spans="7:12" x14ac:dyDescent="0.2">
      <c r="G16140" s="32"/>
      <c r="H16140" s="32"/>
      <c r="I16140" s="32"/>
      <c r="J16140" s="32"/>
      <c r="K16140" s="32"/>
      <c r="L16140" s="32"/>
    </row>
    <row r="16141" spans="7:12" x14ac:dyDescent="0.2">
      <c r="G16141" s="32"/>
      <c r="H16141" s="32"/>
      <c r="I16141" s="32"/>
      <c r="J16141" s="32"/>
      <c r="K16141" s="32"/>
      <c r="L16141" s="32"/>
    </row>
    <row r="16142" spans="7:12" x14ac:dyDescent="0.2">
      <c r="G16142" s="32"/>
      <c r="H16142" s="32"/>
      <c r="I16142" s="32"/>
      <c r="J16142" s="32"/>
      <c r="K16142" s="32"/>
      <c r="L16142" s="32"/>
    </row>
    <row r="16143" spans="7:12" x14ac:dyDescent="0.2">
      <c r="G16143" s="32"/>
      <c r="H16143" s="32"/>
      <c r="I16143" s="32"/>
      <c r="J16143" s="32"/>
      <c r="K16143" s="32"/>
      <c r="L16143" s="32"/>
    </row>
    <row r="16144" spans="7:12" x14ac:dyDescent="0.2">
      <c r="G16144" s="32"/>
      <c r="H16144" s="32"/>
      <c r="I16144" s="32"/>
      <c r="J16144" s="32"/>
      <c r="K16144" s="32"/>
      <c r="L16144" s="32"/>
    </row>
    <row r="16145" spans="7:12" x14ac:dyDescent="0.2">
      <c r="G16145" s="32"/>
      <c r="H16145" s="32"/>
      <c r="I16145" s="32"/>
      <c r="J16145" s="32"/>
      <c r="K16145" s="32"/>
      <c r="L16145" s="32"/>
    </row>
    <row r="16146" spans="7:12" x14ac:dyDescent="0.2">
      <c r="G16146" s="32"/>
      <c r="H16146" s="32"/>
      <c r="I16146" s="32"/>
      <c r="J16146" s="32"/>
      <c r="K16146" s="32"/>
      <c r="L16146" s="32"/>
    </row>
    <row r="16147" spans="7:12" x14ac:dyDescent="0.2">
      <c r="G16147" s="32"/>
      <c r="H16147" s="32"/>
      <c r="I16147" s="32"/>
      <c r="J16147" s="32"/>
      <c r="K16147" s="32"/>
      <c r="L16147" s="32"/>
    </row>
    <row r="16148" spans="7:12" x14ac:dyDescent="0.2">
      <c r="G16148" s="32"/>
      <c r="H16148" s="32"/>
      <c r="I16148" s="32"/>
      <c r="J16148" s="32"/>
      <c r="K16148" s="32"/>
      <c r="L16148" s="32"/>
    </row>
    <row r="16149" spans="7:12" x14ac:dyDescent="0.2">
      <c r="G16149" s="32"/>
      <c r="H16149" s="32"/>
      <c r="I16149" s="32"/>
      <c r="J16149" s="32"/>
      <c r="K16149" s="32"/>
      <c r="L16149" s="32"/>
    </row>
    <row r="16150" spans="7:12" x14ac:dyDescent="0.2">
      <c r="G16150" s="32"/>
      <c r="H16150" s="32"/>
      <c r="I16150" s="32"/>
      <c r="J16150" s="32"/>
      <c r="K16150" s="32"/>
      <c r="L16150" s="32"/>
    </row>
    <row r="16151" spans="7:12" x14ac:dyDescent="0.2">
      <c r="G16151" s="32"/>
      <c r="H16151" s="32"/>
      <c r="I16151" s="32"/>
      <c r="J16151" s="32"/>
      <c r="K16151" s="32"/>
      <c r="L16151" s="32"/>
    </row>
    <row r="16152" spans="7:12" x14ac:dyDescent="0.2">
      <c r="G16152" s="32"/>
      <c r="H16152" s="32"/>
      <c r="I16152" s="32"/>
      <c r="J16152" s="32"/>
      <c r="K16152" s="32"/>
      <c r="L16152" s="32"/>
    </row>
    <row r="16153" spans="7:12" x14ac:dyDescent="0.2">
      <c r="G16153" s="32"/>
      <c r="H16153" s="32"/>
      <c r="I16153" s="32"/>
      <c r="J16153" s="32"/>
      <c r="K16153" s="32"/>
      <c r="L16153" s="32"/>
    </row>
    <row r="16154" spans="7:12" x14ac:dyDescent="0.2">
      <c r="G16154" s="32"/>
      <c r="H16154" s="32"/>
      <c r="I16154" s="32"/>
      <c r="J16154" s="32"/>
      <c r="K16154" s="32"/>
      <c r="L16154" s="32"/>
    </row>
    <row r="16155" spans="7:12" x14ac:dyDescent="0.2">
      <c r="G16155" s="32"/>
      <c r="H16155" s="32"/>
      <c r="I16155" s="32"/>
      <c r="J16155" s="32"/>
      <c r="K16155" s="32"/>
      <c r="L16155" s="32"/>
    </row>
    <row r="16156" spans="7:12" x14ac:dyDescent="0.2">
      <c r="G16156" s="32"/>
      <c r="H16156" s="32"/>
      <c r="I16156" s="32"/>
      <c r="J16156" s="32"/>
      <c r="K16156" s="32"/>
      <c r="L16156" s="32"/>
    </row>
    <row r="16157" spans="7:12" x14ac:dyDescent="0.2">
      <c r="G16157" s="32"/>
      <c r="H16157" s="32"/>
      <c r="I16157" s="32"/>
      <c r="J16157" s="32"/>
      <c r="K16157" s="32"/>
      <c r="L16157" s="32"/>
    </row>
    <row r="16158" spans="7:12" x14ac:dyDescent="0.2">
      <c r="G16158" s="32"/>
      <c r="H16158" s="32"/>
      <c r="I16158" s="32"/>
      <c r="J16158" s="32"/>
      <c r="K16158" s="32"/>
      <c r="L16158" s="32"/>
    </row>
    <row r="16159" spans="7:12" x14ac:dyDescent="0.2">
      <c r="G16159" s="32"/>
      <c r="H16159" s="32"/>
      <c r="I16159" s="32"/>
      <c r="J16159" s="32"/>
      <c r="K16159" s="32"/>
      <c r="L16159" s="32"/>
    </row>
    <row r="16160" spans="7:12" x14ac:dyDescent="0.2">
      <c r="G16160" s="32"/>
      <c r="H16160" s="32"/>
      <c r="I16160" s="32"/>
      <c r="J16160" s="32"/>
      <c r="K16160" s="32"/>
      <c r="L16160" s="32"/>
    </row>
    <row r="16161" spans="7:12" x14ac:dyDescent="0.2">
      <c r="G16161" s="32"/>
      <c r="H16161" s="32"/>
      <c r="I16161" s="32"/>
      <c r="J16161" s="32"/>
      <c r="K16161" s="32"/>
      <c r="L16161" s="32"/>
    </row>
    <row r="16162" spans="7:12" x14ac:dyDescent="0.2">
      <c r="G16162" s="32"/>
      <c r="H16162" s="32"/>
      <c r="I16162" s="32"/>
      <c r="J16162" s="32"/>
      <c r="K16162" s="32"/>
      <c r="L16162" s="32"/>
    </row>
    <row r="16163" spans="7:12" x14ac:dyDescent="0.2">
      <c r="G16163" s="32"/>
      <c r="H16163" s="32"/>
      <c r="I16163" s="32"/>
      <c r="J16163" s="32"/>
      <c r="K16163" s="32"/>
      <c r="L16163" s="32"/>
    </row>
    <row r="16164" spans="7:12" x14ac:dyDescent="0.2">
      <c r="G16164" s="32"/>
      <c r="H16164" s="32"/>
      <c r="I16164" s="32"/>
      <c r="J16164" s="32"/>
      <c r="K16164" s="32"/>
      <c r="L16164" s="32"/>
    </row>
    <row r="16165" spans="7:12" x14ac:dyDescent="0.2">
      <c r="G16165" s="32"/>
      <c r="H16165" s="32"/>
      <c r="I16165" s="32"/>
      <c r="J16165" s="32"/>
      <c r="K16165" s="32"/>
      <c r="L16165" s="32"/>
    </row>
    <row r="16166" spans="7:12" x14ac:dyDescent="0.2">
      <c r="G16166" s="32"/>
      <c r="H16166" s="32"/>
      <c r="I16166" s="32"/>
      <c r="J16166" s="32"/>
      <c r="K16166" s="32"/>
      <c r="L16166" s="32"/>
    </row>
    <row r="16167" spans="7:12" x14ac:dyDescent="0.2">
      <c r="G16167" s="32"/>
      <c r="H16167" s="32"/>
      <c r="I16167" s="32"/>
      <c r="J16167" s="32"/>
      <c r="K16167" s="32"/>
      <c r="L16167" s="32"/>
    </row>
    <row r="16168" spans="7:12" x14ac:dyDescent="0.2">
      <c r="G16168" s="32"/>
      <c r="H16168" s="32"/>
      <c r="I16168" s="32"/>
      <c r="J16168" s="32"/>
      <c r="K16168" s="32"/>
      <c r="L16168" s="32"/>
    </row>
    <row r="16169" spans="7:12" x14ac:dyDescent="0.2">
      <c r="G16169" s="32"/>
      <c r="H16169" s="32"/>
      <c r="I16169" s="32"/>
      <c r="J16169" s="32"/>
      <c r="K16169" s="32"/>
      <c r="L16169" s="32"/>
    </row>
    <row r="16170" spans="7:12" x14ac:dyDescent="0.2">
      <c r="G16170" s="32"/>
      <c r="H16170" s="32"/>
      <c r="I16170" s="32"/>
      <c r="J16170" s="32"/>
      <c r="K16170" s="32"/>
      <c r="L16170" s="32"/>
    </row>
    <row r="16171" spans="7:12" x14ac:dyDescent="0.2">
      <c r="G16171" s="32"/>
      <c r="H16171" s="32"/>
      <c r="I16171" s="32"/>
      <c r="J16171" s="32"/>
      <c r="K16171" s="32"/>
      <c r="L16171" s="32"/>
    </row>
    <row r="16172" spans="7:12" x14ac:dyDescent="0.2">
      <c r="G16172" s="32"/>
      <c r="H16172" s="32"/>
      <c r="I16172" s="32"/>
      <c r="J16172" s="32"/>
      <c r="K16172" s="32"/>
      <c r="L16172" s="32"/>
    </row>
    <row r="16173" spans="7:12" x14ac:dyDescent="0.2">
      <c r="G16173" s="32"/>
      <c r="H16173" s="32"/>
      <c r="I16173" s="32"/>
      <c r="J16173" s="32"/>
      <c r="K16173" s="32"/>
      <c r="L16173" s="32"/>
    </row>
    <row r="16174" spans="7:12" x14ac:dyDescent="0.2">
      <c r="G16174" s="32"/>
      <c r="H16174" s="32"/>
      <c r="I16174" s="32"/>
      <c r="J16174" s="32"/>
      <c r="K16174" s="32"/>
      <c r="L16174" s="32"/>
    </row>
    <row r="16175" spans="7:12" x14ac:dyDescent="0.2">
      <c r="G16175" s="32"/>
      <c r="H16175" s="32"/>
      <c r="I16175" s="32"/>
      <c r="J16175" s="32"/>
      <c r="K16175" s="32"/>
      <c r="L16175" s="32"/>
    </row>
    <row r="16176" spans="7:12" x14ac:dyDescent="0.2">
      <c r="G16176" s="32"/>
      <c r="H16176" s="32"/>
      <c r="I16176" s="32"/>
      <c r="J16176" s="32"/>
      <c r="K16176" s="32"/>
      <c r="L16176" s="32"/>
    </row>
    <row r="16177" spans="7:12" x14ac:dyDescent="0.2">
      <c r="G16177" s="32"/>
      <c r="H16177" s="32"/>
      <c r="I16177" s="32"/>
      <c r="J16177" s="32"/>
      <c r="K16177" s="32"/>
      <c r="L16177" s="32"/>
    </row>
    <row r="16178" spans="7:12" x14ac:dyDescent="0.2">
      <c r="G16178" s="32"/>
      <c r="H16178" s="32"/>
      <c r="I16178" s="32"/>
      <c r="J16178" s="32"/>
      <c r="K16178" s="32"/>
      <c r="L16178" s="32"/>
    </row>
    <row r="16179" spans="7:12" x14ac:dyDescent="0.2">
      <c r="G16179" s="32"/>
      <c r="H16179" s="32"/>
      <c r="I16179" s="32"/>
      <c r="J16179" s="32"/>
      <c r="K16179" s="32"/>
      <c r="L16179" s="32"/>
    </row>
    <row r="16180" spans="7:12" x14ac:dyDescent="0.2">
      <c r="G16180" s="32"/>
      <c r="H16180" s="32"/>
      <c r="I16180" s="32"/>
      <c r="J16180" s="32"/>
      <c r="K16180" s="32"/>
      <c r="L16180" s="32"/>
    </row>
    <row r="16181" spans="7:12" x14ac:dyDescent="0.2">
      <c r="G16181" s="32"/>
      <c r="H16181" s="32"/>
      <c r="I16181" s="32"/>
      <c r="J16181" s="32"/>
      <c r="K16181" s="32"/>
      <c r="L16181" s="32"/>
    </row>
    <row r="16182" spans="7:12" x14ac:dyDescent="0.2">
      <c r="G16182" s="32"/>
      <c r="H16182" s="32"/>
      <c r="I16182" s="32"/>
      <c r="J16182" s="32"/>
      <c r="K16182" s="32"/>
      <c r="L16182" s="32"/>
    </row>
    <row r="16183" spans="7:12" x14ac:dyDescent="0.2">
      <c r="G16183" s="32"/>
      <c r="H16183" s="32"/>
      <c r="I16183" s="32"/>
      <c r="J16183" s="32"/>
      <c r="K16183" s="32"/>
      <c r="L16183" s="32"/>
    </row>
    <row r="16184" spans="7:12" x14ac:dyDescent="0.2">
      <c r="G16184" s="32"/>
      <c r="H16184" s="32"/>
      <c r="I16184" s="32"/>
      <c r="J16184" s="32"/>
      <c r="K16184" s="32"/>
      <c r="L16184" s="32"/>
    </row>
    <row r="16185" spans="7:12" x14ac:dyDescent="0.2">
      <c r="G16185" s="32"/>
      <c r="H16185" s="32"/>
      <c r="I16185" s="32"/>
      <c r="J16185" s="32"/>
      <c r="K16185" s="32"/>
      <c r="L16185" s="32"/>
    </row>
    <row r="16186" spans="7:12" x14ac:dyDescent="0.2">
      <c r="G16186" s="32"/>
      <c r="H16186" s="32"/>
      <c r="I16186" s="32"/>
      <c r="J16186" s="32"/>
      <c r="K16186" s="32"/>
      <c r="L16186" s="32"/>
    </row>
    <row r="16187" spans="7:12" x14ac:dyDescent="0.2">
      <c r="G16187" s="32"/>
      <c r="H16187" s="32"/>
      <c r="I16187" s="32"/>
      <c r="J16187" s="32"/>
      <c r="K16187" s="32"/>
      <c r="L16187" s="32"/>
    </row>
    <row r="16188" spans="7:12" x14ac:dyDescent="0.2">
      <c r="G16188" s="32"/>
      <c r="H16188" s="32"/>
      <c r="I16188" s="32"/>
      <c r="J16188" s="32"/>
      <c r="K16188" s="32"/>
      <c r="L16188" s="32"/>
    </row>
    <row r="16189" spans="7:12" x14ac:dyDescent="0.2">
      <c r="G16189" s="32"/>
      <c r="H16189" s="32"/>
      <c r="I16189" s="32"/>
      <c r="J16189" s="32"/>
      <c r="K16189" s="32"/>
      <c r="L16189" s="32"/>
    </row>
    <row r="16190" spans="7:12" x14ac:dyDescent="0.2">
      <c r="G16190" s="32"/>
      <c r="H16190" s="32"/>
      <c r="I16190" s="32"/>
      <c r="J16190" s="32"/>
      <c r="K16190" s="32"/>
      <c r="L16190" s="32"/>
    </row>
    <row r="16191" spans="7:12" x14ac:dyDescent="0.2">
      <c r="G16191" s="32"/>
      <c r="H16191" s="32"/>
      <c r="I16191" s="32"/>
      <c r="J16191" s="32"/>
      <c r="K16191" s="32"/>
      <c r="L16191" s="32"/>
    </row>
    <row r="16192" spans="7:12" x14ac:dyDescent="0.2">
      <c r="G16192" s="32"/>
      <c r="H16192" s="32"/>
      <c r="I16192" s="32"/>
      <c r="J16192" s="32"/>
      <c r="K16192" s="32"/>
      <c r="L16192" s="32"/>
    </row>
    <row r="16193" spans="7:12" x14ac:dyDescent="0.2">
      <c r="G16193" s="32"/>
      <c r="H16193" s="32"/>
      <c r="I16193" s="32"/>
      <c r="J16193" s="32"/>
      <c r="K16193" s="32"/>
      <c r="L16193" s="32"/>
    </row>
    <row r="16194" spans="7:12" x14ac:dyDescent="0.2">
      <c r="G16194" s="32"/>
      <c r="H16194" s="32"/>
      <c r="I16194" s="32"/>
      <c r="J16194" s="32"/>
      <c r="K16194" s="32"/>
      <c r="L16194" s="32"/>
    </row>
    <row r="16195" spans="7:12" x14ac:dyDescent="0.2">
      <c r="G16195" s="32"/>
      <c r="H16195" s="32"/>
      <c r="I16195" s="32"/>
      <c r="J16195" s="32"/>
      <c r="K16195" s="32"/>
      <c r="L16195" s="32"/>
    </row>
    <row r="16196" spans="7:12" x14ac:dyDescent="0.2">
      <c r="G16196" s="32"/>
      <c r="H16196" s="32"/>
      <c r="I16196" s="32"/>
      <c r="J16196" s="32"/>
      <c r="K16196" s="32"/>
      <c r="L16196" s="32"/>
    </row>
    <row r="16197" spans="7:12" x14ac:dyDescent="0.2">
      <c r="G16197" s="32"/>
      <c r="H16197" s="32"/>
      <c r="I16197" s="32"/>
      <c r="J16197" s="32"/>
      <c r="K16197" s="32"/>
      <c r="L16197" s="32"/>
    </row>
    <row r="16198" spans="7:12" x14ac:dyDescent="0.2">
      <c r="G16198" s="32"/>
      <c r="H16198" s="32"/>
      <c r="I16198" s="32"/>
      <c r="J16198" s="32"/>
      <c r="K16198" s="32"/>
      <c r="L16198" s="32"/>
    </row>
    <row r="16199" spans="7:12" x14ac:dyDescent="0.2">
      <c r="G16199" s="32"/>
      <c r="H16199" s="32"/>
      <c r="I16199" s="32"/>
      <c r="J16199" s="32"/>
      <c r="K16199" s="32"/>
      <c r="L16199" s="32"/>
    </row>
    <row r="16200" spans="7:12" x14ac:dyDescent="0.2">
      <c r="G16200" s="32"/>
      <c r="H16200" s="32"/>
      <c r="I16200" s="32"/>
      <c r="J16200" s="32"/>
      <c r="K16200" s="32"/>
      <c r="L16200" s="32"/>
    </row>
    <row r="16201" spans="7:12" x14ac:dyDescent="0.2">
      <c r="G16201" s="32"/>
      <c r="H16201" s="32"/>
      <c r="I16201" s="32"/>
      <c r="J16201" s="32"/>
      <c r="K16201" s="32"/>
      <c r="L16201" s="32"/>
    </row>
    <row r="16202" spans="7:12" x14ac:dyDescent="0.2">
      <c r="G16202" s="32"/>
      <c r="H16202" s="32"/>
      <c r="I16202" s="32"/>
      <c r="J16202" s="32"/>
      <c r="K16202" s="32"/>
      <c r="L16202" s="32"/>
    </row>
    <row r="16203" spans="7:12" x14ac:dyDescent="0.2">
      <c r="G16203" s="32"/>
      <c r="H16203" s="32"/>
      <c r="I16203" s="32"/>
      <c r="J16203" s="32"/>
      <c r="K16203" s="32"/>
      <c r="L16203" s="32"/>
    </row>
    <row r="16204" spans="7:12" x14ac:dyDescent="0.2">
      <c r="G16204" s="32"/>
      <c r="H16204" s="32"/>
      <c r="I16204" s="32"/>
      <c r="J16204" s="32"/>
      <c r="K16204" s="32"/>
      <c r="L16204" s="32"/>
    </row>
    <row r="16205" spans="7:12" x14ac:dyDescent="0.2">
      <c r="G16205" s="32"/>
      <c r="H16205" s="32"/>
      <c r="I16205" s="32"/>
      <c r="J16205" s="32"/>
      <c r="K16205" s="32"/>
      <c r="L16205" s="32"/>
    </row>
    <row r="16206" spans="7:12" x14ac:dyDescent="0.2">
      <c r="G16206" s="32"/>
      <c r="H16206" s="32"/>
      <c r="I16206" s="32"/>
      <c r="J16206" s="32"/>
      <c r="K16206" s="32"/>
      <c r="L16206" s="32"/>
    </row>
    <row r="16207" spans="7:12" x14ac:dyDescent="0.2">
      <c r="G16207" s="32"/>
      <c r="H16207" s="32"/>
      <c r="I16207" s="32"/>
      <c r="J16207" s="32"/>
      <c r="K16207" s="32"/>
      <c r="L16207" s="32"/>
    </row>
    <row r="16208" spans="7:12" x14ac:dyDescent="0.2">
      <c r="G16208" s="32"/>
      <c r="H16208" s="32"/>
      <c r="I16208" s="32"/>
      <c r="J16208" s="32"/>
      <c r="K16208" s="32"/>
      <c r="L16208" s="32"/>
    </row>
    <row r="16209" spans="7:12" x14ac:dyDescent="0.2">
      <c r="G16209" s="32"/>
      <c r="H16209" s="32"/>
      <c r="I16209" s="32"/>
      <c r="J16209" s="32"/>
      <c r="K16209" s="32"/>
      <c r="L16209" s="32"/>
    </row>
    <row r="16210" spans="7:12" x14ac:dyDescent="0.2">
      <c r="G16210" s="32"/>
      <c r="H16210" s="32"/>
      <c r="I16210" s="32"/>
      <c r="J16210" s="32"/>
      <c r="K16210" s="32"/>
      <c r="L16210" s="32"/>
    </row>
    <row r="16211" spans="7:12" x14ac:dyDescent="0.2">
      <c r="G16211" s="32"/>
      <c r="H16211" s="32"/>
      <c r="I16211" s="32"/>
      <c r="J16211" s="32"/>
      <c r="K16211" s="32"/>
      <c r="L16211" s="32"/>
    </row>
    <row r="16212" spans="7:12" x14ac:dyDescent="0.2">
      <c r="G16212" s="32"/>
      <c r="H16212" s="32"/>
      <c r="I16212" s="32"/>
      <c r="J16212" s="32"/>
      <c r="K16212" s="32"/>
      <c r="L16212" s="32"/>
    </row>
    <row r="16213" spans="7:12" x14ac:dyDescent="0.2">
      <c r="G16213" s="32"/>
      <c r="H16213" s="32"/>
      <c r="I16213" s="32"/>
      <c r="J16213" s="32"/>
      <c r="K16213" s="32"/>
      <c r="L16213" s="32"/>
    </row>
    <row r="16214" spans="7:12" x14ac:dyDescent="0.2">
      <c r="G16214" s="32"/>
      <c r="H16214" s="32"/>
      <c r="I16214" s="32"/>
      <c r="J16214" s="32"/>
      <c r="K16214" s="32"/>
      <c r="L16214" s="32"/>
    </row>
    <row r="16215" spans="7:12" x14ac:dyDescent="0.2">
      <c r="G16215" s="32"/>
      <c r="H16215" s="32"/>
      <c r="I16215" s="32"/>
      <c r="J16215" s="32"/>
      <c r="K16215" s="32"/>
      <c r="L16215" s="32"/>
    </row>
    <row r="16216" spans="7:12" x14ac:dyDescent="0.2">
      <c r="G16216" s="32"/>
      <c r="H16216" s="32"/>
      <c r="I16216" s="32"/>
      <c r="J16216" s="32"/>
      <c r="K16216" s="32"/>
      <c r="L16216" s="32"/>
    </row>
    <row r="16217" spans="7:12" x14ac:dyDescent="0.2">
      <c r="G16217" s="32"/>
      <c r="H16217" s="32"/>
      <c r="I16217" s="32"/>
      <c r="J16217" s="32"/>
      <c r="K16217" s="32"/>
      <c r="L16217" s="32"/>
    </row>
    <row r="16218" spans="7:12" x14ac:dyDescent="0.2">
      <c r="G16218" s="32"/>
      <c r="H16218" s="32"/>
      <c r="I16218" s="32"/>
      <c r="J16218" s="32"/>
      <c r="K16218" s="32"/>
      <c r="L16218" s="32"/>
    </row>
    <row r="16219" spans="7:12" x14ac:dyDescent="0.2">
      <c r="G16219" s="32"/>
      <c r="H16219" s="32"/>
      <c r="I16219" s="32"/>
      <c r="J16219" s="32"/>
      <c r="K16219" s="32"/>
      <c r="L16219" s="32"/>
    </row>
    <row r="16220" spans="7:12" x14ac:dyDescent="0.2">
      <c r="G16220" s="32"/>
      <c r="H16220" s="32"/>
      <c r="I16220" s="32"/>
      <c r="J16220" s="32"/>
      <c r="K16220" s="32"/>
      <c r="L16220" s="32"/>
    </row>
    <row r="16221" spans="7:12" x14ac:dyDescent="0.2">
      <c r="G16221" s="32"/>
      <c r="H16221" s="32"/>
      <c r="I16221" s="32"/>
      <c r="J16221" s="32"/>
      <c r="K16221" s="32"/>
      <c r="L16221" s="32"/>
    </row>
    <row r="16222" spans="7:12" x14ac:dyDescent="0.2">
      <c r="G16222" s="32"/>
      <c r="H16222" s="32"/>
      <c r="I16222" s="32"/>
      <c r="J16222" s="32"/>
      <c r="K16222" s="32"/>
      <c r="L16222" s="32"/>
    </row>
    <row r="16223" spans="7:12" x14ac:dyDescent="0.2">
      <c r="G16223" s="32"/>
      <c r="H16223" s="32"/>
      <c r="I16223" s="32"/>
      <c r="J16223" s="32"/>
      <c r="K16223" s="32"/>
      <c r="L16223" s="32"/>
    </row>
    <row r="16224" spans="7:12" x14ac:dyDescent="0.2">
      <c r="G16224" s="32"/>
      <c r="H16224" s="32"/>
      <c r="I16224" s="32"/>
      <c r="J16224" s="32"/>
      <c r="K16224" s="32"/>
      <c r="L16224" s="32"/>
    </row>
    <row r="16225" spans="7:12" x14ac:dyDescent="0.2">
      <c r="G16225" s="32"/>
      <c r="H16225" s="32"/>
      <c r="I16225" s="32"/>
      <c r="J16225" s="32"/>
      <c r="K16225" s="32"/>
      <c r="L16225" s="32"/>
    </row>
    <row r="16226" spans="7:12" x14ac:dyDescent="0.2">
      <c r="G16226" s="32"/>
      <c r="H16226" s="32"/>
      <c r="I16226" s="32"/>
      <c r="J16226" s="32"/>
      <c r="K16226" s="32"/>
      <c r="L16226" s="32"/>
    </row>
    <row r="16227" spans="7:12" x14ac:dyDescent="0.2">
      <c r="G16227" s="32"/>
      <c r="H16227" s="32"/>
      <c r="I16227" s="32"/>
      <c r="J16227" s="32"/>
      <c r="K16227" s="32"/>
      <c r="L16227" s="32"/>
    </row>
    <row r="16228" spans="7:12" x14ac:dyDescent="0.2">
      <c r="G16228" s="32"/>
      <c r="H16228" s="32"/>
      <c r="I16228" s="32"/>
      <c r="J16228" s="32"/>
      <c r="K16228" s="32"/>
      <c r="L16228" s="32"/>
    </row>
    <row r="16229" spans="7:12" x14ac:dyDescent="0.2">
      <c r="G16229" s="32"/>
      <c r="H16229" s="32"/>
      <c r="I16229" s="32"/>
      <c r="J16229" s="32"/>
      <c r="K16229" s="32"/>
      <c r="L16229" s="32"/>
    </row>
    <row r="16230" spans="7:12" x14ac:dyDescent="0.2">
      <c r="G16230" s="32"/>
      <c r="H16230" s="32"/>
      <c r="I16230" s="32"/>
      <c r="J16230" s="32"/>
      <c r="K16230" s="32"/>
      <c r="L16230" s="32"/>
    </row>
    <row r="16231" spans="7:12" x14ac:dyDescent="0.2">
      <c r="G16231" s="32"/>
      <c r="H16231" s="32"/>
      <c r="I16231" s="32"/>
      <c r="J16231" s="32"/>
      <c r="K16231" s="32"/>
      <c r="L16231" s="32"/>
    </row>
    <row r="16232" spans="7:12" x14ac:dyDescent="0.2">
      <c r="G16232" s="32"/>
      <c r="H16232" s="32"/>
      <c r="I16232" s="32"/>
      <c r="J16232" s="32"/>
      <c r="K16232" s="32"/>
      <c r="L16232" s="32"/>
    </row>
    <row r="16233" spans="7:12" x14ac:dyDescent="0.2">
      <c r="G16233" s="32"/>
      <c r="H16233" s="32"/>
      <c r="I16233" s="32"/>
      <c r="J16233" s="32"/>
      <c r="K16233" s="32"/>
      <c r="L16233" s="32"/>
    </row>
    <row r="16234" spans="7:12" x14ac:dyDescent="0.2">
      <c r="G16234" s="32"/>
      <c r="H16234" s="32"/>
      <c r="I16234" s="32"/>
      <c r="J16234" s="32"/>
      <c r="K16234" s="32"/>
      <c r="L16234" s="32"/>
    </row>
    <row r="16235" spans="7:12" x14ac:dyDescent="0.2">
      <c r="G16235" s="32"/>
      <c r="H16235" s="32"/>
      <c r="I16235" s="32"/>
      <c r="J16235" s="32"/>
      <c r="K16235" s="32"/>
      <c r="L16235" s="32"/>
    </row>
    <row r="16236" spans="7:12" x14ac:dyDescent="0.2">
      <c r="G16236" s="32"/>
      <c r="H16236" s="32"/>
      <c r="I16236" s="32"/>
      <c r="J16236" s="32"/>
      <c r="K16236" s="32"/>
      <c r="L16236" s="32"/>
    </row>
    <row r="16237" spans="7:12" x14ac:dyDescent="0.2">
      <c r="G16237" s="32"/>
      <c r="H16237" s="32"/>
      <c r="I16237" s="32"/>
      <c r="J16237" s="32"/>
      <c r="K16237" s="32"/>
      <c r="L16237" s="32"/>
    </row>
    <row r="16238" spans="7:12" x14ac:dyDescent="0.2">
      <c r="G16238" s="32"/>
      <c r="H16238" s="32"/>
      <c r="I16238" s="32"/>
      <c r="J16238" s="32"/>
      <c r="K16238" s="32"/>
      <c r="L16238" s="32"/>
    </row>
    <row r="16239" spans="7:12" x14ac:dyDescent="0.2">
      <c r="G16239" s="32"/>
      <c r="H16239" s="32"/>
      <c r="I16239" s="32"/>
      <c r="J16239" s="32"/>
      <c r="K16239" s="32"/>
      <c r="L16239" s="32"/>
    </row>
    <row r="16240" spans="7:12" x14ac:dyDescent="0.2">
      <c r="G16240" s="32"/>
      <c r="H16240" s="32"/>
      <c r="I16240" s="32"/>
      <c r="J16240" s="32"/>
      <c r="K16240" s="32"/>
      <c r="L16240" s="32"/>
    </row>
    <row r="16241" spans="7:12" x14ac:dyDescent="0.2">
      <c r="G16241" s="32"/>
      <c r="H16241" s="32"/>
      <c r="I16241" s="32"/>
      <c r="J16241" s="32"/>
      <c r="K16241" s="32"/>
      <c r="L16241" s="32"/>
    </row>
    <row r="16242" spans="7:12" x14ac:dyDescent="0.2">
      <c r="G16242" s="32"/>
      <c r="H16242" s="32"/>
      <c r="I16242" s="32"/>
      <c r="J16242" s="32"/>
      <c r="K16242" s="32"/>
      <c r="L16242" s="32"/>
    </row>
    <row r="16243" spans="7:12" x14ac:dyDescent="0.2">
      <c r="G16243" s="32"/>
      <c r="H16243" s="32"/>
      <c r="I16243" s="32"/>
      <c r="J16243" s="32"/>
      <c r="K16243" s="32"/>
      <c r="L16243" s="32"/>
    </row>
    <row r="16244" spans="7:12" x14ac:dyDescent="0.2">
      <c r="G16244" s="32"/>
      <c r="H16244" s="32"/>
      <c r="I16244" s="32"/>
      <c r="J16244" s="32"/>
      <c r="K16244" s="32"/>
      <c r="L16244" s="32"/>
    </row>
    <row r="16245" spans="7:12" x14ac:dyDescent="0.2">
      <c r="G16245" s="32"/>
      <c r="H16245" s="32"/>
      <c r="I16245" s="32"/>
      <c r="J16245" s="32"/>
      <c r="K16245" s="32"/>
      <c r="L16245" s="32"/>
    </row>
    <row r="16246" spans="7:12" x14ac:dyDescent="0.2">
      <c r="G16246" s="32"/>
      <c r="H16246" s="32"/>
      <c r="I16246" s="32"/>
      <c r="J16246" s="32"/>
      <c r="K16246" s="32"/>
      <c r="L16246" s="32"/>
    </row>
    <row r="16247" spans="7:12" x14ac:dyDescent="0.2">
      <c r="G16247" s="32"/>
      <c r="H16247" s="32"/>
      <c r="I16247" s="32"/>
      <c r="J16247" s="32"/>
      <c r="K16247" s="32"/>
      <c r="L16247" s="32"/>
    </row>
    <row r="16248" spans="7:12" x14ac:dyDescent="0.2">
      <c r="G16248" s="32"/>
      <c r="H16248" s="32"/>
      <c r="I16248" s="32"/>
      <c r="J16248" s="32"/>
      <c r="K16248" s="32"/>
      <c r="L16248" s="32"/>
    </row>
    <row r="16249" spans="7:12" x14ac:dyDescent="0.2">
      <c r="G16249" s="32"/>
      <c r="H16249" s="32"/>
      <c r="I16249" s="32"/>
      <c r="J16249" s="32"/>
      <c r="K16249" s="32"/>
      <c r="L16249" s="32"/>
    </row>
    <row r="16250" spans="7:12" x14ac:dyDescent="0.2">
      <c r="G16250" s="32"/>
      <c r="H16250" s="32"/>
      <c r="I16250" s="32"/>
      <c r="J16250" s="32"/>
      <c r="K16250" s="32"/>
      <c r="L16250" s="32"/>
    </row>
    <row r="16251" spans="7:12" x14ac:dyDescent="0.2">
      <c r="G16251" s="32"/>
      <c r="H16251" s="32"/>
      <c r="I16251" s="32"/>
      <c r="J16251" s="32"/>
      <c r="K16251" s="32"/>
      <c r="L16251" s="32"/>
    </row>
    <row r="16252" spans="7:12" x14ac:dyDescent="0.2">
      <c r="G16252" s="32"/>
      <c r="H16252" s="32"/>
      <c r="I16252" s="32"/>
      <c r="J16252" s="32"/>
      <c r="K16252" s="32"/>
      <c r="L16252" s="32"/>
    </row>
    <row r="16253" spans="7:12" x14ac:dyDescent="0.2">
      <c r="G16253" s="32"/>
      <c r="H16253" s="32"/>
      <c r="I16253" s="32"/>
      <c r="J16253" s="32"/>
      <c r="K16253" s="32"/>
      <c r="L16253" s="32"/>
    </row>
    <row r="16254" spans="7:12" x14ac:dyDescent="0.2">
      <c r="G16254" s="32"/>
      <c r="H16254" s="32"/>
      <c r="I16254" s="32"/>
      <c r="J16254" s="32"/>
      <c r="K16254" s="32"/>
      <c r="L16254" s="32"/>
    </row>
    <row r="16255" spans="7:12" x14ac:dyDescent="0.2">
      <c r="G16255" s="32"/>
      <c r="H16255" s="32"/>
      <c r="I16255" s="32"/>
      <c r="J16255" s="32"/>
      <c r="K16255" s="32"/>
      <c r="L16255" s="32"/>
    </row>
    <row r="16256" spans="7:12" x14ac:dyDescent="0.2">
      <c r="G16256" s="32"/>
      <c r="H16256" s="32"/>
      <c r="I16256" s="32"/>
      <c r="J16256" s="32"/>
      <c r="K16256" s="32"/>
      <c r="L16256" s="32"/>
    </row>
    <row r="16257" spans="7:12" x14ac:dyDescent="0.2">
      <c r="G16257" s="32"/>
      <c r="H16257" s="32"/>
      <c r="I16257" s="32"/>
      <c r="J16257" s="32"/>
      <c r="K16257" s="32"/>
      <c r="L16257" s="32"/>
    </row>
    <row r="16258" spans="7:12" x14ac:dyDescent="0.2">
      <c r="G16258" s="32"/>
      <c r="H16258" s="32"/>
      <c r="I16258" s="32"/>
      <c r="J16258" s="32"/>
      <c r="K16258" s="32"/>
      <c r="L16258" s="32"/>
    </row>
    <row r="16259" spans="7:12" x14ac:dyDescent="0.2">
      <c r="G16259" s="32"/>
      <c r="H16259" s="32"/>
      <c r="I16259" s="32"/>
      <c r="J16259" s="32"/>
      <c r="K16259" s="32"/>
      <c r="L16259" s="32"/>
    </row>
    <row r="16260" spans="7:12" x14ac:dyDescent="0.2">
      <c r="G16260" s="32"/>
      <c r="H16260" s="32"/>
      <c r="I16260" s="32"/>
      <c r="J16260" s="32"/>
      <c r="K16260" s="32"/>
      <c r="L16260" s="32"/>
    </row>
    <row r="16261" spans="7:12" x14ac:dyDescent="0.2">
      <c r="G16261" s="32"/>
      <c r="H16261" s="32"/>
      <c r="I16261" s="32"/>
      <c r="J16261" s="32"/>
      <c r="K16261" s="32"/>
      <c r="L16261" s="32"/>
    </row>
    <row r="16262" spans="7:12" x14ac:dyDescent="0.2">
      <c r="G16262" s="32"/>
      <c r="H16262" s="32"/>
      <c r="I16262" s="32"/>
      <c r="J16262" s="32"/>
      <c r="K16262" s="32"/>
      <c r="L16262" s="32"/>
    </row>
    <row r="16263" spans="7:12" x14ac:dyDescent="0.2">
      <c r="G16263" s="32"/>
      <c r="H16263" s="32"/>
      <c r="I16263" s="32"/>
      <c r="J16263" s="32"/>
      <c r="K16263" s="32"/>
      <c r="L16263" s="32"/>
    </row>
    <row r="16264" spans="7:12" x14ac:dyDescent="0.2">
      <c r="G16264" s="32"/>
      <c r="H16264" s="32"/>
      <c r="I16264" s="32"/>
      <c r="J16264" s="32"/>
      <c r="K16264" s="32"/>
      <c r="L16264" s="32"/>
    </row>
    <row r="16265" spans="7:12" x14ac:dyDescent="0.2">
      <c r="G16265" s="32"/>
      <c r="H16265" s="32"/>
      <c r="I16265" s="32"/>
      <c r="J16265" s="32"/>
      <c r="K16265" s="32"/>
      <c r="L16265" s="32"/>
    </row>
    <row r="16266" spans="7:12" x14ac:dyDescent="0.2">
      <c r="G16266" s="32"/>
      <c r="H16266" s="32"/>
      <c r="I16266" s="32"/>
      <c r="J16266" s="32"/>
      <c r="K16266" s="32"/>
      <c r="L16266" s="32"/>
    </row>
    <row r="16267" spans="7:12" x14ac:dyDescent="0.2">
      <c r="G16267" s="32"/>
      <c r="H16267" s="32"/>
      <c r="I16267" s="32"/>
      <c r="J16267" s="32"/>
      <c r="K16267" s="32"/>
      <c r="L16267" s="32"/>
    </row>
    <row r="16268" spans="7:12" x14ac:dyDescent="0.2">
      <c r="G16268" s="32"/>
      <c r="H16268" s="32"/>
      <c r="I16268" s="32"/>
      <c r="J16268" s="32"/>
      <c r="K16268" s="32"/>
      <c r="L16268" s="32"/>
    </row>
    <row r="16269" spans="7:12" x14ac:dyDescent="0.2">
      <c r="G16269" s="32"/>
      <c r="H16269" s="32"/>
      <c r="I16269" s="32"/>
      <c r="J16269" s="32"/>
      <c r="K16269" s="32"/>
      <c r="L16269" s="32"/>
    </row>
    <row r="16270" spans="7:12" x14ac:dyDescent="0.2">
      <c r="G16270" s="32"/>
      <c r="H16270" s="32"/>
      <c r="I16270" s="32"/>
      <c r="J16270" s="32"/>
      <c r="K16270" s="32"/>
      <c r="L16270" s="32"/>
    </row>
    <row r="16271" spans="7:12" x14ac:dyDescent="0.2">
      <c r="G16271" s="32"/>
      <c r="H16271" s="32"/>
      <c r="I16271" s="32"/>
      <c r="J16271" s="32"/>
      <c r="K16271" s="32"/>
      <c r="L16271" s="32"/>
    </row>
    <row r="16272" spans="7:12" x14ac:dyDescent="0.2">
      <c r="G16272" s="32"/>
      <c r="H16272" s="32"/>
      <c r="I16272" s="32"/>
      <c r="J16272" s="32"/>
      <c r="K16272" s="32"/>
      <c r="L16272" s="32"/>
    </row>
    <row r="16273" spans="7:12" x14ac:dyDescent="0.2">
      <c r="G16273" s="32"/>
      <c r="H16273" s="32"/>
      <c r="I16273" s="32"/>
      <c r="J16273" s="32"/>
      <c r="K16273" s="32"/>
      <c r="L16273" s="32"/>
    </row>
    <row r="16274" spans="7:12" x14ac:dyDescent="0.2">
      <c r="G16274" s="32"/>
      <c r="H16274" s="32"/>
      <c r="I16274" s="32"/>
      <c r="J16274" s="32"/>
      <c r="K16274" s="32"/>
      <c r="L16274" s="32"/>
    </row>
    <row r="16275" spans="7:12" x14ac:dyDescent="0.2">
      <c r="G16275" s="32"/>
      <c r="H16275" s="32"/>
      <c r="I16275" s="32"/>
      <c r="J16275" s="32"/>
      <c r="K16275" s="32"/>
      <c r="L16275" s="32"/>
    </row>
    <row r="16276" spans="7:12" x14ac:dyDescent="0.2">
      <c r="G16276" s="32"/>
      <c r="H16276" s="32"/>
      <c r="I16276" s="32"/>
      <c r="J16276" s="32"/>
      <c r="K16276" s="32"/>
      <c r="L16276" s="32"/>
    </row>
    <row r="16277" spans="7:12" x14ac:dyDescent="0.2">
      <c r="G16277" s="32"/>
      <c r="H16277" s="32"/>
      <c r="I16277" s="32"/>
      <c r="J16277" s="32"/>
      <c r="K16277" s="32"/>
      <c r="L16277" s="32"/>
    </row>
    <row r="16278" spans="7:12" x14ac:dyDescent="0.2">
      <c r="G16278" s="32"/>
      <c r="H16278" s="32"/>
      <c r="I16278" s="32"/>
      <c r="J16278" s="32"/>
      <c r="K16278" s="32"/>
      <c r="L16278" s="32"/>
    </row>
    <row r="16279" spans="7:12" x14ac:dyDescent="0.2">
      <c r="G16279" s="32"/>
      <c r="H16279" s="32"/>
      <c r="I16279" s="32"/>
      <c r="J16279" s="32"/>
      <c r="K16279" s="32"/>
      <c r="L16279" s="32"/>
    </row>
    <row r="16280" spans="7:12" x14ac:dyDescent="0.2">
      <c r="G16280" s="32"/>
      <c r="H16280" s="32"/>
      <c r="I16280" s="32"/>
      <c r="J16280" s="32"/>
      <c r="K16280" s="32"/>
      <c r="L16280" s="32"/>
    </row>
    <row r="16281" spans="7:12" x14ac:dyDescent="0.2">
      <c r="G16281" s="32"/>
      <c r="H16281" s="32"/>
      <c r="I16281" s="32"/>
      <c r="J16281" s="32"/>
      <c r="K16281" s="32"/>
      <c r="L16281" s="32"/>
    </row>
    <row r="16282" spans="7:12" x14ac:dyDescent="0.2">
      <c r="G16282" s="32"/>
      <c r="H16282" s="32"/>
      <c r="I16282" s="32"/>
      <c r="J16282" s="32"/>
      <c r="K16282" s="32"/>
      <c r="L16282" s="32"/>
    </row>
    <row r="16283" spans="7:12" x14ac:dyDescent="0.2">
      <c r="G16283" s="32"/>
      <c r="H16283" s="32"/>
      <c r="I16283" s="32"/>
      <c r="J16283" s="32"/>
      <c r="K16283" s="32"/>
      <c r="L16283" s="32"/>
    </row>
    <row r="16284" spans="7:12" x14ac:dyDescent="0.2">
      <c r="G16284" s="32"/>
      <c r="H16284" s="32"/>
      <c r="I16284" s="32"/>
      <c r="J16284" s="32"/>
      <c r="K16284" s="32"/>
      <c r="L16284" s="32"/>
    </row>
    <row r="16285" spans="7:12" x14ac:dyDescent="0.2">
      <c r="G16285" s="32"/>
      <c r="H16285" s="32"/>
      <c r="I16285" s="32"/>
      <c r="J16285" s="32"/>
      <c r="K16285" s="32"/>
      <c r="L16285" s="32"/>
    </row>
    <row r="16286" spans="7:12" x14ac:dyDescent="0.2">
      <c r="G16286" s="32"/>
      <c r="H16286" s="32"/>
      <c r="I16286" s="32"/>
      <c r="J16286" s="32"/>
      <c r="K16286" s="32"/>
      <c r="L16286" s="32"/>
    </row>
    <row r="16287" spans="7:12" x14ac:dyDescent="0.2">
      <c r="G16287" s="32"/>
      <c r="H16287" s="32"/>
      <c r="I16287" s="32"/>
      <c r="J16287" s="32"/>
      <c r="K16287" s="32"/>
      <c r="L16287" s="32"/>
    </row>
    <row r="16288" spans="7:12" x14ac:dyDescent="0.2">
      <c r="G16288" s="32"/>
      <c r="H16288" s="32"/>
      <c r="I16288" s="32"/>
      <c r="J16288" s="32"/>
      <c r="K16288" s="32"/>
      <c r="L16288" s="32"/>
    </row>
    <row r="16289" spans="7:12" x14ac:dyDescent="0.2">
      <c r="G16289" s="32"/>
      <c r="H16289" s="32"/>
      <c r="I16289" s="32"/>
      <c r="J16289" s="32"/>
      <c r="K16289" s="32"/>
      <c r="L16289" s="32"/>
    </row>
    <row r="16290" spans="7:12" x14ac:dyDescent="0.2">
      <c r="G16290" s="32"/>
      <c r="H16290" s="32"/>
      <c r="I16290" s="32"/>
      <c r="J16290" s="32"/>
      <c r="K16290" s="32"/>
      <c r="L16290" s="32"/>
    </row>
    <row r="16291" spans="7:12" x14ac:dyDescent="0.2">
      <c r="G16291" s="32"/>
      <c r="H16291" s="32"/>
      <c r="I16291" s="32"/>
      <c r="J16291" s="32"/>
      <c r="K16291" s="32"/>
      <c r="L16291" s="32"/>
    </row>
    <row r="16292" spans="7:12" x14ac:dyDescent="0.2">
      <c r="G16292" s="32"/>
      <c r="H16292" s="32"/>
      <c r="I16292" s="32"/>
      <c r="J16292" s="32"/>
      <c r="K16292" s="32"/>
      <c r="L16292" s="32"/>
    </row>
    <row r="16293" spans="7:12" x14ac:dyDescent="0.2">
      <c r="G16293" s="32"/>
      <c r="H16293" s="32"/>
      <c r="I16293" s="32"/>
      <c r="J16293" s="32"/>
      <c r="K16293" s="32"/>
      <c r="L16293" s="32"/>
    </row>
    <row r="16294" spans="7:12" x14ac:dyDescent="0.2">
      <c r="G16294" s="32"/>
      <c r="H16294" s="32"/>
      <c r="I16294" s="32"/>
      <c r="J16294" s="32"/>
      <c r="K16294" s="32"/>
      <c r="L16294" s="32"/>
    </row>
    <row r="16295" spans="7:12" x14ac:dyDescent="0.2">
      <c r="G16295" s="32"/>
      <c r="H16295" s="32"/>
      <c r="I16295" s="32"/>
      <c r="J16295" s="32"/>
      <c r="K16295" s="32"/>
      <c r="L16295" s="32"/>
    </row>
    <row r="16296" spans="7:12" x14ac:dyDescent="0.2">
      <c r="G16296" s="32"/>
      <c r="H16296" s="32"/>
      <c r="I16296" s="32"/>
      <c r="J16296" s="32"/>
      <c r="K16296" s="32"/>
      <c r="L16296" s="32"/>
    </row>
    <row r="16297" spans="7:12" x14ac:dyDescent="0.2">
      <c r="G16297" s="32"/>
      <c r="H16297" s="32"/>
      <c r="I16297" s="32"/>
      <c r="J16297" s="32"/>
      <c r="K16297" s="32"/>
      <c r="L16297" s="32"/>
    </row>
    <row r="16298" spans="7:12" x14ac:dyDescent="0.2">
      <c r="G16298" s="32"/>
      <c r="H16298" s="32"/>
      <c r="I16298" s="32"/>
      <c r="J16298" s="32"/>
      <c r="K16298" s="32"/>
      <c r="L16298" s="32"/>
    </row>
    <row r="16299" spans="7:12" x14ac:dyDescent="0.2">
      <c r="G16299" s="32"/>
      <c r="H16299" s="32"/>
      <c r="I16299" s="32"/>
      <c r="J16299" s="32"/>
      <c r="K16299" s="32"/>
      <c r="L16299" s="32"/>
    </row>
    <row r="16300" spans="7:12" x14ac:dyDescent="0.2">
      <c r="G16300" s="32"/>
      <c r="H16300" s="32"/>
      <c r="I16300" s="32"/>
      <c r="J16300" s="32"/>
      <c r="K16300" s="32"/>
      <c r="L16300" s="32"/>
    </row>
    <row r="16301" spans="7:12" x14ac:dyDescent="0.2">
      <c r="G16301" s="32"/>
      <c r="H16301" s="32"/>
      <c r="I16301" s="32"/>
      <c r="J16301" s="32"/>
      <c r="K16301" s="32"/>
      <c r="L16301" s="32"/>
    </row>
    <row r="16302" spans="7:12" x14ac:dyDescent="0.2">
      <c r="G16302" s="32"/>
      <c r="H16302" s="32"/>
      <c r="I16302" s="32"/>
      <c r="J16302" s="32"/>
      <c r="K16302" s="32"/>
      <c r="L16302" s="32"/>
    </row>
    <row r="16303" spans="7:12" x14ac:dyDescent="0.2">
      <c r="G16303" s="32"/>
      <c r="H16303" s="32"/>
      <c r="I16303" s="32"/>
      <c r="J16303" s="32"/>
      <c r="K16303" s="32"/>
      <c r="L16303" s="32"/>
    </row>
    <row r="16304" spans="7:12" x14ac:dyDescent="0.2">
      <c r="G16304" s="32"/>
      <c r="H16304" s="32"/>
      <c r="I16304" s="32"/>
      <c r="J16304" s="32"/>
      <c r="K16304" s="32"/>
      <c r="L16304" s="32"/>
    </row>
    <row r="16305" spans="7:12" x14ac:dyDescent="0.2">
      <c r="G16305" s="32"/>
      <c r="H16305" s="32"/>
      <c r="I16305" s="32"/>
      <c r="J16305" s="32"/>
      <c r="K16305" s="32"/>
      <c r="L16305" s="32"/>
    </row>
    <row r="16306" spans="7:12" x14ac:dyDescent="0.2">
      <c r="G16306" s="32"/>
      <c r="H16306" s="32"/>
      <c r="I16306" s="32"/>
      <c r="J16306" s="32"/>
      <c r="K16306" s="32"/>
      <c r="L16306" s="32"/>
    </row>
    <row r="16307" spans="7:12" x14ac:dyDescent="0.2">
      <c r="G16307" s="32"/>
      <c r="H16307" s="32"/>
      <c r="I16307" s="32"/>
      <c r="J16307" s="32"/>
      <c r="K16307" s="32"/>
      <c r="L16307" s="32"/>
    </row>
    <row r="16308" spans="7:12" x14ac:dyDescent="0.2">
      <c r="G16308" s="32"/>
      <c r="H16308" s="32"/>
      <c r="I16308" s="32"/>
      <c r="J16308" s="32"/>
      <c r="K16308" s="32"/>
      <c r="L16308" s="32"/>
    </row>
    <row r="16309" spans="7:12" x14ac:dyDescent="0.2">
      <c r="G16309" s="32"/>
      <c r="H16309" s="32"/>
      <c r="I16309" s="32"/>
      <c r="J16309" s="32"/>
      <c r="K16309" s="32"/>
      <c r="L16309" s="32"/>
    </row>
    <row r="16310" spans="7:12" x14ac:dyDescent="0.2">
      <c r="G16310" s="32"/>
      <c r="H16310" s="32"/>
      <c r="I16310" s="32"/>
      <c r="J16310" s="32"/>
      <c r="K16310" s="32"/>
      <c r="L16310" s="32"/>
    </row>
    <row r="16311" spans="7:12" x14ac:dyDescent="0.2">
      <c r="G16311" s="32"/>
      <c r="H16311" s="32"/>
      <c r="I16311" s="32"/>
      <c r="J16311" s="32"/>
      <c r="K16311" s="32"/>
      <c r="L16311" s="32"/>
    </row>
    <row r="16312" spans="7:12" x14ac:dyDescent="0.2">
      <c r="G16312" s="32"/>
      <c r="H16312" s="32"/>
      <c r="I16312" s="32"/>
      <c r="J16312" s="32"/>
      <c r="K16312" s="32"/>
      <c r="L16312" s="32"/>
    </row>
    <row r="16313" spans="7:12" x14ac:dyDescent="0.2">
      <c r="G16313" s="32"/>
      <c r="H16313" s="32"/>
      <c r="I16313" s="32"/>
      <c r="J16313" s="32"/>
      <c r="K16313" s="32"/>
      <c r="L16313" s="32"/>
    </row>
    <row r="16314" spans="7:12" x14ac:dyDescent="0.2">
      <c r="G16314" s="32"/>
      <c r="H16314" s="32"/>
      <c r="I16314" s="32"/>
      <c r="J16314" s="32"/>
      <c r="K16314" s="32"/>
      <c r="L16314" s="32"/>
    </row>
    <row r="16315" spans="7:12" x14ac:dyDescent="0.2">
      <c r="G16315" s="32"/>
      <c r="H16315" s="32"/>
      <c r="I16315" s="32"/>
      <c r="J16315" s="32"/>
      <c r="K16315" s="32"/>
      <c r="L16315" s="32"/>
    </row>
    <row r="16316" spans="7:12" x14ac:dyDescent="0.2">
      <c r="G16316" s="32"/>
      <c r="H16316" s="32"/>
      <c r="I16316" s="32"/>
      <c r="J16316" s="32"/>
      <c r="K16316" s="32"/>
      <c r="L16316" s="32"/>
    </row>
    <row r="16317" spans="7:12" x14ac:dyDescent="0.2">
      <c r="G16317" s="32"/>
      <c r="H16317" s="32"/>
      <c r="I16317" s="32"/>
      <c r="J16317" s="32"/>
      <c r="K16317" s="32"/>
      <c r="L16317" s="32"/>
    </row>
    <row r="16318" spans="7:12" x14ac:dyDescent="0.2">
      <c r="G16318" s="32"/>
      <c r="H16318" s="32"/>
      <c r="I16318" s="32"/>
      <c r="J16318" s="32"/>
      <c r="K16318" s="32"/>
      <c r="L16318" s="32"/>
    </row>
    <row r="16319" spans="7:12" x14ac:dyDescent="0.2">
      <c r="G16319" s="32"/>
      <c r="H16319" s="32"/>
      <c r="I16319" s="32"/>
      <c r="J16319" s="32"/>
      <c r="K16319" s="32"/>
      <c r="L16319" s="32"/>
    </row>
    <row r="16320" spans="7:12" x14ac:dyDescent="0.2">
      <c r="G16320" s="32"/>
      <c r="H16320" s="32"/>
      <c r="I16320" s="32"/>
      <c r="J16320" s="32"/>
      <c r="K16320" s="32"/>
      <c r="L16320" s="32"/>
    </row>
    <row r="16321" spans="7:12" x14ac:dyDescent="0.2">
      <c r="G16321" s="32"/>
      <c r="H16321" s="32"/>
      <c r="I16321" s="32"/>
      <c r="J16321" s="32"/>
      <c r="K16321" s="32"/>
      <c r="L16321" s="32"/>
    </row>
    <row r="16322" spans="7:12" x14ac:dyDescent="0.2">
      <c r="G16322" s="32"/>
      <c r="H16322" s="32"/>
      <c r="I16322" s="32"/>
      <c r="J16322" s="32"/>
      <c r="K16322" s="32"/>
      <c r="L16322" s="32"/>
    </row>
    <row r="16323" spans="7:12" x14ac:dyDescent="0.2">
      <c r="G16323" s="32"/>
      <c r="H16323" s="32"/>
      <c r="I16323" s="32"/>
      <c r="J16323" s="32"/>
      <c r="K16323" s="32"/>
      <c r="L16323" s="32"/>
    </row>
    <row r="16324" spans="7:12" x14ac:dyDescent="0.2">
      <c r="G16324" s="32"/>
      <c r="H16324" s="32"/>
      <c r="I16324" s="32"/>
      <c r="J16324" s="32"/>
      <c r="K16324" s="32"/>
      <c r="L16324" s="32"/>
    </row>
    <row r="16325" spans="7:12" x14ac:dyDescent="0.2">
      <c r="G16325" s="32"/>
      <c r="H16325" s="32"/>
      <c r="I16325" s="32"/>
      <c r="J16325" s="32"/>
      <c r="K16325" s="32"/>
      <c r="L16325" s="32"/>
    </row>
    <row r="16326" spans="7:12" x14ac:dyDescent="0.2">
      <c r="G16326" s="32"/>
      <c r="H16326" s="32"/>
      <c r="I16326" s="32"/>
      <c r="J16326" s="32"/>
      <c r="K16326" s="32"/>
      <c r="L16326" s="32"/>
    </row>
    <row r="16327" spans="7:12" x14ac:dyDescent="0.2">
      <c r="G16327" s="32"/>
      <c r="H16327" s="32"/>
      <c r="I16327" s="32"/>
      <c r="J16327" s="32"/>
      <c r="K16327" s="32"/>
      <c r="L16327" s="32"/>
    </row>
    <row r="16328" spans="7:12" x14ac:dyDescent="0.2">
      <c r="G16328" s="32"/>
      <c r="H16328" s="32"/>
      <c r="I16328" s="32"/>
      <c r="J16328" s="32"/>
      <c r="K16328" s="32"/>
      <c r="L16328" s="32"/>
    </row>
    <row r="16329" spans="7:12" x14ac:dyDescent="0.2">
      <c r="G16329" s="32"/>
      <c r="H16329" s="32"/>
      <c r="I16329" s="32"/>
      <c r="J16329" s="32"/>
      <c r="K16329" s="32"/>
      <c r="L16329" s="32"/>
    </row>
    <row r="16330" spans="7:12" x14ac:dyDescent="0.2">
      <c r="G16330" s="32"/>
      <c r="H16330" s="32"/>
      <c r="I16330" s="32"/>
      <c r="J16330" s="32"/>
      <c r="K16330" s="32"/>
      <c r="L16330" s="32"/>
    </row>
    <row r="16331" spans="7:12" x14ac:dyDescent="0.2">
      <c r="G16331" s="32"/>
      <c r="H16331" s="32"/>
      <c r="I16331" s="32"/>
      <c r="J16331" s="32"/>
      <c r="K16331" s="32"/>
      <c r="L16331" s="32"/>
    </row>
    <row r="16332" spans="7:12" x14ac:dyDescent="0.2">
      <c r="G16332" s="32"/>
      <c r="H16332" s="32"/>
      <c r="I16332" s="32"/>
      <c r="J16332" s="32"/>
      <c r="K16332" s="32"/>
      <c r="L16332" s="32"/>
    </row>
    <row r="16333" spans="7:12" x14ac:dyDescent="0.2">
      <c r="G16333" s="32"/>
      <c r="H16333" s="32"/>
      <c r="I16333" s="32"/>
      <c r="J16333" s="32"/>
      <c r="K16333" s="32"/>
      <c r="L16333" s="32"/>
    </row>
    <row r="16334" spans="7:12" x14ac:dyDescent="0.2">
      <c r="G16334" s="32"/>
      <c r="H16334" s="32"/>
      <c r="I16334" s="32"/>
      <c r="J16334" s="32"/>
      <c r="K16334" s="32"/>
      <c r="L16334" s="32"/>
    </row>
    <row r="16335" spans="7:12" x14ac:dyDescent="0.2">
      <c r="G16335" s="32"/>
      <c r="H16335" s="32"/>
      <c r="I16335" s="32"/>
      <c r="J16335" s="32"/>
      <c r="K16335" s="32"/>
      <c r="L16335" s="32"/>
    </row>
    <row r="16336" spans="7:12" x14ac:dyDescent="0.2">
      <c r="G16336" s="32"/>
      <c r="H16336" s="32"/>
      <c r="I16336" s="32"/>
      <c r="J16336" s="32"/>
      <c r="K16336" s="32"/>
      <c r="L16336" s="32"/>
    </row>
    <row r="16337" spans="7:12" x14ac:dyDescent="0.2">
      <c r="G16337" s="32"/>
      <c r="H16337" s="32"/>
      <c r="I16337" s="32"/>
      <c r="J16337" s="32"/>
      <c r="K16337" s="32"/>
      <c r="L16337" s="32"/>
    </row>
    <row r="16338" spans="7:12" x14ac:dyDescent="0.2">
      <c r="G16338" s="32"/>
      <c r="H16338" s="32"/>
      <c r="I16338" s="32"/>
      <c r="J16338" s="32"/>
      <c r="K16338" s="32"/>
      <c r="L16338" s="32"/>
    </row>
    <row r="16339" spans="7:12" x14ac:dyDescent="0.2">
      <c r="G16339" s="32"/>
      <c r="H16339" s="32"/>
      <c r="I16339" s="32"/>
      <c r="J16339" s="32"/>
      <c r="K16339" s="32"/>
      <c r="L16339" s="32"/>
    </row>
    <row r="16340" spans="7:12" x14ac:dyDescent="0.2">
      <c r="G16340" s="32"/>
      <c r="H16340" s="32"/>
      <c r="I16340" s="32"/>
      <c r="J16340" s="32"/>
      <c r="K16340" s="32"/>
      <c r="L16340" s="32"/>
    </row>
    <row r="16341" spans="7:12" x14ac:dyDescent="0.2">
      <c r="G16341" s="32"/>
      <c r="H16341" s="32"/>
      <c r="I16341" s="32"/>
      <c r="J16341" s="32"/>
      <c r="K16341" s="32"/>
      <c r="L16341" s="32"/>
    </row>
    <row r="16342" spans="7:12" x14ac:dyDescent="0.2">
      <c r="G16342" s="32"/>
      <c r="H16342" s="32"/>
      <c r="I16342" s="32"/>
      <c r="J16342" s="32"/>
      <c r="K16342" s="32"/>
      <c r="L16342" s="32"/>
    </row>
    <row r="16343" spans="7:12" x14ac:dyDescent="0.2">
      <c r="G16343" s="32"/>
      <c r="H16343" s="32"/>
      <c r="I16343" s="32"/>
      <c r="J16343" s="32"/>
      <c r="K16343" s="32"/>
      <c r="L16343" s="32"/>
    </row>
    <row r="16344" spans="7:12" x14ac:dyDescent="0.2">
      <c r="G16344" s="32"/>
      <c r="H16344" s="32"/>
      <c r="I16344" s="32"/>
      <c r="J16344" s="32"/>
      <c r="K16344" s="32"/>
      <c r="L16344" s="32"/>
    </row>
    <row r="16345" spans="7:12" x14ac:dyDescent="0.2">
      <c r="G16345" s="32"/>
      <c r="H16345" s="32"/>
      <c r="I16345" s="32"/>
      <c r="J16345" s="32"/>
      <c r="K16345" s="32"/>
      <c r="L16345" s="32"/>
    </row>
    <row r="16346" spans="7:12" x14ac:dyDescent="0.2">
      <c r="G16346" s="32"/>
      <c r="H16346" s="32"/>
      <c r="I16346" s="32"/>
      <c r="J16346" s="32"/>
      <c r="K16346" s="32"/>
      <c r="L16346" s="32"/>
    </row>
    <row r="16347" spans="7:12" x14ac:dyDescent="0.2">
      <c r="G16347" s="32"/>
      <c r="H16347" s="32"/>
      <c r="I16347" s="32"/>
      <c r="J16347" s="32"/>
      <c r="K16347" s="32"/>
      <c r="L16347" s="32"/>
    </row>
    <row r="16348" spans="7:12" x14ac:dyDescent="0.2">
      <c r="G16348" s="32"/>
      <c r="H16348" s="32"/>
      <c r="I16348" s="32"/>
      <c r="J16348" s="32"/>
      <c r="K16348" s="32"/>
      <c r="L16348" s="32"/>
    </row>
    <row r="16349" spans="7:12" x14ac:dyDescent="0.2">
      <c r="G16349" s="32"/>
      <c r="H16349" s="32"/>
      <c r="I16349" s="32"/>
      <c r="J16349" s="32"/>
      <c r="K16349" s="32"/>
      <c r="L16349" s="32"/>
    </row>
    <row r="16350" spans="7:12" x14ac:dyDescent="0.2">
      <c r="G16350" s="32"/>
      <c r="H16350" s="32"/>
      <c r="I16350" s="32"/>
      <c r="J16350" s="32"/>
      <c r="K16350" s="32"/>
      <c r="L16350" s="32"/>
    </row>
    <row r="16351" spans="7:12" x14ac:dyDescent="0.2">
      <c r="G16351" s="32"/>
      <c r="H16351" s="32"/>
      <c r="I16351" s="32"/>
      <c r="J16351" s="32"/>
      <c r="K16351" s="32"/>
      <c r="L16351" s="32"/>
    </row>
    <row r="16352" spans="7:12" x14ac:dyDescent="0.2">
      <c r="G16352" s="32"/>
      <c r="H16352" s="32"/>
      <c r="I16352" s="32"/>
      <c r="J16352" s="32"/>
      <c r="K16352" s="32"/>
      <c r="L16352" s="32"/>
    </row>
    <row r="16353" spans="7:12" x14ac:dyDescent="0.2">
      <c r="G16353" s="32"/>
      <c r="H16353" s="32"/>
      <c r="I16353" s="32"/>
      <c r="J16353" s="32"/>
      <c r="K16353" s="32"/>
      <c r="L16353" s="32"/>
    </row>
    <row r="16354" spans="7:12" x14ac:dyDescent="0.2">
      <c r="G16354" s="32"/>
      <c r="H16354" s="32"/>
      <c r="I16354" s="32"/>
      <c r="J16354" s="32"/>
      <c r="K16354" s="32"/>
      <c r="L16354" s="32"/>
    </row>
    <row r="16355" spans="7:12" x14ac:dyDescent="0.2">
      <c r="G16355" s="32"/>
      <c r="H16355" s="32"/>
      <c r="I16355" s="32"/>
      <c r="J16355" s="32"/>
      <c r="K16355" s="32"/>
      <c r="L16355" s="32"/>
    </row>
    <row r="16356" spans="7:12" x14ac:dyDescent="0.2">
      <c r="G16356" s="32"/>
      <c r="H16356" s="32"/>
      <c r="I16356" s="32"/>
      <c r="J16356" s="32"/>
      <c r="K16356" s="32"/>
      <c r="L16356" s="32"/>
    </row>
    <row r="16357" spans="7:12" x14ac:dyDescent="0.2">
      <c r="G16357" s="32"/>
      <c r="H16357" s="32"/>
      <c r="I16357" s="32"/>
      <c r="J16357" s="32"/>
      <c r="K16357" s="32"/>
      <c r="L16357" s="32"/>
    </row>
    <row r="16358" spans="7:12" x14ac:dyDescent="0.2">
      <c r="G16358" s="32"/>
      <c r="H16358" s="32"/>
      <c r="I16358" s="32"/>
      <c r="J16358" s="32"/>
      <c r="K16358" s="32"/>
      <c r="L16358" s="32"/>
    </row>
    <row r="16359" spans="7:12" x14ac:dyDescent="0.2">
      <c r="G16359" s="32"/>
      <c r="H16359" s="32"/>
      <c r="I16359" s="32"/>
      <c r="J16359" s="32"/>
      <c r="K16359" s="32"/>
      <c r="L16359" s="32"/>
    </row>
    <row r="16360" spans="7:12" x14ac:dyDescent="0.2">
      <c r="G16360" s="32"/>
      <c r="H16360" s="32"/>
      <c r="I16360" s="32"/>
      <c r="J16360" s="32"/>
      <c r="K16360" s="32"/>
      <c r="L16360" s="32"/>
    </row>
    <row r="16361" spans="7:12" x14ac:dyDescent="0.2">
      <c r="G16361" s="32"/>
      <c r="H16361" s="32"/>
      <c r="I16361" s="32"/>
      <c r="J16361" s="32"/>
      <c r="K16361" s="32"/>
      <c r="L16361" s="32"/>
    </row>
    <row r="16362" spans="7:12" x14ac:dyDescent="0.2">
      <c r="G16362" s="32"/>
      <c r="H16362" s="32"/>
      <c r="I16362" s="32"/>
      <c r="J16362" s="32"/>
      <c r="K16362" s="32"/>
      <c r="L16362" s="32"/>
    </row>
    <row r="16363" spans="7:12" x14ac:dyDescent="0.2">
      <c r="G16363" s="32"/>
      <c r="H16363" s="32"/>
      <c r="I16363" s="32"/>
      <c r="J16363" s="32"/>
      <c r="K16363" s="32"/>
      <c r="L16363" s="32"/>
    </row>
    <row r="16364" spans="7:12" x14ac:dyDescent="0.2">
      <c r="G16364" s="32"/>
      <c r="H16364" s="32"/>
      <c r="I16364" s="32"/>
      <c r="J16364" s="32"/>
      <c r="K16364" s="32"/>
      <c r="L16364" s="32"/>
    </row>
    <row r="16365" spans="7:12" x14ac:dyDescent="0.2">
      <c r="G16365" s="32"/>
      <c r="H16365" s="32"/>
      <c r="I16365" s="32"/>
      <c r="J16365" s="32"/>
      <c r="K16365" s="32"/>
      <c r="L16365" s="32"/>
    </row>
    <row r="16366" spans="7:12" x14ac:dyDescent="0.2">
      <c r="G16366" s="32"/>
      <c r="H16366" s="32"/>
      <c r="I16366" s="32"/>
      <c r="J16366" s="32"/>
      <c r="K16366" s="32"/>
      <c r="L16366" s="32"/>
    </row>
    <row r="16367" spans="7:12" x14ac:dyDescent="0.2">
      <c r="G16367" s="32"/>
      <c r="H16367" s="32"/>
      <c r="I16367" s="32"/>
      <c r="J16367" s="32"/>
      <c r="K16367" s="32"/>
      <c r="L16367" s="32"/>
    </row>
    <row r="16368" spans="7:12" x14ac:dyDescent="0.2">
      <c r="G16368" s="32"/>
      <c r="H16368" s="32"/>
      <c r="I16368" s="32"/>
      <c r="J16368" s="32"/>
      <c r="K16368" s="32"/>
      <c r="L16368" s="32"/>
    </row>
    <row r="16369" spans="7:12" x14ac:dyDescent="0.2">
      <c r="G16369" s="32"/>
      <c r="H16369" s="32"/>
      <c r="I16369" s="32"/>
      <c r="J16369" s="32"/>
      <c r="K16369" s="32"/>
      <c r="L16369" s="32"/>
    </row>
    <row r="16370" spans="7:12" x14ac:dyDescent="0.2">
      <c r="G16370" s="32"/>
      <c r="H16370" s="32"/>
      <c r="I16370" s="32"/>
      <c r="J16370" s="32"/>
      <c r="K16370" s="32"/>
      <c r="L16370" s="32"/>
    </row>
    <row r="16371" spans="7:12" x14ac:dyDescent="0.2">
      <c r="G16371" s="32"/>
      <c r="H16371" s="32"/>
      <c r="I16371" s="32"/>
      <c r="J16371" s="32"/>
      <c r="K16371" s="32"/>
      <c r="L16371" s="32"/>
    </row>
    <row r="16372" spans="7:12" x14ac:dyDescent="0.2">
      <c r="G16372" s="32"/>
      <c r="H16372" s="32"/>
      <c r="I16372" s="32"/>
      <c r="J16372" s="32"/>
      <c r="K16372" s="32"/>
      <c r="L16372" s="32"/>
    </row>
    <row r="16373" spans="7:12" x14ac:dyDescent="0.2">
      <c r="G16373" s="32"/>
      <c r="H16373" s="32"/>
      <c r="I16373" s="32"/>
      <c r="J16373" s="32"/>
      <c r="K16373" s="32"/>
      <c r="L16373" s="32"/>
    </row>
    <row r="16374" spans="7:12" x14ac:dyDescent="0.2">
      <c r="G16374" s="32"/>
      <c r="H16374" s="32"/>
      <c r="I16374" s="32"/>
      <c r="J16374" s="32"/>
      <c r="K16374" s="32"/>
      <c r="L16374" s="32"/>
    </row>
    <row r="16375" spans="7:12" x14ac:dyDescent="0.2">
      <c r="G16375" s="32"/>
      <c r="H16375" s="32"/>
      <c r="I16375" s="32"/>
      <c r="J16375" s="32"/>
      <c r="K16375" s="32"/>
      <c r="L16375" s="32"/>
    </row>
    <row r="16376" spans="7:12" x14ac:dyDescent="0.2">
      <c r="G16376" s="32"/>
      <c r="H16376" s="32"/>
      <c r="I16376" s="32"/>
      <c r="J16376" s="32"/>
      <c r="K16376" s="32"/>
      <c r="L16376" s="32"/>
    </row>
    <row r="16377" spans="7:12" x14ac:dyDescent="0.2">
      <c r="G16377" s="32"/>
      <c r="H16377" s="32"/>
      <c r="I16377" s="32"/>
      <c r="J16377" s="32"/>
      <c r="K16377" s="32"/>
      <c r="L16377" s="32"/>
    </row>
    <row r="16378" spans="7:12" x14ac:dyDescent="0.2">
      <c r="G16378" s="32"/>
      <c r="H16378" s="32"/>
      <c r="I16378" s="32"/>
      <c r="J16378" s="32"/>
      <c r="K16378" s="32"/>
      <c r="L16378" s="32"/>
    </row>
    <row r="16379" spans="7:12" x14ac:dyDescent="0.2">
      <c r="G16379" s="32"/>
      <c r="H16379" s="32"/>
      <c r="I16379" s="32"/>
      <c r="J16379" s="32"/>
      <c r="K16379" s="32"/>
      <c r="L16379" s="32"/>
    </row>
    <row r="16380" spans="7:12" x14ac:dyDescent="0.2">
      <c r="G16380" s="32"/>
      <c r="H16380" s="32"/>
      <c r="I16380" s="32"/>
      <c r="J16380" s="32"/>
      <c r="K16380" s="32"/>
      <c r="L16380" s="32"/>
    </row>
    <row r="16381" spans="7:12" x14ac:dyDescent="0.2">
      <c r="G16381" s="32"/>
      <c r="H16381" s="32"/>
      <c r="I16381" s="32"/>
      <c r="J16381" s="32"/>
      <c r="K16381" s="32"/>
      <c r="L16381" s="32"/>
    </row>
    <row r="16382" spans="7:12" x14ac:dyDescent="0.2">
      <c r="G16382" s="32"/>
      <c r="H16382" s="32"/>
      <c r="I16382" s="32"/>
      <c r="J16382" s="32"/>
      <c r="K16382" s="32"/>
      <c r="L16382" s="32"/>
    </row>
    <row r="16383" spans="7:12" x14ac:dyDescent="0.2">
      <c r="G16383" s="32"/>
      <c r="H16383" s="32"/>
      <c r="I16383" s="32"/>
      <c r="J16383" s="32"/>
      <c r="K16383" s="32"/>
      <c r="L16383" s="32"/>
    </row>
    <row r="16384" spans="7:12" x14ac:dyDescent="0.2">
      <c r="G16384" s="32"/>
      <c r="H16384" s="32"/>
      <c r="I16384" s="32"/>
      <c r="J16384" s="32"/>
      <c r="K16384" s="32"/>
      <c r="L16384" s="32"/>
    </row>
    <row r="16385" spans="7:12" x14ac:dyDescent="0.2">
      <c r="G16385" s="32"/>
      <c r="H16385" s="32"/>
      <c r="I16385" s="32"/>
      <c r="J16385" s="32"/>
      <c r="K16385" s="32"/>
      <c r="L16385" s="32"/>
    </row>
    <row r="16386" spans="7:12" x14ac:dyDescent="0.2">
      <c r="G16386" s="32"/>
      <c r="H16386" s="32"/>
      <c r="I16386" s="32"/>
      <c r="J16386" s="32"/>
      <c r="K16386" s="32"/>
      <c r="L16386" s="32"/>
    </row>
    <row r="16387" spans="7:12" x14ac:dyDescent="0.2">
      <c r="G16387" s="32"/>
      <c r="H16387" s="32"/>
      <c r="I16387" s="32"/>
      <c r="J16387" s="32"/>
      <c r="K16387" s="32"/>
      <c r="L16387" s="32"/>
    </row>
    <row r="16388" spans="7:12" x14ac:dyDescent="0.2">
      <c r="G16388" s="32"/>
      <c r="H16388" s="32"/>
      <c r="I16388" s="32"/>
      <c r="J16388" s="32"/>
      <c r="K16388" s="32"/>
      <c r="L16388" s="32"/>
    </row>
    <row r="16389" spans="7:12" x14ac:dyDescent="0.2">
      <c r="G16389" s="32"/>
      <c r="H16389" s="32"/>
      <c r="I16389" s="32"/>
      <c r="J16389" s="32"/>
      <c r="K16389" s="32"/>
      <c r="L16389" s="32"/>
    </row>
    <row r="16390" spans="7:12" x14ac:dyDescent="0.2">
      <c r="G16390" s="32"/>
      <c r="H16390" s="32"/>
      <c r="I16390" s="32"/>
      <c r="J16390" s="32"/>
      <c r="K16390" s="32"/>
      <c r="L16390" s="32"/>
    </row>
    <row r="16391" spans="7:12" x14ac:dyDescent="0.2">
      <c r="G16391" s="32"/>
      <c r="H16391" s="32"/>
      <c r="I16391" s="32"/>
      <c r="J16391" s="32"/>
      <c r="K16391" s="32"/>
      <c r="L16391" s="32"/>
    </row>
    <row r="16392" spans="7:12" x14ac:dyDescent="0.2">
      <c r="G16392" s="32"/>
      <c r="H16392" s="32"/>
      <c r="I16392" s="32"/>
      <c r="J16392" s="32"/>
      <c r="K16392" s="32"/>
      <c r="L16392" s="32"/>
    </row>
    <row r="16393" spans="7:12" x14ac:dyDescent="0.2">
      <c r="G16393" s="32"/>
      <c r="H16393" s="32"/>
      <c r="I16393" s="32"/>
      <c r="J16393" s="32"/>
      <c r="K16393" s="32"/>
      <c r="L16393" s="32"/>
    </row>
    <row r="16394" spans="7:12" x14ac:dyDescent="0.2">
      <c r="G16394" s="32"/>
      <c r="H16394" s="32"/>
      <c r="I16394" s="32"/>
      <c r="J16394" s="32"/>
      <c r="K16394" s="32"/>
      <c r="L16394" s="32"/>
    </row>
    <row r="16395" spans="7:12" x14ac:dyDescent="0.2">
      <c r="G16395" s="32"/>
      <c r="H16395" s="32"/>
      <c r="I16395" s="32"/>
      <c r="J16395" s="32"/>
      <c r="K16395" s="32"/>
      <c r="L16395" s="32"/>
    </row>
    <row r="16396" spans="7:12" x14ac:dyDescent="0.2">
      <c r="G16396" s="32"/>
      <c r="H16396" s="32"/>
      <c r="I16396" s="32"/>
      <c r="J16396" s="32"/>
      <c r="K16396" s="32"/>
      <c r="L16396" s="32"/>
    </row>
    <row r="16397" spans="7:12" x14ac:dyDescent="0.2">
      <c r="G16397" s="32"/>
      <c r="H16397" s="32"/>
      <c r="I16397" s="32"/>
      <c r="J16397" s="32"/>
      <c r="K16397" s="32"/>
      <c r="L16397" s="32"/>
    </row>
    <row r="16398" spans="7:12" x14ac:dyDescent="0.2">
      <c r="G16398" s="32"/>
      <c r="H16398" s="32"/>
      <c r="I16398" s="32"/>
      <c r="J16398" s="32"/>
      <c r="K16398" s="32"/>
      <c r="L16398" s="32"/>
    </row>
    <row r="16399" spans="7:12" x14ac:dyDescent="0.2">
      <c r="G16399" s="32"/>
      <c r="H16399" s="32"/>
      <c r="I16399" s="32"/>
      <c r="J16399" s="32"/>
      <c r="K16399" s="32"/>
      <c r="L16399" s="32"/>
    </row>
    <row r="16400" spans="7:12" x14ac:dyDescent="0.2">
      <c r="G16400" s="32"/>
      <c r="H16400" s="32"/>
      <c r="I16400" s="32"/>
      <c r="J16400" s="32"/>
      <c r="K16400" s="32"/>
      <c r="L16400" s="32"/>
    </row>
    <row r="16401" spans="7:12" x14ac:dyDescent="0.2">
      <c r="G16401" s="32"/>
      <c r="H16401" s="32"/>
      <c r="I16401" s="32"/>
      <c r="J16401" s="32"/>
      <c r="K16401" s="32"/>
      <c r="L16401" s="32"/>
    </row>
    <row r="16402" spans="7:12" x14ac:dyDescent="0.2">
      <c r="G16402" s="32"/>
      <c r="H16402" s="32"/>
      <c r="I16402" s="32"/>
      <c r="J16402" s="32"/>
      <c r="K16402" s="32"/>
      <c r="L16402" s="32"/>
    </row>
    <row r="16403" spans="7:12" x14ac:dyDescent="0.2">
      <c r="G16403" s="32"/>
      <c r="H16403" s="32"/>
      <c r="I16403" s="32"/>
      <c r="J16403" s="32"/>
      <c r="K16403" s="32"/>
      <c r="L16403" s="32"/>
    </row>
    <row r="16404" spans="7:12" x14ac:dyDescent="0.2">
      <c r="G16404" s="32"/>
      <c r="H16404" s="32"/>
      <c r="I16404" s="32"/>
      <c r="J16404" s="32"/>
      <c r="K16404" s="32"/>
      <c r="L16404" s="32"/>
    </row>
    <row r="16405" spans="7:12" x14ac:dyDescent="0.2">
      <c r="G16405" s="32"/>
      <c r="H16405" s="32"/>
      <c r="I16405" s="32"/>
      <c r="J16405" s="32"/>
      <c r="K16405" s="32"/>
      <c r="L16405" s="32"/>
    </row>
    <row r="16406" spans="7:12" x14ac:dyDescent="0.2">
      <c r="G16406" s="32"/>
      <c r="H16406" s="32"/>
      <c r="I16406" s="32"/>
      <c r="J16406" s="32"/>
      <c r="K16406" s="32"/>
      <c r="L16406" s="32"/>
    </row>
    <row r="16407" spans="7:12" x14ac:dyDescent="0.2">
      <c r="G16407" s="32"/>
      <c r="H16407" s="32"/>
      <c r="I16407" s="32"/>
      <c r="J16407" s="32"/>
      <c r="K16407" s="32"/>
      <c r="L16407" s="32"/>
    </row>
    <row r="16408" spans="7:12" x14ac:dyDescent="0.2">
      <c r="G16408" s="32"/>
      <c r="H16408" s="32"/>
      <c r="I16408" s="32"/>
      <c r="J16408" s="32"/>
      <c r="K16408" s="32"/>
      <c r="L16408" s="32"/>
    </row>
    <row r="16409" spans="7:12" x14ac:dyDescent="0.2">
      <c r="G16409" s="32"/>
      <c r="H16409" s="32"/>
      <c r="I16409" s="32"/>
      <c r="J16409" s="32"/>
      <c r="K16409" s="32"/>
      <c r="L16409" s="32"/>
    </row>
    <row r="16410" spans="7:12" x14ac:dyDescent="0.2">
      <c r="G16410" s="32"/>
      <c r="H16410" s="32"/>
      <c r="I16410" s="32"/>
      <c r="J16410" s="32"/>
      <c r="K16410" s="32"/>
      <c r="L16410" s="32"/>
    </row>
    <row r="16411" spans="7:12" x14ac:dyDescent="0.2">
      <c r="G16411" s="32"/>
      <c r="H16411" s="32"/>
      <c r="I16411" s="32"/>
      <c r="J16411" s="32"/>
      <c r="K16411" s="32"/>
      <c r="L16411" s="32"/>
    </row>
    <row r="16412" spans="7:12" x14ac:dyDescent="0.2">
      <c r="G16412" s="32"/>
      <c r="H16412" s="32"/>
      <c r="I16412" s="32"/>
      <c r="J16412" s="32"/>
      <c r="K16412" s="32"/>
      <c r="L16412" s="32"/>
    </row>
    <row r="16413" spans="7:12" x14ac:dyDescent="0.2">
      <c r="G16413" s="32"/>
      <c r="H16413" s="32"/>
      <c r="I16413" s="32"/>
      <c r="J16413" s="32"/>
      <c r="K16413" s="32"/>
      <c r="L16413" s="32"/>
    </row>
    <row r="16414" spans="7:12" x14ac:dyDescent="0.2">
      <c r="G16414" s="32"/>
      <c r="H16414" s="32"/>
      <c r="I16414" s="32"/>
      <c r="J16414" s="32"/>
      <c r="K16414" s="32"/>
      <c r="L16414" s="32"/>
    </row>
    <row r="16415" spans="7:12" x14ac:dyDescent="0.2">
      <c r="G16415" s="32"/>
      <c r="H16415" s="32"/>
      <c r="I16415" s="32"/>
      <c r="J16415" s="32"/>
      <c r="K16415" s="32"/>
      <c r="L16415" s="32"/>
    </row>
    <row r="16416" spans="7:12" x14ac:dyDescent="0.2">
      <c r="G16416" s="32"/>
      <c r="H16416" s="32"/>
      <c r="I16416" s="32"/>
      <c r="J16416" s="32"/>
      <c r="K16416" s="32"/>
      <c r="L16416" s="32"/>
    </row>
    <row r="16417" spans="7:12" x14ac:dyDescent="0.2">
      <c r="G16417" s="32"/>
      <c r="H16417" s="32"/>
      <c r="I16417" s="32"/>
      <c r="J16417" s="32"/>
      <c r="K16417" s="32"/>
      <c r="L16417" s="32"/>
    </row>
    <row r="16418" spans="7:12" x14ac:dyDescent="0.2">
      <c r="G16418" s="32"/>
      <c r="H16418" s="32"/>
      <c r="I16418" s="32"/>
      <c r="J16418" s="32"/>
      <c r="K16418" s="32"/>
      <c r="L16418" s="32"/>
    </row>
    <row r="16419" spans="7:12" x14ac:dyDescent="0.2">
      <c r="G16419" s="32"/>
      <c r="H16419" s="32"/>
      <c r="I16419" s="32"/>
      <c r="J16419" s="32"/>
      <c r="K16419" s="32"/>
      <c r="L16419" s="32"/>
    </row>
    <row r="16420" spans="7:12" x14ac:dyDescent="0.2">
      <c r="G16420" s="32"/>
      <c r="H16420" s="32"/>
      <c r="I16420" s="32"/>
      <c r="J16420" s="32"/>
      <c r="K16420" s="32"/>
      <c r="L16420" s="32"/>
    </row>
    <row r="16421" spans="7:12" x14ac:dyDescent="0.2">
      <c r="G16421" s="32"/>
      <c r="H16421" s="32"/>
      <c r="I16421" s="32"/>
      <c r="J16421" s="32"/>
      <c r="K16421" s="32"/>
      <c r="L16421" s="32"/>
    </row>
    <row r="16422" spans="7:12" x14ac:dyDescent="0.2">
      <c r="G16422" s="32"/>
      <c r="H16422" s="32"/>
      <c r="I16422" s="32"/>
      <c r="J16422" s="32"/>
      <c r="K16422" s="32"/>
      <c r="L16422" s="32"/>
    </row>
    <row r="16423" spans="7:12" x14ac:dyDescent="0.2">
      <c r="G16423" s="32"/>
      <c r="H16423" s="32"/>
      <c r="I16423" s="32"/>
      <c r="J16423" s="32"/>
      <c r="K16423" s="32"/>
      <c r="L16423" s="32"/>
    </row>
    <row r="16424" spans="7:12" x14ac:dyDescent="0.2">
      <c r="G16424" s="32"/>
      <c r="H16424" s="32"/>
      <c r="I16424" s="32"/>
      <c r="J16424" s="32"/>
      <c r="K16424" s="32"/>
      <c r="L16424" s="32"/>
    </row>
    <row r="16425" spans="7:12" x14ac:dyDescent="0.2">
      <c r="G16425" s="32"/>
      <c r="H16425" s="32"/>
      <c r="I16425" s="32"/>
      <c r="J16425" s="32"/>
      <c r="K16425" s="32"/>
      <c r="L16425" s="32"/>
    </row>
    <row r="16426" spans="7:12" x14ac:dyDescent="0.2">
      <c r="G16426" s="32"/>
      <c r="H16426" s="32"/>
      <c r="I16426" s="32"/>
      <c r="J16426" s="32"/>
      <c r="K16426" s="32"/>
      <c r="L16426" s="32"/>
    </row>
    <row r="16427" spans="7:12" x14ac:dyDescent="0.2">
      <c r="G16427" s="32"/>
      <c r="H16427" s="32"/>
      <c r="I16427" s="32"/>
      <c r="J16427" s="32"/>
      <c r="K16427" s="32"/>
      <c r="L16427" s="32"/>
    </row>
    <row r="16428" spans="7:12" x14ac:dyDescent="0.2">
      <c r="G16428" s="32"/>
      <c r="H16428" s="32"/>
      <c r="I16428" s="32"/>
      <c r="J16428" s="32"/>
      <c r="K16428" s="32"/>
      <c r="L16428" s="32"/>
    </row>
    <row r="16429" spans="7:12" x14ac:dyDescent="0.2">
      <c r="G16429" s="32"/>
      <c r="H16429" s="32"/>
      <c r="I16429" s="32"/>
      <c r="J16429" s="32"/>
      <c r="K16429" s="32"/>
      <c r="L16429" s="32"/>
    </row>
    <row r="16430" spans="7:12" x14ac:dyDescent="0.2">
      <c r="G16430" s="32"/>
      <c r="H16430" s="32"/>
      <c r="I16430" s="32"/>
      <c r="J16430" s="32"/>
      <c r="K16430" s="32"/>
      <c r="L16430" s="32"/>
    </row>
    <row r="16431" spans="7:12" x14ac:dyDescent="0.2">
      <c r="G16431" s="32"/>
      <c r="H16431" s="32"/>
      <c r="I16431" s="32"/>
      <c r="J16431" s="32"/>
      <c r="K16431" s="32"/>
      <c r="L16431" s="32"/>
    </row>
    <row r="16432" spans="7:12" x14ac:dyDescent="0.2">
      <c r="G16432" s="32"/>
      <c r="H16432" s="32"/>
      <c r="I16432" s="32"/>
      <c r="J16432" s="32"/>
      <c r="K16432" s="32"/>
      <c r="L16432" s="32"/>
    </row>
    <row r="16433" spans="7:12" x14ac:dyDescent="0.2">
      <c r="G16433" s="32"/>
      <c r="H16433" s="32"/>
      <c r="I16433" s="32"/>
      <c r="J16433" s="32"/>
      <c r="K16433" s="32"/>
      <c r="L16433" s="32"/>
    </row>
    <row r="16434" spans="7:12" x14ac:dyDescent="0.2">
      <c r="G16434" s="32"/>
      <c r="H16434" s="32"/>
      <c r="I16434" s="32"/>
      <c r="J16434" s="32"/>
      <c r="K16434" s="32"/>
      <c r="L16434" s="32"/>
    </row>
    <row r="16435" spans="7:12" x14ac:dyDescent="0.2">
      <c r="G16435" s="32"/>
      <c r="H16435" s="32"/>
      <c r="I16435" s="32"/>
      <c r="J16435" s="32"/>
      <c r="K16435" s="32"/>
      <c r="L16435" s="32"/>
    </row>
    <row r="16436" spans="7:12" x14ac:dyDescent="0.2">
      <c r="G16436" s="32"/>
      <c r="H16436" s="32"/>
      <c r="I16436" s="32"/>
      <c r="J16436" s="32"/>
      <c r="K16436" s="32"/>
      <c r="L16436" s="32"/>
    </row>
    <row r="16437" spans="7:12" x14ac:dyDescent="0.2">
      <c r="G16437" s="32"/>
      <c r="H16437" s="32"/>
      <c r="I16437" s="32"/>
      <c r="J16437" s="32"/>
      <c r="K16437" s="32"/>
      <c r="L16437" s="32"/>
    </row>
    <row r="16438" spans="7:12" x14ac:dyDescent="0.2">
      <c r="G16438" s="32"/>
      <c r="H16438" s="32"/>
      <c r="I16438" s="32"/>
      <c r="J16438" s="32"/>
      <c r="K16438" s="32"/>
      <c r="L16438" s="32"/>
    </row>
    <row r="16439" spans="7:12" x14ac:dyDescent="0.2">
      <c r="G16439" s="32"/>
      <c r="H16439" s="32"/>
      <c r="I16439" s="32"/>
      <c r="J16439" s="32"/>
      <c r="K16439" s="32"/>
      <c r="L16439" s="32"/>
    </row>
    <row r="16440" spans="7:12" x14ac:dyDescent="0.2">
      <c r="G16440" s="32"/>
      <c r="H16440" s="32"/>
      <c r="I16440" s="32"/>
      <c r="J16440" s="32"/>
      <c r="K16440" s="32"/>
      <c r="L16440" s="32"/>
    </row>
    <row r="16441" spans="7:12" x14ac:dyDescent="0.2">
      <c r="G16441" s="32"/>
      <c r="H16441" s="32"/>
      <c r="I16441" s="32"/>
      <c r="J16441" s="32"/>
      <c r="K16441" s="32"/>
      <c r="L16441" s="32"/>
    </row>
    <row r="16442" spans="7:12" x14ac:dyDescent="0.2">
      <c r="G16442" s="32"/>
      <c r="H16442" s="32"/>
      <c r="I16442" s="32"/>
      <c r="J16442" s="32"/>
      <c r="K16442" s="32"/>
      <c r="L16442" s="32"/>
    </row>
    <row r="16443" spans="7:12" x14ac:dyDescent="0.2">
      <c r="G16443" s="32"/>
      <c r="H16443" s="32"/>
      <c r="I16443" s="32"/>
      <c r="J16443" s="32"/>
      <c r="K16443" s="32"/>
      <c r="L16443" s="32"/>
    </row>
    <row r="16444" spans="7:12" x14ac:dyDescent="0.2">
      <c r="G16444" s="32"/>
      <c r="H16444" s="32"/>
      <c r="I16444" s="32"/>
      <c r="J16444" s="32"/>
      <c r="K16444" s="32"/>
      <c r="L16444" s="32"/>
    </row>
    <row r="16445" spans="7:12" x14ac:dyDescent="0.2">
      <c r="G16445" s="32"/>
      <c r="H16445" s="32"/>
      <c r="I16445" s="32"/>
      <c r="J16445" s="32"/>
      <c r="K16445" s="32"/>
      <c r="L16445" s="32"/>
    </row>
    <row r="16446" spans="7:12" x14ac:dyDescent="0.2">
      <c r="G16446" s="32"/>
      <c r="H16446" s="32"/>
      <c r="I16446" s="32"/>
      <c r="J16446" s="32"/>
      <c r="K16446" s="32"/>
      <c r="L16446" s="32"/>
    </row>
    <row r="16447" spans="7:12" x14ac:dyDescent="0.2">
      <c r="G16447" s="32"/>
      <c r="H16447" s="32"/>
      <c r="I16447" s="32"/>
      <c r="J16447" s="32"/>
      <c r="K16447" s="32"/>
      <c r="L16447" s="32"/>
    </row>
    <row r="16448" spans="7:12" x14ac:dyDescent="0.2">
      <c r="G16448" s="32"/>
      <c r="H16448" s="32"/>
      <c r="I16448" s="32"/>
      <c r="J16448" s="32"/>
      <c r="K16448" s="32"/>
      <c r="L16448" s="32"/>
    </row>
    <row r="16449" spans="7:12" x14ac:dyDescent="0.2">
      <c r="G16449" s="32"/>
      <c r="H16449" s="32"/>
      <c r="I16449" s="32"/>
      <c r="J16449" s="32"/>
      <c r="K16449" s="32"/>
      <c r="L16449" s="32"/>
    </row>
    <row r="16450" spans="7:12" x14ac:dyDescent="0.2">
      <c r="G16450" s="32"/>
      <c r="H16450" s="32"/>
      <c r="I16450" s="32"/>
      <c r="J16450" s="32"/>
      <c r="K16450" s="32"/>
      <c r="L16450" s="32"/>
    </row>
    <row r="16451" spans="7:12" x14ac:dyDescent="0.2">
      <c r="G16451" s="32"/>
      <c r="H16451" s="32"/>
      <c r="I16451" s="32"/>
      <c r="J16451" s="32"/>
      <c r="K16451" s="32"/>
      <c r="L16451" s="32"/>
    </row>
    <row r="16452" spans="7:12" x14ac:dyDescent="0.2">
      <c r="G16452" s="32"/>
      <c r="H16452" s="32"/>
      <c r="I16452" s="32"/>
      <c r="J16452" s="32"/>
      <c r="K16452" s="32"/>
      <c r="L16452" s="32"/>
    </row>
    <row r="16453" spans="7:12" x14ac:dyDescent="0.2">
      <c r="G16453" s="32"/>
      <c r="H16453" s="32"/>
      <c r="I16453" s="32"/>
      <c r="J16453" s="32"/>
      <c r="K16453" s="32"/>
      <c r="L16453" s="32"/>
    </row>
    <row r="16454" spans="7:12" x14ac:dyDescent="0.2">
      <c r="G16454" s="32"/>
      <c r="H16454" s="32"/>
      <c r="I16454" s="32"/>
      <c r="J16454" s="32"/>
      <c r="K16454" s="32"/>
      <c r="L16454" s="32"/>
    </row>
    <row r="16455" spans="7:12" x14ac:dyDescent="0.2">
      <c r="G16455" s="32"/>
      <c r="H16455" s="32"/>
      <c r="I16455" s="32"/>
      <c r="J16455" s="32"/>
      <c r="K16455" s="32"/>
      <c r="L16455" s="32"/>
    </row>
    <row r="16456" spans="7:12" x14ac:dyDescent="0.2">
      <c r="G16456" s="32"/>
      <c r="H16456" s="32"/>
      <c r="I16456" s="32"/>
      <c r="J16456" s="32"/>
      <c r="K16456" s="32"/>
      <c r="L16456" s="32"/>
    </row>
    <row r="16457" spans="7:12" x14ac:dyDescent="0.2">
      <c r="G16457" s="32"/>
      <c r="H16457" s="32"/>
      <c r="I16457" s="32"/>
      <c r="J16457" s="32"/>
      <c r="K16457" s="32"/>
      <c r="L16457" s="32"/>
    </row>
    <row r="16458" spans="7:12" x14ac:dyDescent="0.2">
      <c r="G16458" s="32"/>
      <c r="H16458" s="32"/>
      <c r="I16458" s="32"/>
      <c r="J16458" s="32"/>
      <c r="K16458" s="32"/>
      <c r="L16458" s="32"/>
    </row>
    <row r="16459" spans="7:12" x14ac:dyDescent="0.2">
      <c r="G16459" s="32"/>
      <c r="H16459" s="32"/>
      <c r="I16459" s="32"/>
      <c r="J16459" s="32"/>
      <c r="K16459" s="32"/>
      <c r="L16459" s="32"/>
    </row>
    <row r="16460" spans="7:12" x14ac:dyDescent="0.2">
      <c r="G16460" s="32"/>
      <c r="H16460" s="32"/>
      <c r="I16460" s="32"/>
      <c r="J16460" s="32"/>
      <c r="K16460" s="32"/>
      <c r="L16460" s="32"/>
    </row>
    <row r="16461" spans="7:12" x14ac:dyDescent="0.2">
      <c r="G16461" s="32"/>
      <c r="H16461" s="32"/>
      <c r="I16461" s="32"/>
      <c r="J16461" s="32"/>
      <c r="K16461" s="32"/>
      <c r="L16461" s="32"/>
    </row>
    <row r="16462" spans="7:12" x14ac:dyDescent="0.2">
      <c r="G16462" s="32"/>
      <c r="H16462" s="32"/>
      <c r="I16462" s="32"/>
      <c r="J16462" s="32"/>
      <c r="K16462" s="32"/>
      <c r="L16462" s="32"/>
    </row>
    <row r="16463" spans="7:12" x14ac:dyDescent="0.2">
      <c r="G16463" s="32"/>
      <c r="H16463" s="32"/>
      <c r="I16463" s="32"/>
      <c r="J16463" s="32"/>
      <c r="K16463" s="32"/>
      <c r="L16463" s="32"/>
    </row>
    <row r="16464" spans="7:12" x14ac:dyDescent="0.2">
      <c r="G16464" s="32"/>
      <c r="H16464" s="32"/>
      <c r="I16464" s="32"/>
      <c r="J16464" s="32"/>
      <c r="K16464" s="32"/>
      <c r="L16464" s="32"/>
    </row>
    <row r="16465" spans="7:12" x14ac:dyDescent="0.2">
      <c r="G16465" s="32"/>
      <c r="H16465" s="32"/>
      <c r="I16465" s="32"/>
      <c r="J16465" s="32"/>
      <c r="K16465" s="32"/>
      <c r="L16465" s="32"/>
    </row>
    <row r="16466" spans="7:12" x14ac:dyDescent="0.2">
      <c r="G16466" s="32"/>
      <c r="H16466" s="32"/>
      <c r="I16466" s="32"/>
      <c r="J16466" s="32"/>
      <c r="K16466" s="32"/>
      <c r="L16466" s="32"/>
    </row>
    <row r="16467" spans="7:12" x14ac:dyDescent="0.2">
      <c r="G16467" s="32"/>
      <c r="H16467" s="32"/>
      <c r="I16467" s="32"/>
      <c r="J16467" s="32"/>
      <c r="K16467" s="32"/>
      <c r="L16467" s="32"/>
    </row>
    <row r="16468" spans="7:12" x14ac:dyDescent="0.2">
      <c r="G16468" s="32"/>
      <c r="H16468" s="32"/>
      <c r="I16468" s="32"/>
      <c r="J16468" s="32"/>
      <c r="K16468" s="32"/>
      <c r="L16468" s="32"/>
    </row>
    <row r="16469" spans="7:12" x14ac:dyDescent="0.2">
      <c r="G16469" s="32"/>
      <c r="H16469" s="32"/>
      <c r="I16469" s="32"/>
      <c r="J16469" s="32"/>
      <c r="K16469" s="32"/>
      <c r="L16469" s="32"/>
    </row>
    <row r="16470" spans="7:12" x14ac:dyDescent="0.2">
      <c r="G16470" s="32"/>
      <c r="H16470" s="32"/>
      <c r="I16470" s="32"/>
      <c r="J16470" s="32"/>
      <c r="K16470" s="32"/>
      <c r="L16470" s="32"/>
    </row>
    <row r="16471" spans="7:12" x14ac:dyDescent="0.2">
      <c r="G16471" s="32"/>
      <c r="H16471" s="32"/>
      <c r="I16471" s="32"/>
      <c r="J16471" s="32"/>
      <c r="K16471" s="32"/>
      <c r="L16471" s="32"/>
    </row>
    <row r="16472" spans="7:12" x14ac:dyDescent="0.2">
      <c r="G16472" s="32"/>
      <c r="H16472" s="32"/>
      <c r="I16472" s="32"/>
      <c r="J16472" s="32"/>
      <c r="K16472" s="32"/>
      <c r="L16472" s="32"/>
    </row>
    <row r="16473" spans="7:12" x14ac:dyDescent="0.2">
      <c r="G16473" s="32"/>
      <c r="H16473" s="32"/>
      <c r="I16473" s="32"/>
      <c r="J16473" s="32"/>
      <c r="K16473" s="32"/>
      <c r="L16473" s="32"/>
    </row>
    <row r="16474" spans="7:12" x14ac:dyDescent="0.2">
      <c r="G16474" s="32"/>
      <c r="H16474" s="32"/>
      <c r="I16474" s="32"/>
      <c r="J16474" s="32"/>
      <c r="K16474" s="32"/>
      <c r="L16474" s="32"/>
    </row>
    <row r="16475" spans="7:12" x14ac:dyDescent="0.2">
      <c r="G16475" s="32"/>
      <c r="H16475" s="32"/>
      <c r="I16475" s="32"/>
      <c r="J16475" s="32"/>
      <c r="K16475" s="32"/>
      <c r="L16475" s="32"/>
    </row>
    <row r="16476" spans="7:12" x14ac:dyDescent="0.2">
      <c r="G16476" s="32"/>
      <c r="H16476" s="32"/>
      <c r="I16476" s="32"/>
      <c r="J16476" s="32"/>
      <c r="K16476" s="32"/>
      <c r="L16476" s="32"/>
    </row>
    <row r="16477" spans="7:12" x14ac:dyDescent="0.2">
      <c r="G16477" s="32"/>
      <c r="H16477" s="32"/>
      <c r="I16477" s="32"/>
      <c r="J16477" s="32"/>
      <c r="K16477" s="32"/>
      <c r="L16477" s="32"/>
    </row>
    <row r="16478" spans="7:12" x14ac:dyDescent="0.2">
      <c r="G16478" s="32"/>
      <c r="H16478" s="32"/>
      <c r="I16478" s="32"/>
      <c r="J16478" s="32"/>
      <c r="K16478" s="32"/>
      <c r="L16478" s="32"/>
    </row>
    <row r="16479" spans="7:12" x14ac:dyDescent="0.2">
      <c r="G16479" s="32"/>
      <c r="H16479" s="32"/>
      <c r="I16479" s="32"/>
      <c r="J16479" s="32"/>
      <c r="K16479" s="32"/>
      <c r="L16479" s="32"/>
    </row>
    <row r="16480" spans="7:12" x14ac:dyDescent="0.2">
      <c r="G16480" s="32"/>
      <c r="H16480" s="32"/>
      <c r="I16480" s="32"/>
      <c r="J16480" s="32"/>
      <c r="K16480" s="32"/>
      <c r="L16480" s="32"/>
    </row>
    <row r="16481" spans="7:12" x14ac:dyDescent="0.2">
      <c r="G16481" s="32"/>
      <c r="H16481" s="32"/>
      <c r="I16481" s="32"/>
      <c r="J16481" s="32"/>
      <c r="K16481" s="32"/>
      <c r="L16481" s="32"/>
    </row>
    <row r="16482" spans="7:12" x14ac:dyDescent="0.2">
      <c r="G16482" s="32"/>
      <c r="H16482" s="32"/>
      <c r="I16482" s="32"/>
      <c r="J16482" s="32"/>
      <c r="K16482" s="32"/>
      <c r="L16482" s="32"/>
    </row>
    <row r="16483" spans="7:12" x14ac:dyDescent="0.2">
      <c r="G16483" s="32"/>
      <c r="H16483" s="32"/>
      <c r="I16483" s="32"/>
      <c r="J16483" s="32"/>
      <c r="K16483" s="32"/>
      <c r="L16483" s="32"/>
    </row>
    <row r="16484" spans="7:12" x14ac:dyDescent="0.2">
      <c r="G16484" s="32"/>
      <c r="H16484" s="32"/>
      <c r="I16484" s="32"/>
      <c r="J16484" s="32"/>
      <c r="K16484" s="32"/>
      <c r="L16484" s="32"/>
    </row>
    <row r="16485" spans="7:12" x14ac:dyDescent="0.2">
      <c r="G16485" s="32"/>
      <c r="H16485" s="32"/>
      <c r="I16485" s="32"/>
      <c r="J16485" s="32"/>
      <c r="K16485" s="32"/>
      <c r="L16485" s="32"/>
    </row>
    <row r="16486" spans="7:12" x14ac:dyDescent="0.2">
      <c r="G16486" s="32"/>
      <c r="H16486" s="32"/>
      <c r="I16486" s="32"/>
      <c r="J16486" s="32"/>
      <c r="K16486" s="32"/>
      <c r="L16486" s="32"/>
    </row>
    <row r="16487" spans="7:12" x14ac:dyDescent="0.2">
      <c r="G16487" s="32"/>
      <c r="H16487" s="32"/>
      <c r="I16487" s="32"/>
      <c r="J16487" s="32"/>
      <c r="K16487" s="32"/>
      <c r="L16487" s="32"/>
    </row>
    <row r="16488" spans="7:12" x14ac:dyDescent="0.2">
      <c r="G16488" s="32"/>
      <c r="H16488" s="32"/>
      <c r="I16488" s="32"/>
      <c r="J16488" s="32"/>
      <c r="K16488" s="32"/>
      <c r="L16488" s="32"/>
    </row>
    <row r="16489" spans="7:12" x14ac:dyDescent="0.2">
      <c r="G16489" s="32"/>
      <c r="H16489" s="32"/>
      <c r="I16489" s="32"/>
      <c r="J16489" s="32"/>
      <c r="K16489" s="32"/>
      <c r="L16489" s="32"/>
    </row>
    <row r="16490" spans="7:12" x14ac:dyDescent="0.2">
      <c r="G16490" s="32"/>
      <c r="H16490" s="32"/>
      <c r="I16490" s="32"/>
      <c r="J16490" s="32"/>
      <c r="K16490" s="32"/>
      <c r="L16490" s="32"/>
    </row>
    <row r="16491" spans="7:12" x14ac:dyDescent="0.2">
      <c r="G16491" s="32"/>
      <c r="H16491" s="32"/>
      <c r="I16491" s="32"/>
      <c r="J16491" s="32"/>
      <c r="K16491" s="32"/>
      <c r="L16491" s="32"/>
    </row>
    <row r="16492" spans="7:12" x14ac:dyDescent="0.2">
      <c r="G16492" s="32"/>
      <c r="H16492" s="32"/>
      <c r="I16492" s="32"/>
      <c r="J16492" s="32"/>
      <c r="K16492" s="32"/>
      <c r="L16492" s="32"/>
    </row>
    <row r="16493" spans="7:12" x14ac:dyDescent="0.2">
      <c r="G16493" s="32"/>
      <c r="H16493" s="32"/>
      <c r="I16493" s="32"/>
      <c r="J16493" s="32"/>
      <c r="K16493" s="32"/>
      <c r="L16493" s="32"/>
    </row>
    <row r="16494" spans="7:12" x14ac:dyDescent="0.2">
      <c r="G16494" s="32"/>
      <c r="H16494" s="32"/>
      <c r="I16494" s="32"/>
      <c r="J16494" s="32"/>
      <c r="K16494" s="32"/>
      <c r="L16494" s="32"/>
    </row>
    <row r="16495" spans="7:12" x14ac:dyDescent="0.2">
      <c r="G16495" s="32"/>
      <c r="H16495" s="32"/>
      <c r="I16495" s="32"/>
      <c r="J16495" s="32"/>
      <c r="K16495" s="32"/>
      <c r="L16495" s="32"/>
    </row>
    <row r="16496" spans="7:12" x14ac:dyDescent="0.2">
      <c r="G16496" s="32"/>
      <c r="H16496" s="32"/>
      <c r="I16496" s="32"/>
      <c r="J16496" s="32"/>
      <c r="K16496" s="32"/>
      <c r="L16496" s="32"/>
    </row>
    <row r="16497" spans="7:12" x14ac:dyDescent="0.2">
      <c r="G16497" s="32"/>
      <c r="H16497" s="32"/>
      <c r="I16497" s="32"/>
      <c r="J16497" s="32"/>
      <c r="K16497" s="32"/>
      <c r="L16497" s="32"/>
    </row>
    <row r="16498" spans="7:12" x14ac:dyDescent="0.2">
      <c r="G16498" s="32"/>
      <c r="H16498" s="32"/>
      <c r="I16498" s="32"/>
      <c r="J16498" s="32"/>
      <c r="K16498" s="32"/>
      <c r="L16498" s="32"/>
    </row>
    <row r="16499" spans="7:12" x14ac:dyDescent="0.2">
      <c r="G16499" s="32"/>
      <c r="H16499" s="32"/>
      <c r="I16499" s="32"/>
      <c r="J16499" s="32"/>
      <c r="K16499" s="32"/>
      <c r="L16499" s="32"/>
    </row>
    <row r="16500" spans="7:12" x14ac:dyDescent="0.2">
      <c r="G16500" s="32"/>
      <c r="H16500" s="32"/>
      <c r="I16500" s="32"/>
      <c r="J16500" s="32"/>
      <c r="K16500" s="32"/>
      <c r="L16500" s="32"/>
    </row>
    <row r="16501" spans="7:12" x14ac:dyDescent="0.2">
      <c r="G16501" s="32"/>
      <c r="H16501" s="32"/>
      <c r="I16501" s="32"/>
      <c r="J16501" s="32"/>
      <c r="K16501" s="32"/>
      <c r="L16501" s="32"/>
    </row>
    <row r="16502" spans="7:12" x14ac:dyDescent="0.2">
      <c r="G16502" s="32"/>
      <c r="H16502" s="32"/>
      <c r="I16502" s="32"/>
      <c r="J16502" s="32"/>
      <c r="K16502" s="32"/>
      <c r="L16502" s="32"/>
    </row>
    <row r="16503" spans="7:12" x14ac:dyDescent="0.2">
      <c r="G16503" s="32"/>
      <c r="H16503" s="32"/>
      <c r="I16503" s="32"/>
      <c r="J16503" s="32"/>
      <c r="K16503" s="32"/>
      <c r="L16503" s="32"/>
    </row>
    <row r="16504" spans="7:12" x14ac:dyDescent="0.2">
      <c r="G16504" s="32"/>
      <c r="H16504" s="32"/>
      <c r="I16504" s="32"/>
      <c r="J16504" s="32"/>
      <c r="K16504" s="32"/>
      <c r="L16504" s="32"/>
    </row>
    <row r="16505" spans="7:12" x14ac:dyDescent="0.2">
      <c r="G16505" s="32"/>
      <c r="H16505" s="32"/>
      <c r="I16505" s="32"/>
      <c r="J16505" s="32"/>
      <c r="K16505" s="32"/>
      <c r="L16505" s="32"/>
    </row>
    <row r="16506" spans="7:12" x14ac:dyDescent="0.2">
      <c r="G16506" s="32"/>
      <c r="H16506" s="32"/>
      <c r="I16506" s="32"/>
      <c r="J16506" s="32"/>
      <c r="K16506" s="32"/>
      <c r="L16506" s="32"/>
    </row>
    <row r="16507" spans="7:12" x14ac:dyDescent="0.2">
      <c r="G16507" s="32"/>
      <c r="H16507" s="32"/>
      <c r="I16507" s="32"/>
      <c r="J16507" s="32"/>
      <c r="K16507" s="32"/>
      <c r="L16507" s="32"/>
    </row>
    <row r="16508" spans="7:12" x14ac:dyDescent="0.2">
      <c r="G16508" s="32"/>
      <c r="H16508" s="32"/>
      <c r="I16508" s="32"/>
      <c r="J16508" s="32"/>
      <c r="K16508" s="32"/>
      <c r="L16508" s="32"/>
    </row>
    <row r="16509" spans="7:12" x14ac:dyDescent="0.2">
      <c r="G16509" s="32"/>
      <c r="H16509" s="32"/>
      <c r="I16509" s="32"/>
      <c r="J16509" s="32"/>
      <c r="K16509" s="32"/>
      <c r="L16509" s="32"/>
    </row>
    <row r="16510" spans="7:12" x14ac:dyDescent="0.2">
      <c r="G16510" s="32"/>
      <c r="H16510" s="32"/>
      <c r="I16510" s="32"/>
      <c r="J16510" s="32"/>
      <c r="K16510" s="32"/>
      <c r="L16510" s="32"/>
    </row>
    <row r="16511" spans="7:12" x14ac:dyDescent="0.2">
      <c r="G16511" s="32"/>
      <c r="H16511" s="32"/>
      <c r="I16511" s="32"/>
      <c r="J16511" s="32"/>
      <c r="K16511" s="32"/>
      <c r="L16511" s="32"/>
    </row>
    <row r="16512" spans="7:12" x14ac:dyDescent="0.2">
      <c r="G16512" s="32"/>
      <c r="H16512" s="32"/>
      <c r="I16512" s="32"/>
      <c r="J16512" s="32"/>
      <c r="K16512" s="32"/>
      <c r="L16512" s="32"/>
    </row>
    <row r="16513" spans="7:12" x14ac:dyDescent="0.2">
      <c r="G16513" s="32"/>
      <c r="H16513" s="32"/>
      <c r="I16513" s="32"/>
      <c r="J16513" s="32"/>
      <c r="K16513" s="32"/>
      <c r="L16513" s="32"/>
    </row>
    <row r="16514" spans="7:12" x14ac:dyDescent="0.2">
      <c r="G16514" s="32"/>
      <c r="H16514" s="32"/>
      <c r="I16514" s="32"/>
      <c r="J16514" s="32"/>
      <c r="K16514" s="32"/>
      <c r="L16514" s="32"/>
    </row>
    <row r="16515" spans="7:12" x14ac:dyDescent="0.2">
      <c r="G16515" s="32"/>
      <c r="H16515" s="32"/>
      <c r="I16515" s="32"/>
      <c r="J16515" s="32"/>
      <c r="K16515" s="32"/>
      <c r="L16515" s="32"/>
    </row>
    <row r="16516" spans="7:12" x14ac:dyDescent="0.2">
      <c r="G16516" s="32"/>
      <c r="H16516" s="32"/>
      <c r="I16516" s="32"/>
      <c r="J16516" s="32"/>
      <c r="K16516" s="32"/>
      <c r="L16516" s="32"/>
    </row>
    <row r="16517" spans="7:12" x14ac:dyDescent="0.2">
      <c r="G16517" s="32"/>
      <c r="H16517" s="32"/>
      <c r="I16517" s="32"/>
      <c r="J16517" s="32"/>
      <c r="K16517" s="32"/>
      <c r="L16517" s="32"/>
    </row>
    <row r="16518" spans="7:12" x14ac:dyDescent="0.2">
      <c r="G16518" s="32"/>
      <c r="H16518" s="32"/>
      <c r="I16518" s="32"/>
      <c r="J16518" s="32"/>
      <c r="K16518" s="32"/>
      <c r="L16518" s="32"/>
    </row>
    <row r="16519" spans="7:12" x14ac:dyDescent="0.2">
      <c r="G16519" s="32"/>
      <c r="H16519" s="32"/>
      <c r="I16519" s="32"/>
      <c r="J16519" s="32"/>
      <c r="K16519" s="32"/>
      <c r="L16519" s="32"/>
    </row>
    <row r="16520" spans="7:12" x14ac:dyDescent="0.2">
      <c r="G16520" s="32"/>
      <c r="H16520" s="32"/>
      <c r="I16520" s="32"/>
      <c r="J16520" s="32"/>
      <c r="K16520" s="32"/>
      <c r="L16520" s="32"/>
    </row>
    <row r="16521" spans="7:12" x14ac:dyDescent="0.2">
      <c r="G16521" s="32"/>
      <c r="H16521" s="32"/>
      <c r="I16521" s="32"/>
      <c r="J16521" s="32"/>
      <c r="K16521" s="32"/>
      <c r="L16521" s="32"/>
    </row>
    <row r="16522" spans="7:12" x14ac:dyDescent="0.2">
      <c r="G16522" s="32"/>
      <c r="H16522" s="32"/>
      <c r="I16522" s="32"/>
      <c r="J16522" s="32"/>
      <c r="K16522" s="32"/>
      <c r="L16522" s="32"/>
    </row>
    <row r="16523" spans="7:12" x14ac:dyDescent="0.2">
      <c r="G16523" s="32"/>
      <c r="H16523" s="32"/>
      <c r="I16523" s="32"/>
      <c r="J16523" s="32"/>
      <c r="K16523" s="32"/>
      <c r="L16523" s="32"/>
    </row>
    <row r="16524" spans="7:12" x14ac:dyDescent="0.2">
      <c r="G16524" s="32"/>
      <c r="H16524" s="32"/>
      <c r="I16524" s="32"/>
      <c r="J16524" s="32"/>
      <c r="K16524" s="32"/>
      <c r="L16524" s="32"/>
    </row>
    <row r="16525" spans="7:12" x14ac:dyDescent="0.2">
      <c r="G16525" s="32"/>
      <c r="H16525" s="32"/>
      <c r="I16525" s="32"/>
      <c r="J16525" s="32"/>
      <c r="K16525" s="32"/>
      <c r="L16525" s="32"/>
    </row>
    <row r="16526" spans="7:12" x14ac:dyDescent="0.2">
      <c r="G16526" s="32"/>
      <c r="H16526" s="32"/>
      <c r="I16526" s="32"/>
      <c r="J16526" s="32"/>
      <c r="K16526" s="32"/>
      <c r="L16526" s="32"/>
    </row>
    <row r="16527" spans="7:12" x14ac:dyDescent="0.2">
      <c r="G16527" s="32"/>
      <c r="H16527" s="32"/>
      <c r="I16527" s="32"/>
      <c r="J16527" s="32"/>
      <c r="K16527" s="32"/>
      <c r="L16527" s="32"/>
    </row>
    <row r="16528" spans="7:12" x14ac:dyDescent="0.2">
      <c r="G16528" s="32"/>
      <c r="H16528" s="32"/>
      <c r="I16528" s="32"/>
      <c r="J16528" s="32"/>
      <c r="K16528" s="32"/>
      <c r="L16528" s="32"/>
    </row>
    <row r="16529" spans="7:12" x14ac:dyDescent="0.2">
      <c r="G16529" s="32"/>
      <c r="H16529" s="32"/>
      <c r="I16529" s="32"/>
      <c r="J16529" s="32"/>
      <c r="K16529" s="32"/>
      <c r="L16529" s="32"/>
    </row>
    <row r="16530" spans="7:12" x14ac:dyDescent="0.2">
      <c r="G16530" s="32"/>
      <c r="H16530" s="32"/>
      <c r="I16530" s="32"/>
      <c r="J16530" s="32"/>
      <c r="K16530" s="32"/>
      <c r="L16530" s="32"/>
    </row>
    <row r="16531" spans="7:12" x14ac:dyDescent="0.2">
      <c r="G16531" s="32"/>
      <c r="H16531" s="32"/>
      <c r="I16531" s="32"/>
      <c r="J16531" s="32"/>
      <c r="K16531" s="32"/>
      <c r="L16531" s="32"/>
    </row>
    <row r="16532" spans="7:12" x14ac:dyDescent="0.2">
      <c r="G16532" s="32"/>
      <c r="H16532" s="32"/>
      <c r="I16532" s="32"/>
      <c r="J16532" s="32"/>
      <c r="K16532" s="32"/>
      <c r="L16532" s="32"/>
    </row>
    <row r="16533" spans="7:12" x14ac:dyDescent="0.2">
      <c r="G16533" s="32"/>
      <c r="H16533" s="32"/>
      <c r="I16533" s="32"/>
      <c r="J16533" s="32"/>
      <c r="K16533" s="32"/>
      <c r="L16533" s="32"/>
    </row>
    <row r="16534" spans="7:12" x14ac:dyDescent="0.2">
      <c r="G16534" s="32"/>
      <c r="H16534" s="32"/>
      <c r="I16534" s="32"/>
      <c r="J16534" s="32"/>
      <c r="K16534" s="32"/>
      <c r="L16534" s="32"/>
    </row>
    <row r="16535" spans="7:12" x14ac:dyDescent="0.2">
      <c r="G16535" s="32"/>
      <c r="H16535" s="32"/>
      <c r="I16535" s="32"/>
      <c r="J16535" s="32"/>
      <c r="K16535" s="32"/>
      <c r="L16535" s="32"/>
    </row>
    <row r="16536" spans="7:12" x14ac:dyDescent="0.2">
      <c r="G16536" s="32"/>
      <c r="H16536" s="32"/>
      <c r="I16536" s="32"/>
      <c r="J16536" s="32"/>
      <c r="K16536" s="32"/>
      <c r="L16536" s="32"/>
    </row>
    <row r="16537" spans="7:12" x14ac:dyDescent="0.2">
      <c r="G16537" s="32"/>
      <c r="H16537" s="32"/>
      <c r="I16537" s="32"/>
      <c r="J16537" s="32"/>
      <c r="K16537" s="32"/>
      <c r="L16537" s="32"/>
    </row>
    <row r="16538" spans="7:12" x14ac:dyDescent="0.2">
      <c r="G16538" s="32"/>
      <c r="H16538" s="32"/>
      <c r="I16538" s="32"/>
      <c r="J16538" s="32"/>
      <c r="K16538" s="32"/>
      <c r="L16538" s="32"/>
    </row>
    <row r="16539" spans="7:12" x14ac:dyDescent="0.2">
      <c r="G16539" s="32"/>
      <c r="H16539" s="32"/>
      <c r="I16539" s="32"/>
      <c r="J16539" s="32"/>
      <c r="K16539" s="32"/>
      <c r="L16539" s="32"/>
    </row>
    <row r="16540" spans="7:12" x14ac:dyDescent="0.2">
      <c r="G16540" s="32"/>
      <c r="H16540" s="32"/>
      <c r="I16540" s="32"/>
      <c r="J16540" s="32"/>
      <c r="K16540" s="32"/>
      <c r="L16540" s="32"/>
    </row>
    <row r="16541" spans="7:12" x14ac:dyDescent="0.2">
      <c r="G16541" s="32"/>
      <c r="H16541" s="32"/>
      <c r="I16541" s="32"/>
      <c r="J16541" s="32"/>
      <c r="K16541" s="32"/>
      <c r="L16541" s="32"/>
    </row>
    <row r="16542" spans="7:12" x14ac:dyDescent="0.2">
      <c r="G16542" s="32"/>
      <c r="H16542" s="32"/>
      <c r="I16542" s="32"/>
      <c r="J16542" s="32"/>
      <c r="K16542" s="32"/>
      <c r="L16542" s="32"/>
    </row>
    <row r="16543" spans="7:12" x14ac:dyDescent="0.2">
      <c r="G16543" s="32"/>
      <c r="H16543" s="32"/>
      <c r="I16543" s="32"/>
      <c r="J16543" s="32"/>
      <c r="K16543" s="32"/>
      <c r="L16543" s="32"/>
    </row>
    <row r="16544" spans="7:12" x14ac:dyDescent="0.2">
      <c r="G16544" s="32"/>
      <c r="H16544" s="32"/>
      <c r="I16544" s="32"/>
      <c r="J16544" s="32"/>
      <c r="K16544" s="32"/>
      <c r="L16544" s="32"/>
    </row>
    <row r="16545" spans="7:12" x14ac:dyDescent="0.2">
      <c r="G16545" s="32"/>
      <c r="H16545" s="32"/>
      <c r="I16545" s="32"/>
      <c r="J16545" s="32"/>
      <c r="K16545" s="32"/>
      <c r="L16545" s="32"/>
    </row>
    <row r="16546" spans="7:12" x14ac:dyDescent="0.2">
      <c r="G16546" s="32"/>
      <c r="H16546" s="32"/>
      <c r="I16546" s="32"/>
      <c r="J16546" s="32"/>
      <c r="K16546" s="32"/>
      <c r="L16546" s="32"/>
    </row>
    <row r="16547" spans="7:12" x14ac:dyDescent="0.2">
      <c r="G16547" s="32"/>
      <c r="H16547" s="32"/>
      <c r="I16547" s="32"/>
      <c r="J16547" s="32"/>
      <c r="K16547" s="32"/>
      <c r="L16547" s="32"/>
    </row>
    <row r="16548" spans="7:12" x14ac:dyDescent="0.2">
      <c r="G16548" s="32"/>
      <c r="H16548" s="32"/>
      <c r="I16548" s="32"/>
      <c r="J16548" s="32"/>
      <c r="K16548" s="32"/>
      <c r="L16548" s="32"/>
    </row>
    <row r="16549" spans="7:12" x14ac:dyDescent="0.2">
      <c r="G16549" s="32"/>
      <c r="H16549" s="32"/>
      <c r="I16549" s="32"/>
      <c r="J16549" s="32"/>
      <c r="K16549" s="32"/>
      <c r="L16549" s="32"/>
    </row>
    <row r="16550" spans="7:12" x14ac:dyDescent="0.2">
      <c r="G16550" s="32"/>
      <c r="H16550" s="32"/>
      <c r="I16550" s="32"/>
      <c r="J16550" s="32"/>
      <c r="K16550" s="32"/>
      <c r="L16550" s="32"/>
    </row>
    <row r="16551" spans="7:12" x14ac:dyDescent="0.2">
      <c r="G16551" s="32"/>
      <c r="H16551" s="32"/>
      <c r="I16551" s="32"/>
      <c r="J16551" s="32"/>
      <c r="K16551" s="32"/>
      <c r="L16551" s="32"/>
    </row>
    <row r="16552" spans="7:12" x14ac:dyDescent="0.2">
      <c r="G16552" s="32"/>
      <c r="H16552" s="32"/>
      <c r="I16552" s="32"/>
      <c r="J16552" s="32"/>
      <c r="K16552" s="32"/>
      <c r="L16552" s="32"/>
    </row>
    <row r="16553" spans="7:12" x14ac:dyDescent="0.2">
      <c r="G16553" s="32"/>
      <c r="H16553" s="32"/>
      <c r="I16553" s="32"/>
      <c r="J16553" s="32"/>
      <c r="K16553" s="32"/>
      <c r="L16553" s="32"/>
    </row>
    <row r="16554" spans="7:12" x14ac:dyDescent="0.2">
      <c r="G16554" s="32"/>
      <c r="H16554" s="32"/>
      <c r="I16554" s="32"/>
      <c r="J16554" s="32"/>
      <c r="K16554" s="32"/>
      <c r="L16554" s="32"/>
    </row>
    <row r="16555" spans="7:12" x14ac:dyDescent="0.2">
      <c r="G16555" s="32"/>
      <c r="H16555" s="32"/>
      <c r="I16555" s="32"/>
      <c r="J16555" s="32"/>
      <c r="K16555" s="32"/>
      <c r="L16555" s="32"/>
    </row>
    <row r="16556" spans="7:12" x14ac:dyDescent="0.2">
      <c r="G16556" s="32"/>
      <c r="H16556" s="32"/>
      <c r="I16556" s="32"/>
      <c r="J16556" s="32"/>
      <c r="K16556" s="32"/>
      <c r="L16556" s="32"/>
    </row>
    <row r="16557" spans="7:12" x14ac:dyDescent="0.2">
      <c r="G16557" s="32"/>
      <c r="H16557" s="32"/>
      <c r="I16557" s="32"/>
      <c r="J16557" s="32"/>
      <c r="K16557" s="32"/>
      <c r="L16557" s="32"/>
    </row>
    <row r="16558" spans="7:12" x14ac:dyDescent="0.2">
      <c r="G16558" s="32"/>
      <c r="H16558" s="32"/>
      <c r="I16558" s="32"/>
      <c r="J16558" s="32"/>
      <c r="K16558" s="32"/>
      <c r="L16558" s="32"/>
    </row>
    <row r="16559" spans="7:12" x14ac:dyDescent="0.2">
      <c r="G16559" s="32"/>
      <c r="H16559" s="32"/>
      <c r="I16559" s="32"/>
      <c r="J16559" s="32"/>
      <c r="K16559" s="32"/>
      <c r="L16559" s="32"/>
    </row>
    <row r="16560" spans="7:12" x14ac:dyDescent="0.2">
      <c r="G16560" s="32"/>
      <c r="H16560" s="32"/>
      <c r="I16560" s="32"/>
      <c r="J16560" s="32"/>
      <c r="K16560" s="32"/>
      <c r="L16560" s="32"/>
    </row>
    <row r="16561" spans="7:12" x14ac:dyDescent="0.2">
      <c r="G16561" s="32"/>
      <c r="H16561" s="32"/>
      <c r="I16561" s="32"/>
      <c r="J16561" s="32"/>
      <c r="K16561" s="32"/>
      <c r="L16561" s="32"/>
    </row>
    <row r="16562" spans="7:12" x14ac:dyDescent="0.2">
      <c r="G16562" s="32"/>
      <c r="H16562" s="32"/>
      <c r="I16562" s="32"/>
      <c r="J16562" s="32"/>
      <c r="K16562" s="32"/>
      <c r="L16562" s="32"/>
    </row>
    <row r="16563" spans="7:12" x14ac:dyDescent="0.2">
      <c r="G16563" s="32"/>
      <c r="H16563" s="32"/>
      <c r="I16563" s="32"/>
      <c r="J16563" s="32"/>
      <c r="K16563" s="32"/>
      <c r="L16563" s="32"/>
    </row>
    <row r="16564" spans="7:12" x14ac:dyDescent="0.2">
      <c r="G16564" s="32"/>
      <c r="H16564" s="32"/>
      <c r="I16564" s="32"/>
      <c r="J16564" s="32"/>
      <c r="K16564" s="32"/>
      <c r="L16564" s="32"/>
    </row>
    <row r="16565" spans="7:12" x14ac:dyDescent="0.2">
      <c r="G16565" s="32"/>
      <c r="H16565" s="32"/>
      <c r="I16565" s="32"/>
      <c r="J16565" s="32"/>
      <c r="K16565" s="32"/>
      <c r="L16565" s="32"/>
    </row>
    <row r="16566" spans="7:12" x14ac:dyDescent="0.2">
      <c r="G16566" s="32"/>
      <c r="H16566" s="32"/>
      <c r="I16566" s="32"/>
      <c r="J16566" s="32"/>
      <c r="K16566" s="32"/>
      <c r="L16566" s="32"/>
    </row>
    <row r="16567" spans="7:12" x14ac:dyDescent="0.2">
      <c r="G16567" s="32"/>
      <c r="H16567" s="32"/>
      <c r="I16567" s="32"/>
      <c r="J16567" s="32"/>
      <c r="K16567" s="32"/>
      <c r="L16567" s="32"/>
    </row>
    <row r="16568" spans="7:12" x14ac:dyDescent="0.2">
      <c r="G16568" s="32"/>
      <c r="H16568" s="32"/>
      <c r="I16568" s="32"/>
      <c r="J16568" s="32"/>
      <c r="K16568" s="32"/>
      <c r="L16568" s="32"/>
    </row>
    <row r="16569" spans="7:12" x14ac:dyDescent="0.2">
      <c r="G16569" s="32"/>
      <c r="H16569" s="32"/>
      <c r="I16569" s="32"/>
      <c r="J16569" s="32"/>
      <c r="K16569" s="32"/>
      <c r="L16569" s="32"/>
    </row>
    <row r="16570" spans="7:12" x14ac:dyDescent="0.2">
      <c r="G16570" s="32"/>
      <c r="H16570" s="32"/>
      <c r="I16570" s="32"/>
      <c r="J16570" s="32"/>
      <c r="K16570" s="32"/>
      <c r="L16570" s="32"/>
    </row>
    <row r="16571" spans="7:12" x14ac:dyDescent="0.2">
      <c r="G16571" s="32"/>
      <c r="H16571" s="32"/>
      <c r="I16571" s="32"/>
      <c r="J16571" s="32"/>
      <c r="K16571" s="32"/>
      <c r="L16571" s="32"/>
    </row>
    <row r="16572" spans="7:12" x14ac:dyDescent="0.2">
      <c r="G16572" s="32"/>
      <c r="H16572" s="32"/>
      <c r="I16572" s="32"/>
      <c r="J16572" s="32"/>
      <c r="K16572" s="32"/>
      <c r="L16572" s="32"/>
    </row>
    <row r="16573" spans="7:12" x14ac:dyDescent="0.2">
      <c r="G16573" s="32"/>
      <c r="H16573" s="32"/>
      <c r="I16573" s="32"/>
      <c r="J16573" s="32"/>
      <c r="K16573" s="32"/>
      <c r="L16573" s="32"/>
    </row>
    <row r="16574" spans="7:12" x14ac:dyDescent="0.2">
      <c r="G16574" s="32"/>
      <c r="H16574" s="32"/>
      <c r="I16574" s="32"/>
      <c r="J16574" s="32"/>
      <c r="K16574" s="32"/>
      <c r="L16574" s="32"/>
    </row>
    <row r="16575" spans="7:12" x14ac:dyDescent="0.2">
      <c r="G16575" s="32"/>
      <c r="H16575" s="32"/>
      <c r="I16575" s="32"/>
      <c r="J16575" s="32"/>
      <c r="K16575" s="32"/>
      <c r="L16575" s="32"/>
    </row>
    <row r="16576" spans="7:12" x14ac:dyDescent="0.2">
      <c r="G16576" s="32"/>
      <c r="H16576" s="32"/>
      <c r="I16576" s="32"/>
      <c r="J16576" s="32"/>
      <c r="K16576" s="32"/>
      <c r="L16576" s="32"/>
    </row>
    <row r="16577" spans="7:12" x14ac:dyDescent="0.2">
      <c r="G16577" s="32"/>
      <c r="H16577" s="32"/>
      <c r="I16577" s="32"/>
      <c r="J16577" s="32"/>
      <c r="K16577" s="32"/>
      <c r="L16577" s="32"/>
    </row>
    <row r="16578" spans="7:12" x14ac:dyDescent="0.2">
      <c r="G16578" s="32"/>
      <c r="H16578" s="32"/>
      <c r="I16578" s="32"/>
      <c r="J16578" s="32"/>
      <c r="K16578" s="32"/>
      <c r="L16578" s="32"/>
    </row>
    <row r="16579" spans="7:12" x14ac:dyDescent="0.2">
      <c r="G16579" s="32"/>
      <c r="H16579" s="32"/>
      <c r="I16579" s="32"/>
      <c r="J16579" s="32"/>
      <c r="K16579" s="32"/>
      <c r="L16579" s="32"/>
    </row>
    <row r="16580" spans="7:12" x14ac:dyDescent="0.2">
      <c r="G16580" s="32"/>
      <c r="H16580" s="32"/>
      <c r="I16580" s="32"/>
      <c r="J16580" s="32"/>
      <c r="K16580" s="32"/>
      <c r="L16580" s="32"/>
    </row>
    <row r="16581" spans="7:12" x14ac:dyDescent="0.2">
      <c r="G16581" s="32"/>
      <c r="H16581" s="32"/>
      <c r="I16581" s="32"/>
      <c r="J16581" s="32"/>
      <c r="K16581" s="32"/>
      <c r="L16581" s="32"/>
    </row>
    <row r="16582" spans="7:12" x14ac:dyDescent="0.2">
      <c r="G16582" s="32"/>
      <c r="H16582" s="32"/>
      <c r="I16582" s="32"/>
      <c r="J16582" s="32"/>
      <c r="K16582" s="32"/>
      <c r="L16582" s="32"/>
    </row>
    <row r="16583" spans="7:12" x14ac:dyDescent="0.2">
      <c r="G16583" s="32"/>
      <c r="H16583" s="32"/>
      <c r="I16583" s="32"/>
      <c r="J16583" s="32"/>
      <c r="K16583" s="32"/>
      <c r="L16583" s="32"/>
    </row>
    <row r="16584" spans="7:12" x14ac:dyDescent="0.2">
      <c r="G16584" s="32"/>
      <c r="H16584" s="32"/>
      <c r="I16584" s="32"/>
      <c r="J16584" s="32"/>
      <c r="K16584" s="32"/>
      <c r="L16584" s="32"/>
    </row>
    <row r="16585" spans="7:12" x14ac:dyDescent="0.2">
      <c r="G16585" s="32"/>
      <c r="H16585" s="32"/>
      <c r="I16585" s="32"/>
      <c r="J16585" s="32"/>
      <c r="K16585" s="32"/>
      <c r="L16585" s="32"/>
    </row>
    <row r="16586" spans="7:12" x14ac:dyDescent="0.2">
      <c r="G16586" s="32"/>
      <c r="H16586" s="32"/>
      <c r="I16586" s="32"/>
      <c r="J16586" s="32"/>
      <c r="K16586" s="32"/>
      <c r="L16586" s="32"/>
    </row>
    <row r="16587" spans="7:12" x14ac:dyDescent="0.2">
      <c r="G16587" s="32"/>
      <c r="H16587" s="32"/>
      <c r="I16587" s="32"/>
      <c r="J16587" s="32"/>
      <c r="K16587" s="32"/>
      <c r="L16587" s="32"/>
    </row>
    <row r="16588" spans="7:12" x14ac:dyDescent="0.2">
      <c r="G16588" s="32"/>
      <c r="H16588" s="32"/>
      <c r="I16588" s="32"/>
      <c r="J16588" s="32"/>
      <c r="K16588" s="32"/>
      <c r="L16588" s="32"/>
    </row>
    <row r="16589" spans="7:12" x14ac:dyDescent="0.2">
      <c r="G16589" s="32"/>
      <c r="H16589" s="32"/>
      <c r="I16589" s="32"/>
      <c r="J16589" s="32"/>
      <c r="K16589" s="32"/>
      <c r="L16589" s="32"/>
    </row>
    <row r="16590" spans="7:12" x14ac:dyDescent="0.2">
      <c r="G16590" s="32"/>
      <c r="H16590" s="32"/>
      <c r="I16590" s="32"/>
      <c r="J16590" s="32"/>
      <c r="K16590" s="32"/>
      <c r="L16590" s="32"/>
    </row>
    <row r="16591" spans="7:12" x14ac:dyDescent="0.2">
      <c r="G16591" s="32"/>
      <c r="H16591" s="32"/>
      <c r="I16591" s="32"/>
      <c r="J16591" s="32"/>
      <c r="K16591" s="32"/>
      <c r="L16591" s="32"/>
    </row>
    <row r="16592" spans="7:12" x14ac:dyDescent="0.2">
      <c r="G16592" s="32"/>
      <c r="H16592" s="32"/>
      <c r="I16592" s="32"/>
      <c r="J16592" s="32"/>
      <c r="K16592" s="32"/>
      <c r="L16592" s="32"/>
    </row>
    <row r="16593" spans="7:12" x14ac:dyDescent="0.2">
      <c r="G16593" s="32"/>
      <c r="H16593" s="32"/>
      <c r="I16593" s="32"/>
      <c r="J16593" s="32"/>
      <c r="K16593" s="32"/>
      <c r="L16593" s="32"/>
    </row>
    <row r="16594" spans="7:12" x14ac:dyDescent="0.2">
      <c r="G16594" s="32"/>
      <c r="H16594" s="32"/>
      <c r="I16594" s="32"/>
      <c r="J16594" s="32"/>
      <c r="K16594" s="32"/>
      <c r="L16594" s="32"/>
    </row>
    <row r="16595" spans="7:12" x14ac:dyDescent="0.2">
      <c r="G16595" s="32"/>
      <c r="H16595" s="32"/>
      <c r="I16595" s="32"/>
      <c r="J16595" s="32"/>
      <c r="K16595" s="32"/>
      <c r="L16595" s="32"/>
    </row>
    <row r="16596" spans="7:12" x14ac:dyDescent="0.2">
      <c r="G16596" s="32"/>
      <c r="H16596" s="32"/>
      <c r="I16596" s="32"/>
      <c r="J16596" s="32"/>
      <c r="K16596" s="32"/>
      <c r="L16596" s="32"/>
    </row>
    <row r="16597" spans="7:12" x14ac:dyDescent="0.2">
      <c r="G16597" s="32"/>
      <c r="H16597" s="32"/>
      <c r="I16597" s="32"/>
      <c r="J16597" s="32"/>
      <c r="K16597" s="32"/>
      <c r="L16597" s="32"/>
    </row>
    <row r="16598" spans="7:12" x14ac:dyDescent="0.2">
      <c r="G16598" s="32"/>
      <c r="H16598" s="32"/>
      <c r="I16598" s="32"/>
      <c r="J16598" s="32"/>
      <c r="K16598" s="32"/>
      <c r="L16598" s="32"/>
    </row>
    <row r="16599" spans="7:12" x14ac:dyDescent="0.2">
      <c r="G16599" s="32"/>
      <c r="H16599" s="32"/>
      <c r="I16599" s="32"/>
      <c r="J16599" s="32"/>
      <c r="K16599" s="32"/>
      <c r="L16599" s="32"/>
    </row>
    <row r="16600" spans="7:12" x14ac:dyDescent="0.2">
      <c r="G16600" s="32"/>
      <c r="H16600" s="32"/>
      <c r="I16600" s="32"/>
      <c r="J16600" s="32"/>
      <c r="K16600" s="32"/>
      <c r="L16600" s="32"/>
    </row>
    <row r="16601" spans="7:12" x14ac:dyDescent="0.2">
      <c r="G16601" s="32"/>
      <c r="H16601" s="32"/>
      <c r="I16601" s="32"/>
      <c r="J16601" s="32"/>
      <c r="K16601" s="32"/>
      <c r="L16601" s="32"/>
    </row>
    <row r="16602" spans="7:12" x14ac:dyDescent="0.2">
      <c r="G16602" s="32"/>
      <c r="H16602" s="32"/>
      <c r="I16602" s="32"/>
      <c r="J16602" s="32"/>
      <c r="K16602" s="32"/>
      <c r="L16602" s="32"/>
    </row>
    <row r="16603" spans="7:12" x14ac:dyDescent="0.2">
      <c r="G16603" s="32"/>
      <c r="H16603" s="32"/>
      <c r="I16603" s="32"/>
      <c r="J16603" s="32"/>
      <c r="K16603" s="32"/>
      <c r="L16603" s="32"/>
    </row>
    <row r="16604" spans="7:12" x14ac:dyDescent="0.2">
      <c r="G16604" s="32"/>
      <c r="H16604" s="32"/>
      <c r="I16604" s="32"/>
      <c r="J16604" s="32"/>
      <c r="K16604" s="32"/>
      <c r="L16604" s="32"/>
    </row>
    <row r="16605" spans="7:12" x14ac:dyDescent="0.2">
      <c r="G16605" s="32"/>
      <c r="H16605" s="32"/>
      <c r="I16605" s="32"/>
      <c r="J16605" s="32"/>
      <c r="K16605" s="32"/>
      <c r="L16605" s="32"/>
    </row>
    <row r="16606" spans="7:12" x14ac:dyDescent="0.2">
      <c r="G16606" s="32"/>
      <c r="H16606" s="32"/>
      <c r="I16606" s="32"/>
      <c r="J16606" s="32"/>
      <c r="K16606" s="32"/>
      <c r="L16606" s="32"/>
    </row>
    <row r="16607" spans="7:12" x14ac:dyDescent="0.2">
      <c r="G16607" s="32"/>
      <c r="H16607" s="32"/>
      <c r="I16607" s="32"/>
      <c r="J16607" s="32"/>
      <c r="K16607" s="32"/>
      <c r="L16607" s="32"/>
    </row>
    <row r="16608" spans="7:12" x14ac:dyDescent="0.2">
      <c r="G16608" s="32"/>
      <c r="H16608" s="32"/>
      <c r="I16608" s="32"/>
      <c r="J16608" s="32"/>
      <c r="K16608" s="32"/>
      <c r="L16608" s="32"/>
    </row>
    <row r="16609" spans="7:12" x14ac:dyDescent="0.2">
      <c r="G16609" s="32"/>
      <c r="H16609" s="32"/>
      <c r="I16609" s="32"/>
      <c r="J16609" s="32"/>
      <c r="K16609" s="32"/>
      <c r="L16609" s="32"/>
    </row>
    <row r="16610" spans="7:12" x14ac:dyDescent="0.2">
      <c r="G16610" s="32"/>
      <c r="H16610" s="32"/>
      <c r="I16610" s="32"/>
      <c r="J16610" s="32"/>
      <c r="K16610" s="32"/>
      <c r="L16610" s="32"/>
    </row>
    <row r="16611" spans="7:12" x14ac:dyDescent="0.2">
      <c r="G16611" s="32"/>
      <c r="H16611" s="32"/>
      <c r="I16611" s="32"/>
      <c r="J16611" s="32"/>
      <c r="K16611" s="32"/>
      <c r="L16611" s="32"/>
    </row>
    <row r="16612" spans="7:12" x14ac:dyDescent="0.2">
      <c r="G16612" s="32"/>
      <c r="H16612" s="32"/>
      <c r="I16612" s="32"/>
      <c r="J16612" s="32"/>
      <c r="K16612" s="32"/>
      <c r="L16612" s="32"/>
    </row>
    <row r="16613" spans="7:12" x14ac:dyDescent="0.2">
      <c r="G16613" s="32"/>
      <c r="H16613" s="32"/>
      <c r="I16613" s="32"/>
      <c r="J16613" s="32"/>
      <c r="K16613" s="32"/>
      <c r="L16613" s="32"/>
    </row>
    <row r="16614" spans="7:12" x14ac:dyDescent="0.2">
      <c r="G16614" s="32"/>
      <c r="H16614" s="32"/>
      <c r="I16614" s="32"/>
      <c r="J16614" s="32"/>
      <c r="K16614" s="32"/>
      <c r="L16614" s="32"/>
    </row>
    <row r="16615" spans="7:12" x14ac:dyDescent="0.2">
      <c r="G16615" s="32"/>
      <c r="H16615" s="32"/>
      <c r="I16615" s="32"/>
      <c r="J16615" s="32"/>
      <c r="K16615" s="32"/>
      <c r="L16615" s="32"/>
    </row>
    <row r="16616" spans="7:12" x14ac:dyDescent="0.2">
      <c r="G16616" s="32"/>
      <c r="H16616" s="32"/>
      <c r="I16616" s="32"/>
      <c r="J16616" s="32"/>
      <c r="K16616" s="32"/>
      <c r="L16616" s="32"/>
    </row>
    <row r="16617" spans="7:12" x14ac:dyDescent="0.2">
      <c r="G16617" s="32"/>
      <c r="H16617" s="32"/>
      <c r="I16617" s="32"/>
      <c r="J16617" s="32"/>
      <c r="K16617" s="32"/>
      <c r="L16617" s="32"/>
    </row>
    <row r="16618" spans="7:12" x14ac:dyDescent="0.2">
      <c r="G16618" s="32"/>
      <c r="H16618" s="32"/>
      <c r="I16618" s="32"/>
      <c r="J16618" s="32"/>
      <c r="K16618" s="32"/>
      <c r="L16618" s="32"/>
    </row>
    <row r="16619" spans="7:12" x14ac:dyDescent="0.2">
      <c r="G16619" s="32"/>
      <c r="H16619" s="32"/>
      <c r="I16619" s="32"/>
      <c r="J16619" s="32"/>
      <c r="K16619" s="32"/>
      <c r="L16619" s="32"/>
    </row>
    <row r="16620" spans="7:12" x14ac:dyDescent="0.2">
      <c r="G16620" s="32"/>
      <c r="H16620" s="32"/>
      <c r="I16620" s="32"/>
      <c r="J16620" s="32"/>
      <c r="K16620" s="32"/>
      <c r="L16620" s="32"/>
    </row>
    <row r="16621" spans="7:12" x14ac:dyDescent="0.2">
      <c r="G16621" s="32"/>
      <c r="H16621" s="32"/>
      <c r="I16621" s="32"/>
      <c r="J16621" s="32"/>
      <c r="K16621" s="32"/>
      <c r="L16621" s="32"/>
    </row>
    <row r="16622" spans="7:12" x14ac:dyDescent="0.2">
      <c r="G16622" s="32"/>
      <c r="H16622" s="32"/>
      <c r="I16622" s="32"/>
      <c r="J16622" s="32"/>
      <c r="K16622" s="32"/>
      <c r="L16622" s="32"/>
    </row>
    <row r="16623" spans="7:12" x14ac:dyDescent="0.2">
      <c r="G16623" s="32"/>
      <c r="H16623" s="32"/>
      <c r="I16623" s="32"/>
      <c r="J16623" s="32"/>
      <c r="K16623" s="32"/>
      <c r="L16623" s="32"/>
    </row>
    <row r="16624" spans="7:12" x14ac:dyDescent="0.2">
      <c r="G16624" s="32"/>
      <c r="H16624" s="32"/>
      <c r="I16624" s="32"/>
      <c r="J16624" s="32"/>
      <c r="K16624" s="32"/>
      <c r="L16624" s="32"/>
    </row>
    <row r="16625" spans="7:12" x14ac:dyDescent="0.2">
      <c r="G16625" s="32"/>
      <c r="H16625" s="32"/>
      <c r="I16625" s="32"/>
      <c r="J16625" s="32"/>
      <c r="K16625" s="32"/>
      <c r="L16625" s="32"/>
    </row>
    <row r="16626" spans="7:12" x14ac:dyDescent="0.2">
      <c r="G16626" s="32"/>
      <c r="H16626" s="32"/>
      <c r="I16626" s="32"/>
      <c r="J16626" s="32"/>
      <c r="K16626" s="32"/>
      <c r="L16626" s="32"/>
    </row>
    <row r="16627" spans="7:12" x14ac:dyDescent="0.2">
      <c r="G16627" s="32"/>
      <c r="H16627" s="32"/>
      <c r="I16627" s="32"/>
      <c r="J16627" s="32"/>
      <c r="K16627" s="32"/>
      <c r="L16627" s="32"/>
    </row>
    <row r="16628" spans="7:12" x14ac:dyDescent="0.2">
      <c r="G16628" s="32"/>
      <c r="H16628" s="32"/>
      <c r="I16628" s="32"/>
      <c r="J16628" s="32"/>
      <c r="K16628" s="32"/>
      <c r="L16628" s="32"/>
    </row>
    <row r="16629" spans="7:12" x14ac:dyDescent="0.2">
      <c r="G16629" s="32"/>
      <c r="H16629" s="32"/>
      <c r="I16629" s="32"/>
      <c r="J16629" s="32"/>
      <c r="K16629" s="32"/>
      <c r="L16629" s="32"/>
    </row>
    <row r="16630" spans="7:12" x14ac:dyDescent="0.2">
      <c r="G16630" s="32"/>
      <c r="H16630" s="32"/>
      <c r="I16630" s="32"/>
      <c r="J16630" s="32"/>
      <c r="K16630" s="32"/>
      <c r="L16630" s="32"/>
    </row>
    <row r="16631" spans="7:12" x14ac:dyDescent="0.2">
      <c r="G16631" s="32"/>
      <c r="H16631" s="32"/>
      <c r="I16631" s="32"/>
      <c r="J16631" s="32"/>
      <c r="K16631" s="32"/>
      <c r="L16631" s="32"/>
    </row>
    <row r="16632" spans="7:12" x14ac:dyDescent="0.2">
      <c r="G16632" s="32"/>
      <c r="H16632" s="32"/>
      <c r="I16632" s="32"/>
      <c r="J16632" s="32"/>
      <c r="K16632" s="32"/>
      <c r="L16632" s="32"/>
    </row>
    <row r="16633" spans="7:12" x14ac:dyDescent="0.2">
      <c r="G16633" s="32"/>
      <c r="H16633" s="32"/>
      <c r="I16633" s="32"/>
      <c r="J16633" s="32"/>
      <c r="K16633" s="32"/>
      <c r="L16633" s="32"/>
    </row>
    <row r="16634" spans="7:12" x14ac:dyDescent="0.2">
      <c r="G16634" s="32"/>
      <c r="H16634" s="32"/>
      <c r="I16634" s="32"/>
      <c r="J16634" s="32"/>
      <c r="K16634" s="32"/>
      <c r="L16634" s="32"/>
    </row>
    <row r="16635" spans="7:12" x14ac:dyDescent="0.2">
      <c r="G16635" s="32"/>
      <c r="H16635" s="32"/>
      <c r="I16635" s="32"/>
      <c r="J16635" s="32"/>
      <c r="K16635" s="32"/>
      <c r="L16635" s="32"/>
    </row>
    <row r="16636" spans="7:12" x14ac:dyDescent="0.2">
      <c r="G16636" s="32"/>
      <c r="H16636" s="32"/>
      <c r="I16636" s="32"/>
      <c r="J16636" s="32"/>
      <c r="K16636" s="32"/>
      <c r="L16636" s="32"/>
    </row>
    <row r="16637" spans="7:12" x14ac:dyDescent="0.2">
      <c r="G16637" s="32"/>
      <c r="H16637" s="32"/>
      <c r="I16637" s="32"/>
      <c r="J16637" s="32"/>
      <c r="K16637" s="32"/>
      <c r="L16637" s="32"/>
    </row>
    <row r="16638" spans="7:12" x14ac:dyDescent="0.2">
      <c r="G16638" s="32"/>
      <c r="H16638" s="32"/>
      <c r="I16638" s="32"/>
      <c r="J16638" s="32"/>
      <c r="K16638" s="32"/>
      <c r="L16638" s="32"/>
    </row>
    <row r="16639" spans="7:12" x14ac:dyDescent="0.2">
      <c r="G16639" s="32"/>
      <c r="H16639" s="32"/>
      <c r="I16639" s="32"/>
      <c r="J16639" s="32"/>
      <c r="K16639" s="32"/>
      <c r="L16639" s="32"/>
    </row>
    <row r="16640" spans="7:12" x14ac:dyDescent="0.2">
      <c r="G16640" s="32"/>
      <c r="H16640" s="32"/>
      <c r="I16640" s="32"/>
      <c r="J16640" s="32"/>
      <c r="K16640" s="32"/>
      <c r="L16640" s="32"/>
    </row>
    <row r="16641" spans="7:12" x14ac:dyDescent="0.2">
      <c r="G16641" s="32"/>
      <c r="H16641" s="32"/>
      <c r="I16641" s="32"/>
      <c r="J16641" s="32"/>
      <c r="K16641" s="32"/>
      <c r="L16641" s="32"/>
    </row>
    <row r="16642" spans="7:12" x14ac:dyDescent="0.2">
      <c r="G16642" s="32"/>
      <c r="H16642" s="32"/>
      <c r="I16642" s="32"/>
      <c r="J16642" s="32"/>
      <c r="K16642" s="32"/>
      <c r="L16642" s="32"/>
    </row>
    <row r="16643" spans="7:12" x14ac:dyDescent="0.2">
      <c r="G16643" s="32"/>
      <c r="H16643" s="32"/>
      <c r="I16643" s="32"/>
      <c r="J16643" s="32"/>
      <c r="K16643" s="32"/>
      <c r="L16643" s="32"/>
    </row>
    <row r="16644" spans="7:12" x14ac:dyDescent="0.2">
      <c r="G16644" s="32"/>
      <c r="H16644" s="32"/>
      <c r="I16644" s="32"/>
      <c r="J16644" s="32"/>
      <c r="K16644" s="32"/>
      <c r="L16644" s="32"/>
    </row>
    <row r="16645" spans="7:12" x14ac:dyDescent="0.2">
      <c r="G16645" s="32"/>
      <c r="H16645" s="32"/>
      <c r="I16645" s="32"/>
      <c r="J16645" s="32"/>
      <c r="K16645" s="32"/>
      <c r="L16645" s="32"/>
    </row>
    <row r="16646" spans="7:12" x14ac:dyDescent="0.2">
      <c r="G16646" s="32"/>
      <c r="H16646" s="32"/>
      <c r="I16646" s="32"/>
      <c r="J16646" s="32"/>
      <c r="K16646" s="32"/>
      <c r="L16646" s="32"/>
    </row>
    <row r="16647" spans="7:12" x14ac:dyDescent="0.2">
      <c r="G16647" s="32"/>
      <c r="H16647" s="32"/>
      <c r="I16647" s="32"/>
      <c r="J16647" s="32"/>
      <c r="K16647" s="32"/>
      <c r="L16647" s="32"/>
    </row>
    <row r="16648" spans="7:12" x14ac:dyDescent="0.2">
      <c r="G16648" s="32"/>
      <c r="H16648" s="32"/>
      <c r="I16648" s="32"/>
      <c r="J16648" s="32"/>
      <c r="K16648" s="32"/>
      <c r="L16648" s="32"/>
    </row>
    <row r="16649" spans="7:12" x14ac:dyDescent="0.2">
      <c r="G16649" s="32"/>
      <c r="H16649" s="32"/>
      <c r="I16649" s="32"/>
      <c r="J16649" s="32"/>
      <c r="K16649" s="32"/>
      <c r="L16649" s="32"/>
    </row>
    <row r="16650" spans="7:12" x14ac:dyDescent="0.2">
      <c r="G16650" s="32"/>
      <c r="H16650" s="32"/>
      <c r="I16650" s="32"/>
      <c r="J16650" s="32"/>
      <c r="K16650" s="32"/>
      <c r="L16650" s="32"/>
    </row>
    <row r="16651" spans="7:12" x14ac:dyDescent="0.2">
      <c r="G16651" s="32"/>
      <c r="H16651" s="32"/>
      <c r="I16651" s="32"/>
      <c r="J16651" s="32"/>
      <c r="K16651" s="32"/>
      <c r="L16651" s="32"/>
    </row>
    <row r="16652" spans="7:12" x14ac:dyDescent="0.2">
      <c r="G16652" s="32"/>
      <c r="H16652" s="32"/>
      <c r="I16652" s="32"/>
      <c r="J16652" s="32"/>
      <c r="K16652" s="32"/>
      <c r="L16652" s="32"/>
    </row>
    <row r="16653" spans="7:12" x14ac:dyDescent="0.2">
      <c r="G16653" s="32"/>
      <c r="H16653" s="32"/>
      <c r="I16653" s="32"/>
      <c r="J16653" s="32"/>
      <c r="K16653" s="32"/>
      <c r="L16653" s="32"/>
    </row>
    <row r="16654" spans="7:12" x14ac:dyDescent="0.2">
      <c r="G16654" s="32"/>
      <c r="H16654" s="32"/>
      <c r="I16654" s="32"/>
      <c r="J16654" s="32"/>
      <c r="K16654" s="32"/>
      <c r="L16654" s="32"/>
    </row>
    <row r="16655" spans="7:12" x14ac:dyDescent="0.2">
      <c r="G16655" s="32"/>
      <c r="H16655" s="32"/>
      <c r="I16655" s="32"/>
      <c r="J16655" s="32"/>
      <c r="K16655" s="32"/>
      <c r="L16655" s="32"/>
    </row>
    <row r="16656" spans="7:12" x14ac:dyDescent="0.2">
      <c r="G16656" s="32"/>
      <c r="H16656" s="32"/>
      <c r="I16656" s="32"/>
      <c r="J16656" s="32"/>
      <c r="K16656" s="32"/>
      <c r="L16656" s="32"/>
    </row>
    <row r="16657" spans="7:12" x14ac:dyDescent="0.2">
      <c r="G16657" s="32"/>
      <c r="H16657" s="32"/>
      <c r="I16657" s="32"/>
      <c r="J16657" s="32"/>
      <c r="K16657" s="32"/>
      <c r="L16657" s="32"/>
    </row>
    <row r="16658" spans="7:12" x14ac:dyDescent="0.2">
      <c r="G16658" s="32"/>
      <c r="H16658" s="32"/>
      <c r="I16658" s="32"/>
      <c r="J16658" s="32"/>
      <c r="K16658" s="32"/>
      <c r="L16658" s="32"/>
    </row>
    <row r="16659" spans="7:12" x14ac:dyDescent="0.2">
      <c r="G16659" s="32"/>
      <c r="H16659" s="32"/>
      <c r="I16659" s="32"/>
      <c r="J16659" s="32"/>
      <c r="K16659" s="32"/>
      <c r="L16659" s="32"/>
    </row>
    <row r="16660" spans="7:12" x14ac:dyDescent="0.2">
      <c r="G16660" s="32"/>
      <c r="H16660" s="32"/>
      <c r="I16660" s="32"/>
      <c r="J16660" s="32"/>
      <c r="K16660" s="32"/>
      <c r="L16660" s="32"/>
    </row>
    <row r="16661" spans="7:12" x14ac:dyDescent="0.2">
      <c r="G16661" s="32"/>
      <c r="H16661" s="32"/>
      <c r="I16661" s="32"/>
      <c r="J16661" s="32"/>
      <c r="K16661" s="32"/>
      <c r="L16661" s="32"/>
    </row>
    <row r="16662" spans="7:12" x14ac:dyDescent="0.2">
      <c r="G16662" s="32"/>
      <c r="H16662" s="32"/>
      <c r="I16662" s="32"/>
      <c r="J16662" s="32"/>
      <c r="K16662" s="32"/>
      <c r="L16662" s="32"/>
    </row>
    <row r="16663" spans="7:12" x14ac:dyDescent="0.2">
      <c r="G16663" s="32"/>
      <c r="H16663" s="32"/>
      <c r="I16663" s="32"/>
      <c r="J16663" s="32"/>
      <c r="K16663" s="32"/>
      <c r="L16663" s="32"/>
    </row>
    <row r="16664" spans="7:12" x14ac:dyDescent="0.2">
      <c r="G16664" s="32"/>
      <c r="H16664" s="32"/>
      <c r="I16664" s="32"/>
      <c r="J16664" s="32"/>
      <c r="K16664" s="32"/>
      <c r="L16664" s="32"/>
    </row>
    <row r="16665" spans="7:12" x14ac:dyDescent="0.2">
      <c r="G16665" s="32"/>
      <c r="H16665" s="32"/>
      <c r="I16665" s="32"/>
      <c r="J16665" s="32"/>
      <c r="K16665" s="32"/>
      <c r="L16665" s="32"/>
    </row>
    <row r="16666" spans="7:12" x14ac:dyDescent="0.2">
      <c r="G16666" s="32"/>
      <c r="H16666" s="32"/>
      <c r="I16666" s="32"/>
      <c r="J16666" s="32"/>
      <c r="K16666" s="32"/>
      <c r="L16666" s="32"/>
    </row>
    <row r="16667" spans="7:12" x14ac:dyDescent="0.2">
      <c r="G16667" s="32"/>
      <c r="H16667" s="32"/>
      <c r="I16667" s="32"/>
      <c r="J16667" s="32"/>
      <c r="K16667" s="32"/>
      <c r="L16667" s="32"/>
    </row>
    <row r="16668" spans="7:12" x14ac:dyDescent="0.2">
      <c r="G16668" s="32"/>
      <c r="H16668" s="32"/>
      <c r="I16668" s="32"/>
      <c r="J16668" s="32"/>
      <c r="K16668" s="32"/>
      <c r="L16668" s="32"/>
    </row>
    <row r="16669" spans="7:12" x14ac:dyDescent="0.2">
      <c r="G16669" s="32"/>
      <c r="H16669" s="32"/>
      <c r="I16669" s="32"/>
      <c r="J16669" s="32"/>
      <c r="K16669" s="32"/>
      <c r="L16669" s="32"/>
    </row>
    <row r="16670" spans="7:12" x14ac:dyDescent="0.2">
      <c r="G16670" s="32"/>
      <c r="H16670" s="32"/>
      <c r="I16670" s="32"/>
      <c r="J16670" s="32"/>
      <c r="K16670" s="32"/>
      <c r="L16670" s="32"/>
    </row>
    <row r="16671" spans="7:12" x14ac:dyDescent="0.2">
      <c r="G16671" s="32"/>
      <c r="H16671" s="32"/>
      <c r="I16671" s="32"/>
      <c r="J16671" s="32"/>
      <c r="K16671" s="32"/>
      <c r="L16671" s="32"/>
    </row>
    <row r="16672" spans="7:12" x14ac:dyDescent="0.2">
      <c r="G16672" s="32"/>
      <c r="H16672" s="32"/>
      <c r="I16672" s="32"/>
      <c r="J16672" s="32"/>
      <c r="K16672" s="32"/>
      <c r="L16672" s="32"/>
    </row>
    <row r="16673" spans="7:12" x14ac:dyDescent="0.2">
      <c r="G16673" s="32"/>
      <c r="H16673" s="32"/>
      <c r="I16673" s="32"/>
      <c r="J16673" s="32"/>
      <c r="K16673" s="32"/>
      <c r="L16673" s="32"/>
    </row>
    <row r="16674" spans="7:12" x14ac:dyDescent="0.2">
      <c r="G16674" s="32"/>
      <c r="H16674" s="32"/>
      <c r="I16674" s="32"/>
      <c r="J16674" s="32"/>
      <c r="K16674" s="32"/>
      <c r="L16674" s="32"/>
    </row>
    <row r="16675" spans="7:12" x14ac:dyDescent="0.2">
      <c r="G16675" s="32"/>
      <c r="H16675" s="32"/>
      <c r="I16675" s="32"/>
      <c r="J16675" s="32"/>
      <c r="K16675" s="32"/>
      <c r="L16675" s="32"/>
    </row>
    <row r="16676" spans="7:12" x14ac:dyDescent="0.2">
      <c r="G16676" s="32"/>
      <c r="H16676" s="32"/>
      <c r="I16676" s="32"/>
      <c r="J16676" s="32"/>
      <c r="K16676" s="32"/>
      <c r="L16676" s="32"/>
    </row>
    <row r="16677" spans="7:12" x14ac:dyDescent="0.2">
      <c r="G16677" s="32"/>
      <c r="H16677" s="32"/>
      <c r="I16677" s="32"/>
      <c r="J16677" s="32"/>
      <c r="K16677" s="32"/>
      <c r="L16677" s="32"/>
    </row>
    <row r="16678" spans="7:12" x14ac:dyDescent="0.2">
      <c r="G16678" s="32"/>
      <c r="H16678" s="32"/>
      <c r="I16678" s="32"/>
      <c r="J16678" s="32"/>
      <c r="K16678" s="32"/>
      <c r="L16678" s="32"/>
    </row>
    <row r="16679" spans="7:12" x14ac:dyDescent="0.2">
      <c r="G16679" s="32"/>
      <c r="H16679" s="32"/>
      <c r="I16679" s="32"/>
      <c r="J16679" s="32"/>
      <c r="K16679" s="32"/>
      <c r="L16679" s="32"/>
    </row>
    <row r="16680" spans="7:12" x14ac:dyDescent="0.2">
      <c r="G16680" s="32"/>
      <c r="H16680" s="32"/>
      <c r="I16680" s="32"/>
      <c r="J16680" s="32"/>
      <c r="K16680" s="32"/>
      <c r="L16680" s="32"/>
    </row>
    <row r="16681" spans="7:12" x14ac:dyDescent="0.2">
      <c r="G16681" s="32"/>
      <c r="H16681" s="32"/>
      <c r="I16681" s="32"/>
      <c r="J16681" s="32"/>
      <c r="K16681" s="32"/>
      <c r="L16681" s="32"/>
    </row>
    <row r="16682" spans="7:12" x14ac:dyDescent="0.2">
      <c r="G16682" s="32"/>
      <c r="H16682" s="32"/>
      <c r="I16682" s="32"/>
      <c r="J16682" s="32"/>
      <c r="K16682" s="32"/>
      <c r="L16682" s="32"/>
    </row>
    <row r="16683" spans="7:12" x14ac:dyDescent="0.2">
      <c r="G16683" s="32"/>
      <c r="H16683" s="32"/>
      <c r="I16683" s="32"/>
      <c r="J16683" s="32"/>
      <c r="K16683" s="32"/>
      <c r="L16683" s="32"/>
    </row>
    <row r="16684" spans="7:12" x14ac:dyDescent="0.2">
      <c r="G16684" s="32"/>
      <c r="H16684" s="32"/>
      <c r="I16684" s="32"/>
      <c r="J16684" s="32"/>
      <c r="K16684" s="32"/>
      <c r="L16684" s="32"/>
    </row>
    <row r="16685" spans="7:12" x14ac:dyDescent="0.2">
      <c r="G16685" s="32"/>
      <c r="H16685" s="32"/>
      <c r="I16685" s="32"/>
      <c r="J16685" s="32"/>
      <c r="K16685" s="32"/>
      <c r="L16685" s="32"/>
    </row>
    <row r="16686" spans="7:12" x14ac:dyDescent="0.2">
      <c r="G16686" s="32"/>
      <c r="H16686" s="32"/>
      <c r="I16686" s="32"/>
      <c r="J16686" s="32"/>
      <c r="K16686" s="32"/>
      <c r="L16686" s="32"/>
    </row>
    <row r="16687" spans="7:12" x14ac:dyDescent="0.2">
      <c r="G16687" s="32"/>
      <c r="H16687" s="32"/>
      <c r="I16687" s="32"/>
      <c r="J16687" s="32"/>
      <c r="K16687" s="32"/>
      <c r="L16687" s="32"/>
    </row>
    <row r="16688" spans="7:12" x14ac:dyDescent="0.2">
      <c r="G16688" s="32"/>
      <c r="H16688" s="32"/>
      <c r="I16688" s="32"/>
      <c r="J16688" s="32"/>
      <c r="K16688" s="32"/>
      <c r="L16688" s="32"/>
    </row>
    <row r="16689" spans="7:12" x14ac:dyDescent="0.2">
      <c r="G16689" s="32"/>
      <c r="H16689" s="32"/>
      <c r="I16689" s="32"/>
      <c r="J16689" s="32"/>
      <c r="K16689" s="32"/>
      <c r="L16689" s="32"/>
    </row>
    <row r="16690" spans="7:12" x14ac:dyDescent="0.2">
      <c r="G16690" s="32"/>
      <c r="H16690" s="32"/>
      <c r="I16690" s="32"/>
      <c r="J16690" s="32"/>
      <c r="K16690" s="32"/>
      <c r="L16690" s="32"/>
    </row>
    <row r="16691" spans="7:12" x14ac:dyDescent="0.2">
      <c r="G16691" s="32"/>
      <c r="H16691" s="32"/>
      <c r="I16691" s="32"/>
      <c r="J16691" s="32"/>
      <c r="K16691" s="32"/>
      <c r="L16691" s="32"/>
    </row>
    <row r="16692" spans="7:12" x14ac:dyDescent="0.2">
      <c r="G16692" s="32"/>
      <c r="H16692" s="32"/>
      <c r="I16692" s="32"/>
      <c r="J16692" s="32"/>
      <c r="K16692" s="32"/>
      <c r="L16692" s="32"/>
    </row>
    <row r="16693" spans="7:12" x14ac:dyDescent="0.2">
      <c r="G16693" s="32"/>
      <c r="H16693" s="32"/>
      <c r="I16693" s="32"/>
      <c r="J16693" s="32"/>
      <c r="K16693" s="32"/>
      <c r="L16693" s="32"/>
    </row>
    <row r="16694" spans="7:12" x14ac:dyDescent="0.2">
      <c r="G16694" s="32"/>
      <c r="H16694" s="32"/>
      <c r="I16694" s="32"/>
      <c r="J16694" s="32"/>
      <c r="K16694" s="32"/>
      <c r="L16694" s="32"/>
    </row>
    <row r="16695" spans="7:12" x14ac:dyDescent="0.2">
      <c r="G16695" s="32"/>
      <c r="H16695" s="32"/>
      <c r="I16695" s="32"/>
      <c r="J16695" s="32"/>
      <c r="K16695" s="32"/>
      <c r="L16695" s="32"/>
    </row>
    <row r="16696" spans="7:12" x14ac:dyDescent="0.2">
      <c r="G16696" s="32"/>
      <c r="H16696" s="32"/>
      <c r="I16696" s="32"/>
      <c r="J16696" s="32"/>
      <c r="K16696" s="32"/>
      <c r="L16696" s="32"/>
    </row>
    <row r="16697" spans="7:12" x14ac:dyDescent="0.2">
      <c r="G16697" s="32"/>
      <c r="H16697" s="32"/>
      <c r="I16697" s="32"/>
      <c r="J16697" s="32"/>
      <c r="K16697" s="32"/>
      <c r="L16697" s="32"/>
    </row>
    <row r="16698" spans="7:12" x14ac:dyDescent="0.2">
      <c r="G16698" s="32"/>
      <c r="H16698" s="32"/>
      <c r="I16698" s="32"/>
      <c r="J16698" s="32"/>
      <c r="K16698" s="32"/>
      <c r="L16698" s="32"/>
    </row>
    <row r="16699" spans="7:12" x14ac:dyDescent="0.2">
      <c r="G16699" s="32"/>
      <c r="H16699" s="32"/>
      <c r="I16699" s="32"/>
      <c r="J16699" s="32"/>
      <c r="K16699" s="32"/>
      <c r="L16699" s="32"/>
    </row>
    <row r="16700" spans="7:12" x14ac:dyDescent="0.2">
      <c r="G16700" s="32"/>
      <c r="H16700" s="32"/>
      <c r="I16700" s="32"/>
      <c r="J16700" s="32"/>
      <c r="K16700" s="32"/>
      <c r="L16700" s="32"/>
    </row>
    <row r="16701" spans="7:12" x14ac:dyDescent="0.2">
      <c r="G16701" s="32"/>
      <c r="H16701" s="32"/>
      <c r="I16701" s="32"/>
      <c r="J16701" s="32"/>
      <c r="K16701" s="32"/>
      <c r="L16701" s="32"/>
    </row>
    <row r="16702" spans="7:12" x14ac:dyDescent="0.2">
      <c r="G16702" s="32"/>
      <c r="H16702" s="32"/>
      <c r="I16702" s="32"/>
      <c r="J16702" s="32"/>
      <c r="K16702" s="32"/>
      <c r="L16702" s="32"/>
    </row>
    <row r="16703" spans="7:12" x14ac:dyDescent="0.2">
      <c r="G16703" s="32"/>
      <c r="H16703" s="32"/>
      <c r="I16703" s="32"/>
      <c r="J16703" s="32"/>
      <c r="K16703" s="32"/>
      <c r="L16703" s="32"/>
    </row>
    <row r="16704" spans="7:12" x14ac:dyDescent="0.2">
      <c r="G16704" s="32"/>
      <c r="H16704" s="32"/>
      <c r="I16704" s="32"/>
      <c r="J16704" s="32"/>
      <c r="K16704" s="32"/>
      <c r="L16704" s="32"/>
    </row>
    <row r="16705" spans="7:12" x14ac:dyDescent="0.2">
      <c r="G16705" s="32"/>
      <c r="H16705" s="32"/>
      <c r="I16705" s="32"/>
      <c r="J16705" s="32"/>
      <c r="K16705" s="32"/>
      <c r="L16705" s="32"/>
    </row>
    <row r="16706" spans="7:12" x14ac:dyDescent="0.2">
      <c r="G16706" s="32"/>
      <c r="H16706" s="32"/>
      <c r="I16706" s="32"/>
      <c r="J16706" s="32"/>
      <c r="K16706" s="32"/>
      <c r="L16706" s="32"/>
    </row>
    <row r="16707" spans="7:12" x14ac:dyDescent="0.2">
      <c r="G16707" s="32"/>
      <c r="H16707" s="32"/>
      <c r="I16707" s="32"/>
      <c r="J16707" s="32"/>
      <c r="K16707" s="32"/>
      <c r="L16707" s="32"/>
    </row>
    <row r="16708" spans="7:12" x14ac:dyDescent="0.2">
      <c r="G16708" s="32"/>
      <c r="H16708" s="32"/>
      <c r="I16708" s="32"/>
      <c r="J16708" s="32"/>
      <c r="K16708" s="32"/>
      <c r="L16708" s="32"/>
    </row>
    <row r="16709" spans="7:12" x14ac:dyDescent="0.2">
      <c r="G16709" s="32"/>
      <c r="H16709" s="32"/>
      <c r="I16709" s="32"/>
      <c r="J16709" s="32"/>
      <c r="K16709" s="32"/>
      <c r="L16709" s="32"/>
    </row>
    <row r="16710" spans="7:12" x14ac:dyDescent="0.2">
      <c r="G16710" s="32"/>
      <c r="H16710" s="32"/>
      <c r="I16710" s="32"/>
      <c r="J16710" s="32"/>
      <c r="K16710" s="32"/>
      <c r="L16710" s="32"/>
    </row>
    <row r="16711" spans="7:12" x14ac:dyDescent="0.2">
      <c r="G16711" s="32"/>
      <c r="H16711" s="32"/>
      <c r="I16711" s="32"/>
      <c r="J16711" s="32"/>
      <c r="K16711" s="32"/>
      <c r="L16711" s="32"/>
    </row>
    <row r="16712" spans="7:12" x14ac:dyDescent="0.2">
      <c r="G16712" s="32"/>
      <c r="H16712" s="32"/>
      <c r="I16712" s="32"/>
      <c r="J16712" s="32"/>
      <c r="K16712" s="32"/>
      <c r="L16712" s="32"/>
    </row>
    <row r="16713" spans="7:12" x14ac:dyDescent="0.2">
      <c r="G16713" s="32"/>
      <c r="H16713" s="32"/>
      <c r="I16713" s="32"/>
      <c r="J16713" s="32"/>
      <c r="K16713" s="32"/>
      <c r="L16713" s="32"/>
    </row>
    <row r="16714" spans="7:12" x14ac:dyDescent="0.2">
      <c r="G16714" s="32"/>
      <c r="H16714" s="32"/>
      <c r="I16714" s="32"/>
      <c r="J16714" s="32"/>
      <c r="K16714" s="32"/>
      <c r="L16714" s="32"/>
    </row>
    <row r="16715" spans="7:12" x14ac:dyDescent="0.2">
      <c r="G16715" s="32"/>
      <c r="H16715" s="32"/>
      <c r="I16715" s="32"/>
      <c r="J16715" s="32"/>
      <c r="K16715" s="32"/>
      <c r="L16715" s="32"/>
    </row>
    <row r="16716" spans="7:12" x14ac:dyDescent="0.2">
      <c r="G16716" s="32"/>
      <c r="H16716" s="32"/>
      <c r="I16716" s="32"/>
      <c r="J16716" s="32"/>
      <c r="K16716" s="32"/>
      <c r="L16716" s="32"/>
    </row>
    <row r="16717" spans="7:12" x14ac:dyDescent="0.2">
      <c r="G16717" s="32"/>
      <c r="H16717" s="32"/>
      <c r="I16717" s="32"/>
      <c r="J16717" s="32"/>
      <c r="K16717" s="32"/>
      <c r="L16717" s="32"/>
    </row>
    <row r="16718" spans="7:12" x14ac:dyDescent="0.2">
      <c r="G16718" s="32"/>
      <c r="H16718" s="32"/>
      <c r="I16718" s="32"/>
      <c r="J16718" s="32"/>
      <c r="K16718" s="32"/>
      <c r="L16718" s="32"/>
    </row>
    <row r="16719" spans="7:12" x14ac:dyDescent="0.2">
      <c r="G16719" s="32"/>
      <c r="H16719" s="32"/>
      <c r="I16719" s="32"/>
      <c r="J16719" s="32"/>
      <c r="K16719" s="32"/>
      <c r="L16719" s="32"/>
    </row>
    <row r="16720" spans="7:12" x14ac:dyDescent="0.2">
      <c r="G16720" s="32"/>
      <c r="H16720" s="32"/>
      <c r="I16720" s="32"/>
      <c r="J16720" s="32"/>
      <c r="K16720" s="32"/>
      <c r="L16720" s="32"/>
    </row>
    <row r="16721" spans="7:12" x14ac:dyDescent="0.2">
      <c r="G16721" s="32"/>
      <c r="H16721" s="32"/>
      <c r="I16721" s="32"/>
      <c r="J16721" s="32"/>
      <c r="K16721" s="32"/>
      <c r="L16721" s="32"/>
    </row>
    <row r="16722" spans="7:12" x14ac:dyDescent="0.2">
      <c r="G16722" s="32"/>
      <c r="H16722" s="32"/>
      <c r="I16722" s="32"/>
      <c r="J16722" s="32"/>
      <c r="K16722" s="32"/>
      <c r="L16722" s="32"/>
    </row>
    <row r="16723" spans="7:12" x14ac:dyDescent="0.2">
      <c r="G16723" s="32"/>
      <c r="H16723" s="32"/>
      <c r="I16723" s="32"/>
      <c r="J16723" s="32"/>
      <c r="K16723" s="32"/>
      <c r="L16723" s="32"/>
    </row>
    <row r="16724" spans="7:12" x14ac:dyDescent="0.2">
      <c r="G16724" s="32"/>
      <c r="H16724" s="32"/>
      <c r="I16724" s="32"/>
      <c r="J16724" s="32"/>
      <c r="K16724" s="32"/>
      <c r="L16724" s="32"/>
    </row>
    <row r="16725" spans="7:12" x14ac:dyDescent="0.2">
      <c r="G16725" s="32"/>
      <c r="H16725" s="32"/>
      <c r="I16725" s="32"/>
      <c r="J16725" s="32"/>
      <c r="K16725" s="32"/>
      <c r="L16725" s="32"/>
    </row>
    <row r="16726" spans="7:12" x14ac:dyDescent="0.2">
      <c r="G16726" s="32"/>
      <c r="H16726" s="32"/>
      <c r="I16726" s="32"/>
      <c r="J16726" s="32"/>
      <c r="K16726" s="32"/>
      <c r="L16726" s="32"/>
    </row>
    <row r="16727" spans="7:12" x14ac:dyDescent="0.2">
      <c r="G16727" s="32"/>
      <c r="H16727" s="32"/>
      <c r="I16727" s="32"/>
      <c r="J16727" s="32"/>
      <c r="K16727" s="32"/>
      <c r="L16727" s="32"/>
    </row>
    <row r="16728" spans="7:12" x14ac:dyDescent="0.2">
      <c r="G16728" s="32"/>
      <c r="H16728" s="32"/>
      <c r="I16728" s="32"/>
      <c r="J16728" s="32"/>
      <c r="K16728" s="32"/>
      <c r="L16728" s="32"/>
    </row>
    <row r="16729" spans="7:12" x14ac:dyDescent="0.2">
      <c r="G16729" s="32"/>
      <c r="H16729" s="32"/>
      <c r="I16729" s="32"/>
      <c r="J16729" s="32"/>
      <c r="K16729" s="32"/>
      <c r="L16729" s="32"/>
    </row>
    <row r="16730" spans="7:12" x14ac:dyDescent="0.2">
      <c r="G16730" s="32"/>
      <c r="H16730" s="32"/>
      <c r="I16730" s="32"/>
      <c r="J16730" s="32"/>
      <c r="K16730" s="32"/>
      <c r="L16730" s="32"/>
    </row>
    <row r="16731" spans="7:12" x14ac:dyDescent="0.2">
      <c r="G16731" s="32"/>
      <c r="H16731" s="32"/>
      <c r="I16731" s="32"/>
      <c r="J16731" s="32"/>
      <c r="K16731" s="32"/>
      <c r="L16731" s="32"/>
    </row>
    <row r="16732" spans="7:12" x14ac:dyDescent="0.2">
      <c r="G16732" s="32"/>
      <c r="H16732" s="32"/>
      <c r="I16732" s="32"/>
      <c r="J16732" s="32"/>
      <c r="K16732" s="32"/>
      <c r="L16732" s="32"/>
    </row>
    <row r="16733" spans="7:12" x14ac:dyDescent="0.2">
      <c r="G16733" s="32"/>
      <c r="H16733" s="32"/>
      <c r="I16733" s="32"/>
      <c r="J16733" s="32"/>
      <c r="K16733" s="32"/>
      <c r="L16733" s="32"/>
    </row>
    <row r="16734" spans="7:12" x14ac:dyDescent="0.2">
      <c r="G16734" s="32"/>
      <c r="H16734" s="32"/>
      <c r="I16734" s="32"/>
      <c r="J16734" s="32"/>
      <c r="K16734" s="32"/>
      <c r="L16734" s="32"/>
    </row>
    <row r="16735" spans="7:12" x14ac:dyDescent="0.2">
      <c r="G16735" s="32"/>
      <c r="H16735" s="32"/>
      <c r="I16735" s="32"/>
      <c r="J16735" s="32"/>
      <c r="K16735" s="32"/>
      <c r="L16735" s="32"/>
    </row>
    <row r="16736" spans="7:12" x14ac:dyDescent="0.2">
      <c r="G16736" s="32"/>
      <c r="H16736" s="32"/>
      <c r="I16736" s="32"/>
      <c r="J16736" s="32"/>
      <c r="K16736" s="32"/>
      <c r="L16736" s="32"/>
    </row>
    <row r="16737" spans="7:12" x14ac:dyDescent="0.2">
      <c r="G16737" s="32"/>
      <c r="H16737" s="32"/>
      <c r="I16737" s="32"/>
      <c r="J16737" s="32"/>
      <c r="K16737" s="32"/>
      <c r="L16737" s="32"/>
    </row>
    <row r="16738" spans="7:12" x14ac:dyDescent="0.2">
      <c r="G16738" s="32"/>
      <c r="H16738" s="32"/>
      <c r="I16738" s="32"/>
      <c r="J16738" s="32"/>
      <c r="K16738" s="32"/>
      <c r="L16738" s="32"/>
    </row>
    <row r="16739" spans="7:12" x14ac:dyDescent="0.2">
      <c r="G16739" s="32"/>
      <c r="H16739" s="32"/>
      <c r="I16739" s="32"/>
      <c r="J16739" s="32"/>
      <c r="K16739" s="32"/>
      <c r="L16739" s="32"/>
    </row>
    <row r="16740" spans="7:12" x14ac:dyDescent="0.2">
      <c r="G16740" s="32"/>
      <c r="H16740" s="32"/>
      <c r="I16740" s="32"/>
      <c r="J16740" s="32"/>
      <c r="K16740" s="32"/>
      <c r="L16740" s="32"/>
    </row>
    <row r="16741" spans="7:12" x14ac:dyDescent="0.2">
      <c r="G16741" s="32"/>
      <c r="H16741" s="32"/>
      <c r="I16741" s="32"/>
      <c r="J16741" s="32"/>
      <c r="K16741" s="32"/>
      <c r="L16741" s="32"/>
    </row>
    <row r="16742" spans="7:12" x14ac:dyDescent="0.2">
      <c r="G16742" s="32"/>
      <c r="H16742" s="32"/>
      <c r="I16742" s="32"/>
      <c r="J16742" s="32"/>
      <c r="K16742" s="32"/>
      <c r="L16742" s="32"/>
    </row>
    <row r="16743" spans="7:12" x14ac:dyDescent="0.2">
      <c r="G16743" s="32"/>
      <c r="H16743" s="32"/>
      <c r="I16743" s="32"/>
      <c r="J16743" s="32"/>
      <c r="K16743" s="32"/>
      <c r="L16743" s="32"/>
    </row>
    <row r="16744" spans="7:12" x14ac:dyDescent="0.2">
      <c r="G16744" s="32"/>
      <c r="H16744" s="32"/>
      <c r="I16744" s="32"/>
      <c r="J16744" s="32"/>
      <c r="K16744" s="32"/>
      <c r="L16744" s="32"/>
    </row>
    <row r="16745" spans="7:12" x14ac:dyDescent="0.2">
      <c r="G16745" s="32"/>
      <c r="H16745" s="32"/>
      <c r="I16745" s="32"/>
      <c r="J16745" s="32"/>
      <c r="K16745" s="32"/>
      <c r="L16745" s="32"/>
    </row>
    <row r="16746" spans="7:12" x14ac:dyDescent="0.2">
      <c r="G16746" s="32"/>
      <c r="H16746" s="32"/>
      <c r="I16746" s="32"/>
      <c r="J16746" s="32"/>
      <c r="K16746" s="32"/>
      <c r="L16746" s="32"/>
    </row>
    <row r="16747" spans="7:12" x14ac:dyDescent="0.2">
      <c r="G16747" s="32"/>
      <c r="H16747" s="32"/>
      <c r="I16747" s="32"/>
      <c r="J16747" s="32"/>
      <c r="K16747" s="32"/>
      <c r="L16747" s="32"/>
    </row>
    <row r="16748" spans="7:12" x14ac:dyDescent="0.2">
      <c r="G16748" s="32"/>
      <c r="H16748" s="32"/>
      <c r="I16748" s="32"/>
      <c r="J16748" s="32"/>
      <c r="K16748" s="32"/>
      <c r="L16748" s="32"/>
    </row>
    <row r="16749" spans="7:12" x14ac:dyDescent="0.2">
      <c r="G16749" s="32"/>
      <c r="H16749" s="32"/>
      <c r="I16749" s="32"/>
      <c r="J16749" s="32"/>
      <c r="K16749" s="32"/>
      <c r="L16749" s="32"/>
    </row>
    <row r="16750" spans="7:12" x14ac:dyDescent="0.2">
      <c r="G16750" s="32"/>
      <c r="H16750" s="32"/>
      <c r="I16750" s="32"/>
      <c r="J16750" s="32"/>
      <c r="K16750" s="32"/>
      <c r="L16750" s="32"/>
    </row>
    <row r="16751" spans="7:12" x14ac:dyDescent="0.2">
      <c r="G16751" s="32"/>
      <c r="H16751" s="32"/>
      <c r="I16751" s="32"/>
      <c r="J16751" s="32"/>
      <c r="K16751" s="32"/>
      <c r="L16751" s="32"/>
    </row>
    <row r="16752" spans="7:12" x14ac:dyDescent="0.2">
      <c r="G16752" s="32"/>
      <c r="H16752" s="32"/>
      <c r="I16752" s="32"/>
      <c r="J16752" s="32"/>
      <c r="K16752" s="32"/>
      <c r="L16752" s="32"/>
    </row>
    <row r="16753" spans="7:12" x14ac:dyDescent="0.2">
      <c r="G16753" s="32"/>
      <c r="H16753" s="32"/>
      <c r="I16753" s="32"/>
      <c r="J16753" s="32"/>
      <c r="K16753" s="32"/>
      <c r="L16753" s="32"/>
    </row>
    <row r="16754" spans="7:12" x14ac:dyDescent="0.2">
      <c r="G16754" s="32"/>
      <c r="H16754" s="32"/>
      <c r="I16754" s="32"/>
      <c r="J16754" s="32"/>
      <c r="K16754" s="32"/>
      <c r="L16754" s="32"/>
    </row>
    <row r="16755" spans="7:12" x14ac:dyDescent="0.2">
      <c r="G16755" s="32"/>
      <c r="H16755" s="32"/>
      <c r="I16755" s="32"/>
      <c r="J16755" s="32"/>
      <c r="K16755" s="32"/>
      <c r="L16755" s="32"/>
    </row>
    <row r="16756" spans="7:12" x14ac:dyDescent="0.2">
      <c r="G16756" s="32"/>
      <c r="H16756" s="32"/>
      <c r="I16756" s="32"/>
      <c r="J16756" s="32"/>
      <c r="K16756" s="32"/>
      <c r="L16756" s="32"/>
    </row>
    <row r="16757" spans="7:12" x14ac:dyDescent="0.2">
      <c r="G16757" s="32"/>
      <c r="H16757" s="32"/>
      <c r="I16757" s="32"/>
      <c r="J16757" s="32"/>
      <c r="K16757" s="32"/>
      <c r="L16757" s="32"/>
    </row>
    <row r="16758" spans="7:12" x14ac:dyDescent="0.2">
      <c r="G16758" s="32"/>
      <c r="H16758" s="32"/>
      <c r="I16758" s="32"/>
      <c r="J16758" s="32"/>
      <c r="K16758" s="32"/>
      <c r="L16758" s="32"/>
    </row>
    <row r="16759" spans="7:12" x14ac:dyDescent="0.2">
      <c r="G16759" s="32"/>
      <c r="H16759" s="32"/>
      <c r="I16759" s="32"/>
      <c r="J16759" s="32"/>
      <c r="K16759" s="32"/>
      <c r="L16759" s="32"/>
    </row>
    <row r="16760" spans="7:12" x14ac:dyDescent="0.2">
      <c r="G16760" s="32"/>
      <c r="H16760" s="32"/>
      <c r="I16760" s="32"/>
      <c r="J16760" s="32"/>
      <c r="K16760" s="32"/>
      <c r="L16760" s="32"/>
    </row>
    <row r="16761" spans="7:12" x14ac:dyDescent="0.2">
      <c r="G16761" s="32"/>
      <c r="H16761" s="32"/>
      <c r="I16761" s="32"/>
      <c r="J16761" s="32"/>
      <c r="K16761" s="32"/>
      <c r="L16761" s="32"/>
    </row>
    <row r="16762" spans="7:12" x14ac:dyDescent="0.2">
      <c r="G16762" s="32"/>
      <c r="H16762" s="32"/>
      <c r="I16762" s="32"/>
      <c r="J16762" s="32"/>
      <c r="K16762" s="32"/>
      <c r="L16762" s="32"/>
    </row>
    <row r="16763" spans="7:12" x14ac:dyDescent="0.2">
      <c r="G16763" s="32"/>
      <c r="H16763" s="32"/>
      <c r="I16763" s="32"/>
      <c r="J16763" s="32"/>
      <c r="K16763" s="32"/>
      <c r="L16763" s="32"/>
    </row>
    <row r="16764" spans="7:12" x14ac:dyDescent="0.2">
      <c r="G16764" s="32"/>
      <c r="H16764" s="32"/>
      <c r="I16764" s="32"/>
      <c r="J16764" s="32"/>
      <c r="K16764" s="32"/>
      <c r="L16764" s="32"/>
    </row>
    <row r="16765" spans="7:12" x14ac:dyDescent="0.2">
      <c r="G16765" s="32"/>
      <c r="H16765" s="32"/>
      <c r="I16765" s="32"/>
      <c r="J16765" s="32"/>
      <c r="K16765" s="32"/>
      <c r="L16765" s="32"/>
    </row>
    <row r="16766" spans="7:12" x14ac:dyDescent="0.2">
      <c r="G16766" s="32"/>
      <c r="H16766" s="32"/>
      <c r="I16766" s="32"/>
      <c r="J16766" s="32"/>
      <c r="K16766" s="32"/>
      <c r="L16766" s="32"/>
    </row>
    <row r="16767" spans="7:12" x14ac:dyDescent="0.2">
      <c r="G16767" s="32"/>
      <c r="H16767" s="32"/>
      <c r="I16767" s="32"/>
      <c r="J16767" s="32"/>
      <c r="K16767" s="32"/>
      <c r="L16767" s="32"/>
    </row>
    <row r="16768" spans="7:12" x14ac:dyDescent="0.2">
      <c r="G16768" s="32"/>
      <c r="H16768" s="32"/>
      <c r="I16768" s="32"/>
      <c r="J16768" s="32"/>
      <c r="K16768" s="32"/>
      <c r="L16768" s="32"/>
    </row>
    <row r="16769" spans="7:12" x14ac:dyDescent="0.2">
      <c r="G16769" s="32"/>
      <c r="H16769" s="32"/>
      <c r="I16769" s="32"/>
      <c r="J16769" s="32"/>
      <c r="K16769" s="32"/>
      <c r="L16769" s="32"/>
    </row>
    <row r="16770" spans="7:12" x14ac:dyDescent="0.2">
      <c r="G16770" s="32"/>
      <c r="H16770" s="32"/>
      <c r="I16770" s="32"/>
      <c r="J16770" s="32"/>
      <c r="K16770" s="32"/>
      <c r="L16770" s="32"/>
    </row>
    <row r="16771" spans="7:12" x14ac:dyDescent="0.2">
      <c r="G16771" s="32"/>
      <c r="H16771" s="32"/>
      <c r="I16771" s="32"/>
      <c r="J16771" s="32"/>
      <c r="K16771" s="32"/>
      <c r="L16771" s="32"/>
    </row>
    <row r="16772" spans="7:12" x14ac:dyDescent="0.2">
      <c r="G16772" s="32"/>
      <c r="H16772" s="32"/>
      <c r="I16772" s="32"/>
      <c r="J16772" s="32"/>
      <c r="K16772" s="32"/>
      <c r="L16772" s="32"/>
    </row>
    <row r="16773" spans="7:12" x14ac:dyDescent="0.2">
      <c r="G16773" s="32"/>
      <c r="H16773" s="32"/>
      <c r="I16773" s="32"/>
      <c r="J16773" s="32"/>
      <c r="K16773" s="32"/>
      <c r="L16773" s="32"/>
    </row>
    <row r="16774" spans="7:12" x14ac:dyDescent="0.2">
      <c r="G16774" s="32"/>
      <c r="H16774" s="32"/>
      <c r="I16774" s="32"/>
      <c r="J16774" s="32"/>
      <c r="K16774" s="32"/>
      <c r="L16774" s="32"/>
    </row>
    <row r="16775" spans="7:12" x14ac:dyDescent="0.2">
      <c r="G16775" s="32"/>
      <c r="H16775" s="32"/>
      <c r="I16775" s="32"/>
      <c r="J16775" s="32"/>
      <c r="K16775" s="32"/>
      <c r="L16775" s="32"/>
    </row>
    <row r="16776" spans="7:12" x14ac:dyDescent="0.2">
      <c r="G16776" s="32"/>
      <c r="H16776" s="32"/>
      <c r="I16776" s="32"/>
      <c r="J16776" s="32"/>
      <c r="K16776" s="32"/>
      <c r="L16776" s="32"/>
    </row>
    <row r="16777" spans="7:12" x14ac:dyDescent="0.2">
      <c r="G16777" s="32"/>
      <c r="H16777" s="32"/>
      <c r="I16777" s="32"/>
      <c r="J16777" s="32"/>
      <c r="K16777" s="32"/>
      <c r="L16777" s="32"/>
    </row>
    <row r="16778" spans="7:12" x14ac:dyDescent="0.2">
      <c r="G16778" s="32"/>
      <c r="H16778" s="32"/>
      <c r="I16778" s="32"/>
      <c r="J16778" s="32"/>
      <c r="K16778" s="32"/>
      <c r="L16778" s="32"/>
    </row>
    <row r="16779" spans="7:12" x14ac:dyDescent="0.2">
      <c r="G16779" s="32"/>
      <c r="H16779" s="32"/>
      <c r="I16779" s="32"/>
      <c r="J16779" s="32"/>
      <c r="K16779" s="32"/>
      <c r="L16779" s="32"/>
    </row>
    <row r="16780" spans="7:12" x14ac:dyDescent="0.2">
      <c r="G16780" s="32"/>
      <c r="H16780" s="32"/>
      <c r="I16780" s="32"/>
      <c r="J16780" s="32"/>
      <c r="K16780" s="32"/>
      <c r="L16780" s="32"/>
    </row>
    <row r="16781" spans="7:12" x14ac:dyDescent="0.2">
      <c r="G16781" s="32"/>
      <c r="H16781" s="32"/>
      <c r="I16781" s="32"/>
      <c r="J16781" s="32"/>
      <c r="K16781" s="32"/>
      <c r="L16781" s="32"/>
    </row>
    <row r="16782" spans="7:12" x14ac:dyDescent="0.2">
      <c r="G16782" s="32"/>
      <c r="H16782" s="32"/>
      <c r="I16782" s="32"/>
      <c r="J16782" s="32"/>
      <c r="K16782" s="32"/>
      <c r="L16782" s="32"/>
    </row>
    <row r="16783" spans="7:12" x14ac:dyDescent="0.2">
      <c r="G16783" s="32"/>
      <c r="H16783" s="32"/>
      <c r="I16783" s="32"/>
      <c r="J16783" s="32"/>
      <c r="K16783" s="32"/>
      <c r="L16783" s="32"/>
    </row>
    <row r="16784" spans="7:12" x14ac:dyDescent="0.2">
      <c r="G16784" s="32"/>
      <c r="H16784" s="32"/>
      <c r="I16784" s="32"/>
      <c r="J16784" s="32"/>
      <c r="K16784" s="32"/>
      <c r="L16784" s="32"/>
    </row>
    <row r="16785" spans="7:12" x14ac:dyDescent="0.2">
      <c r="G16785" s="32"/>
      <c r="H16785" s="32"/>
      <c r="I16785" s="32"/>
      <c r="J16785" s="32"/>
      <c r="K16785" s="32"/>
      <c r="L16785" s="32"/>
    </row>
    <row r="16786" spans="7:12" x14ac:dyDescent="0.2">
      <c r="G16786" s="32"/>
      <c r="H16786" s="32"/>
      <c r="I16786" s="32"/>
      <c r="J16786" s="32"/>
      <c r="K16786" s="32"/>
      <c r="L16786" s="32"/>
    </row>
    <row r="16787" spans="7:12" x14ac:dyDescent="0.2">
      <c r="G16787" s="32"/>
      <c r="H16787" s="32"/>
      <c r="I16787" s="32"/>
      <c r="J16787" s="32"/>
      <c r="K16787" s="32"/>
      <c r="L16787" s="32"/>
    </row>
    <row r="16788" spans="7:12" x14ac:dyDescent="0.2">
      <c r="G16788" s="32"/>
      <c r="H16788" s="32"/>
      <c r="I16788" s="32"/>
      <c r="J16788" s="32"/>
      <c r="K16788" s="32"/>
      <c r="L16788" s="32"/>
    </row>
    <row r="16789" spans="7:12" x14ac:dyDescent="0.2">
      <c r="G16789" s="32"/>
      <c r="H16789" s="32"/>
      <c r="I16789" s="32"/>
      <c r="J16789" s="32"/>
      <c r="K16789" s="32"/>
      <c r="L16789" s="32"/>
    </row>
    <row r="16790" spans="7:12" x14ac:dyDescent="0.2">
      <c r="G16790" s="32"/>
      <c r="H16790" s="32"/>
      <c r="I16790" s="32"/>
      <c r="J16790" s="32"/>
      <c r="K16790" s="32"/>
      <c r="L16790" s="32"/>
    </row>
    <row r="16791" spans="7:12" x14ac:dyDescent="0.2">
      <c r="G16791" s="32"/>
      <c r="H16791" s="32"/>
      <c r="I16791" s="32"/>
      <c r="J16791" s="32"/>
      <c r="K16791" s="32"/>
      <c r="L16791" s="32"/>
    </row>
    <row r="16792" spans="7:12" x14ac:dyDescent="0.2">
      <c r="G16792" s="32"/>
      <c r="H16792" s="32"/>
      <c r="I16792" s="32"/>
      <c r="J16792" s="32"/>
      <c r="K16792" s="32"/>
      <c r="L16792" s="32"/>
    </row>
    <row r="16793" spans="7:12" x14ac:dyDescent="0.2">
      <c r="G16793" s="32"/>
      <c r="H16793" s="32"/>
      <c r="I16793" s="32"/>
      <c r="J16793" s="32"/>
      <c r="K16793" s="32"/>
      <c r="L16793" s="32"/>
    </row>
    <row r="16794" spans="7:12" x14ac:dyDescent="0.2">
      <c r="G16794" s="32"/>
      <c r="H16794" s="32"/>
      <c r="I16794" s="32"/>
      <c r="J16794" s="32"/>
      <c r="K16794" s="32"/>
      <c r="L16794" s="32"/>
    </row>
    <row r="16795" spans="7:12" x14ac:dyDescent="0.2">
      <c r="G16795" s="32"/>
      <c r="H16795" s="32"/>
      <c r="I16795" s="32"/>
      <c r="J16795" s="32"/>
      <c r="K16795" s="32"/>
      <c r="L16795" s="32"/>
    </row>
    <row r="16796" spans="7:12" x14ac:dyDescent="0.2">
      <c r="G16796" s="32"/>
      <c r="H16796" s="32"/>
      <c r="I16796" s="32"/>
      <c r="J16796" s="32"/>
      <c r="K16796" s="32"/>
      <c r="L16796" s="32"/>
    </row>
    <row r="16797" spans="7:12" x14ac:dyDescent="0.2">
      <c r="G16797" s="32"/>
      <c r="H16797" s="32"/>
      <c r="I16797" s="32"/>
      <c r="J16797" s="32"/>
      <c r="K16797" s="32"/>
      <c r="L16797" s="32"/>
    </row>
    <row r="16798" spans="7:12" x14ac:dyDescent="0.2">
      <c r="G16798" s="32"/>
      <c r="H16798" s="32"/>
      <c r="I16798" s="32"/>
      <c r="J16798" s="32"/>
      <c r="K16798" s="32"/>
      <c r="L16798" s="32"/>
    </row>
    <row r="16799" spans="7:12" x14ac:dyDescent="0.2">
      <c r="G16799" s="32"/>
      <c r="H16799" s="32"/>
      <c r="I16799" s="32"/>
      <c r="J16799" s="32"/>
      <c r="K16799" s="32"/>
      <c r="L16799" s="32"/>
    </row>
    <row r="16800" spans="7:12" x14ac:dyDescent="0.2">
      <c r="G16800" s="32"/>
      <c r="H16800" s="32"/>
      <c r="I16800" s="32"/>
      <c r="J16800" s="32"/>
      <c r="K16800" s="32"/>
      <c r="L16800" s="32"/>
    </row>
    <row r="16801" spans="7:12" x14ac:dyDescent="0.2">
      <c r="G16801" s="32"/>
      <c r="H16801" s="32"/>
      <c r="I16801" s="32"/>
      <c r="J16801" s="32"/>
      <c r="K16801" s="32"/>
      <c r="L16801" s="32"/>
    </row>
    <row r="16802" spans="7:12" x14ac:dyDescent="0.2">
      <c r="G16802" s="32"/>
      <c r="H16802" s="32"/>
      <c r="I16802" s="32"/>
      <c r="J16802" s="32"/>
      <c r="K16802" s="32"/>
      <c r="L16802" s="32"/>
    </row>
    <row r="16803" spans="7:12" x14ac:dyDescent="0.2">
      <c r="G16803" s="32"/>
      <c r="H16803" s="32"/>
      <c r="I16803" s="32"/>
      <c r="J16803" s="32"/>
      <c r="K16803" s="32"/>
      <c r="L16803" s="32"/>
    </row>
    <row r="16804" spans="7:12" x14ac:dyDescent="0.2">
      <c r="G16804" s="32"/>
      <c r="H16804" s="32"/>
      <c r="I16804" s="32"/>
      <c r="J16804" s="32"/>
      <c r="K16804" s="32"/>
      <c r="L16804" s="32"/>
    </row>
    <row r="16805" spans="7:12" x14ac:dyDescent="0.2">
      <c r="G16805" s="32"/>
      <c r="H16805" s="32"/>
      <c r="I16805" s="32"/>
      <c r="J16805" s="32"/>
      <c r="K16805" s="32"/>
      <c r="L16805" s="32"/>
    </row>
    <row r="16806" spans="7:12" x14ac:dyDescent="0.2">
      <c r="G16806" s="32"/>
      <c r="H16806" s="32"/>
      <c r="I16806" s="32"/>
      <c r="J16806" s="32"/>
      <c r="K16806" s="32"/>
      <c r="L16806" s="32"/>
    </row>
    <row r="16807" spans="7:12" x14ac:dyDescent="0.2">
      <c r="G16807" s="32"/>
      <c r="H16807" s="32"/>
      <c r="I16807" s="32"/>
      <c r="J16807" s="32"/>
      <c r="K16807" s="32"/>
      <c r="L16807" s="32"/>
    </row>
    <row r="16808" spans="7:12" x14ac:dyDescent="0.2">
      <c r="G16808" s="32"/>
      <c r="H16808" s="32"/>
      <c r="I16808" s="32"/>
      <c r="J16808" s="32"/>
      <c r="K16808" s="32"/>
      <c r="L16808" s="32"/>
    </row>
    <row r="16809" spans="7:12" x14ac:dyDescent="0.2">
      <c r="G16809" s="32"/>
      <c r="H16809" s="32"/>
      <c r="I16809" s="32"/>
      <c r="J16809" s="32"/>
      <c r="K16809" s="32"/>
      <c r="L16809" s="32"/>
    </row>
    <row r="16810" spans="7:12" x14ac:dyDescent="0.2">
      <c r="G16810" s="32"/>
      <c r="H16810" s="32"/>
      <c r="I16810" s="32"/>
      <c r="J16810" s="32"/>
      <c r="K16810" s="32"/>
      <c r="L16810" s="32"/>
    </row>
    <row r="16811" spans="7:12" x14ac:dyDescent="0.2">
      <c r="G16811" s="32"/>
      <c r="H16811" s="32"/>
      <c r="I16811" s="32"/>
      <c r="J16811" s="32"/>
      <c r="K16811" s="32"/>
      <c r="L16811" s="32"/>
    </row>
    <row r="16812" spans="7:12" x14ac:dyDescent="0.2">
      <c r="G16812" s="32"/>
      <c r="H16812" s="32"/>
      <c r="I16812" s="32"/>
      <c r="J16812" s="32"/>
      <c r="K16812" s="32"/>
      <c r="L16812" s="32"/>
    </row>
    <row r="16813" spans="7:12" x14ac:dyDescent="0.2">
      <c r="G16813" s="32"/>
      <c r="H16813" s="32"/>
      <c r="I16813" s="32"/>
      <c r="J16813" s="32"/>
      <c r="K16813" s="32"/>
      <c r="L16813" s="32"/>
    </row>
    <row r="16814" spans="7:12" x14ac:dyDescent="0.2">
      <c r="G16814" s="32"/>
      <c r="H16814" s="32"/>
      <c r="I16814" s="32"/>
      <c r="J16814" s="32"/>
      <c r="K16814" s="32"/>
      <c r="L16814" s="32"/>
    </row>
    <row r="16815" spans="7:12" x14ac:dyDescent="0.2">
      <c r="G16815" s="32"/>
      <c r="H16815" s="32"/>
      <c r="I16815" s="32"/>
      <c r="J16815" s="32"/>
      <c r="K16815" s="32"/>
      <c r="L16815" s="32"/>
    </row>
    <row r="16816" spans="7:12" x14ac:dyDescent="0.2">
      <c r="G16816" s="32"/>
      <c r="H16816" s="32"/>
      <c r="I16816" s="32"/>
      <c r="J16816" s="32"/>
      <c r="K16816" s="32"/>
      <c r="L16816" s="32"/>
    </row>
    <row r="16817" spans="7:12" x14ac:dyDescent="0.2">
      <c r="G16817" s="32"/>
      <c r="H16817" s="32"/>
      <c r="I16817" s="32"/>
      <c r="J16817" s="32"/>
      <c r="K16817" s="32"/>
      <c r="L16817" s="32"/>
    </row>
    <row r="16818" spans="7:12" x14ac:dyDescent="0.2">
      <c r="G16818" s="32"/>
      <c r="H16818" s="32"/>
      <c r="I16818" s="32"/>
      <c r="J16818" s="32"/>
      <c r="K16818" s="32"/>
      <c r="L16818" s="32"/>
    </row>
    <row r="16819" spans="7:12" x14ac:dyDescent="0.2">
      <c r="G16819" s="32"/>
      <c r="H16819" s="32"/>
      <c r="I16819" s="32"/>
      <c r="J16819" s="32"/>
      <c r="K16819" s="32"/>
      <c r="L16819" s="32"/>
    </row>
    <row r="16820" spans="7:12" x14ac:dyDescent="0.2">
      <c r="G16820" s="32"/>
      <c r="H16820" s="32"/>
      <c r="I16820" s="32"/>
      <c r="J16820" s="32"/>
      <c r="K16820" s="32"/>
      <c r="L16820" s="32"/>
    </row>
    <row r="16821" spans="7:12" x14ac:dyDescent="0.2">
      <c r="G16821" s="32"/>
      <c r="H16821" s="32"/>
      <c r="I16821" s="32"/>
      <c r="J16821" s="32"/>
      <c r="K16821" s="32"/>
      <c r="L16821" s="32"/>
    </row>
    <row r="16822" spans="7:12" x14ac:dyDescent="0.2">
      <c r="G16822" s="32"/>
      <c r="H16822" s="32"/>
      <c r="I16822" s="32"/>
      <c r="J16822" s="32"/>
      <c r="K16822" s="32"/>
      <c r="L16822" s="32"/>
    </row>
    <row r="16823" spans="7:12" x14ac:dyDescent="0.2">
      <c r="G16823" s="32"/>
      <c r="H16823" s="32"/>
      <c r="I16823" s="32"/>
      <c r="J16823" s="32"/>
      <c r="K16823" s="32"/>
      <c r="L16823" s="32"/>
    </row>
    <row r="16824" spans="7:12" x14ac:dyDescent="0.2">
      <c r="G16824" s="32"/>
      <c r="H16824" s="32"/>
      <c r="I16824" s="32"/>
      <c r="J16824" s="32"/>
      <c r="K16824" s="32"/>
      <c r="L16824" s="32"/>
    </row>
    <row r="16825" spans="7:12" x14ac:dyDescent="0.2">
      <c r="G16825" s="32"/>
      <c r="H16825" s="32"/>
      <c r="I16825" s="32"/>
      <c r="J16825" s="32"/>
      <c r="K16825" s="32"/>
      <c r="L16825" s="32"/>
    </row>
    <row r="16826" spans="7:12" x14ac:dyDescent="0.2">
      <c r="G16826" s="32"/>
      <c r="H16826" s="32"/>
      <c r="I16826" s="32"/>
      <c r="J16826" s="32"/>
      <c r="K16826" s="32"/>
      <c r="L16826" s="32"/>
    </row>
    <row r="16827" spans="7:12" x14ac:dyDescent="0.2">
      <c r="G16827" s="32"/>
      <c r="H16827" s="32"/>
      <c r="I16827" s="32"/>
      <c r="J16827" s="32"/>
      <c r="K16827" s="32"/>
      <c r="L16827" s="32"/>
    </row>
    <row r="16828" spans="7:12" x14ac:dyDescent="0.2">
      <c r="G16828" s="32"/>
      <c r="H16828" s="32"/>
      <c r="I16828" s="32"/>
      <c r="J16828" s="32"/>
      <c r="K16828" s="32"/>
      <c r="L16828" s="32"/>
    </row>
    <row r="16829" spans="7:12" x14ac:dyDescent="0.2">
      <c r="G16829" s="32"/>
      <c r="H16829" s="32"/>
      <c r="I16829" s="32"/>
      <c r="J16829" s="32"/>
      <c r="K16829" s="32"/>
      <c r="L16829" s="32"/>
    </row>
    <row r="16830" spans="7:12" x14ac:dyDescent="0.2">
      <c r="G16830" s="32"/>
      <c r="H16830" s="32"/>
      <c r="I16830" s="32"/>
      <c r="J16830" s="32"/>
      <c r="K16830" s="32"/>
      <c r="L16830" s="32"/>
    </row>
    <row r="16831" spans="7:12" x14ac:dyDescent="0.2">
      <c r="G16831" s="32"/>
      <c r="H16831" s="32"/>
      <c r="I16831" s="32"/>
      <c r="J16831" s="32"/>
      <c r="K16831" s="32"/>
      <c r="L16831" s="32"/>
    </row>
    <row r="16832" spans="7:12" x14ac:dyDescent="0.2">
      <c r="G16832" s="32"/>
      <c r="H16832" s="32"/>
      <c r="I16832" s="32"/>
      <c r="J16832" s="32"/>
      <c r="K16832" s="32"/>
      <c r="L16832" s="32"/>
    </row>
    <row r="16833" spans="7:12" x14ac:dyDescent="0.2">
      <c r="G16833" s="32"/>
      <c r="H16833" s="32"/>
      <c r="I16833" s="32"/>
      <c r="J16833" s="32"/>
      <c r="K16833" s="32"/>
      <c r="L16833" s="32"/>
    </row>
    <row r="16834" spans="7:12" x14ac:dyDescent="0.2">
      <c r="G16834" s="32"/>
      <c r="H16834" s="32"/>
      <c r="I16834" s="32"/>
      <c r="J16834" s="32"/>
      <c r="K16834" s="32"/>
      <c r="L16834" s="32"/>
    </row>
    <row r="16835" spans="7:12" x14ac:dyDescent="0.2">
      <c r="G16835" s="32"/>
      <c r="H16835" s="32"/>
      <c r="I16835" s="32"/>
      <c r="J16835" s="32"/>
      <c r="K16835" s="32"/>
      <c r="L16835" s="32"/>
    </row>
    <row r="16836" spans="7:12" x14ac:dyDescent="0.2">
      <c r="G16836" s="32"/>
      <c r="H16836" s="32"/>
      <c r="I16836" s="32"/>
      <c r="J16836" s="32"/>
      <c r="K16836" s="32"/>
      <c r="L16836" s="32"/>
    </row>
    <row r="16837" spans="7:12" x14ac:dyDescent="0.2">
      <c r="G16837" s="32"/>
      <c r="H16837" s="32"/>
      <c r="I16837" s="32"/>
      <c r="J16837" s="32"/>
      <c r="K16837" s="32"/>
      <c r="L16837" s="32"/>
    </row>
    <row r="16838" spans="7:12" x14ac:dyDescent="0.2">
      <c r="G16838" s="32"/>
      <c r="H16838" s="32"/>
      <c r="I16838" s="32"/>
      <c r="J16838" s="32"/>
      <c r="K16838" s="32"/>
      <c r="L16838" s="32"/>
    </row>
    <row r="16839" spans="7:12" x14ac:dyDescent="0.2">
      <c r="G16839" s="32"/>
      <c r="H16839" s="32"/>
      <c r="I16839" s="32"/>
      <c r="J16839" s="32"/>
      <c r="K16839" s="32"/>
      <c r="L16839" s="32"/>
    </row>
    <row r="16840" spans="7:12" x14ac:dyDescent="0.2">
      <c r="G16840" s="32"/>
      <c r="H16840" s="32"/>
      <c r="I16840" s="32"/>
      <c r="J16840" s="32"/>
      <c r="K16840" s="32"/>
      <c r="L16840" s="32"/>
    </row>
    <row r="16841" spans="7:12" x14ac:dyDescent="0.2">
      <c r="G16841" s="32"/>
      <c r="H16841" s="32"/>
      <c r="I16841" s="32"/>
      <c r="J16841" s="32"/>
      <c r="K16841" s="32"/>
      <c r="L16841" s="32"/>
    </row>
    <row r="16842" spans="7:12" x14ac:dyDescent="0.2">
      <c r="G16842" s="32"/>
      <c r="H16842" s="32"/>
      <c r="I16842" s="32"/>
      <c r="J16842" s="32"/>
      <c r="K16842" s="32"/>
      <c r="L16842" s="32"/>
    </row>
    <row r="16843" spans="7:12" x14ac:dyDescent="0.2">
      <c r="G16843" s="32"/>
      <c r="H16843" s="32"/>
      <c r="I16843" s="32"/>
      <c r="J16843" s="32"/>
      <c r="K16843" s="32"/>
      <c r="L16843" s="32"/>
    </row>
    <row r="16844" spans="7:12" x14ac:dyDescent="0.2">
      <c r="G16844" s="32"/>
      <c r="H16844" s="32"/>
      <c r="I16844" s="32"/>
      <c r="J16844" s="32"/>
      <c r="K16844" s="32"/>
      <c r="L16844" s="32"/>
    </row>
    <row r="16845" spans="7:12" x14ac:dyDescent="0.2">
      <c r="G16845" s="32"/>
      <c r="H16845" s="32"/>
      <c r="I16845" s="32"/>
      <c r="J16845" s="32"/>
      <c r="K16845" s="32"/>
      <c r="L16845" s="32"/>
    </row>
    <row r="16846" spans="7:12" x14ac:dyDescent="0.2">
      <c r="G16846" s="32"/>
      <c r="H16846" s="32"/>
      <c r="I16846" s="32"/>
      <c r="J16846" s="32"/>
      <c r="K16846" s="32"/>
      <c r="L16846" s="32"/>
    </row>
    <row r="16847" spans="7:12" x14ac:dyDescent="0.2">
      <c r="G16847" s="32"/>
      <c r="H16847" s="32"/>
      <c r="I16847" s="32"/>
      <c r="J16847" s="32"/>
      <c r="K16847" s="32"/>
      <c r="L16847" s="32"/>
    </row>
    <row r="16848" spans="7:12" x14ac:dyDescent="0.2">
      <c r="G16848" s="32"/>
      <c r="H16848" s="32"/>
      <c r="I16848" s="32"/>
      <c r="J16848" s="32"/>
      <c r="K16848" s="32"/>
      <c r="L16848" s="32"/>
    </row>
    <row r="16849" spans="7:12" x14ac:dyDescent="0.2">
      <c r="G16849" s="32"/>
      <c r="H16849" s="32"/>
      <c r="I16849" s="32"/>
      <c r="J16849" s="32"/>
      <c r="K16849" s="32"/>
      <c r="L16849" s="32"/>
    </row>
    <row r="16850" spans="7:12" x14ac:dyDescent="0.2">
      <c r="G16850" s="32"/>
      <c r="H16850" s="32"/>
      <c r="I16850" s="32"/>
      <c r="J16850" s="32"/>
      <c r="K16850" s="32"/>
      <c r="L16850" s="32"/>
    </row>
    <row r="16851" spans="7:12" x14ac:dyDescent="0.2">
      <c r="G16851" s="32"/>
      <c r="H16851" s="32"/>
      <c r="I16851" s="32"/>
      <c r="J16851" s="32"/>
      <c r="K16851" s="32"/>
      <c r="L16851" s="32"/>
    </row>
    <row r="16852" spans="7:12" x14ac:dyDescent="0.2">
      <c r="G16852" s="32"/>
      <c r="H16852" s="32"/>
      <c r="I16852" s="32"/>
      <c r="J16852" s="32"/>
      <c r="K16852" s="32"/>
      <c r="L16852" s="32"/>
    </row>
    <row r="16853" spans="7:12" x14ac:dyDescent="0.2">
      <c r="G16853" s="32"/>
      <c r="H16853" s="32"/>
      <c r="I16853" s="32"/>
      <c r="J16853" s="32"/>
      <c r="K16853" s="32"/>
      <c r="L16853" s="32"/>
    </row>
    <row r="16854" spans="7:12" x14ac:dyDescent="0.2">
      <c r="G16854" s="32"/>
      <c r="H16854" s="32"/>
      <c r="I16854" s="32"/>
      <c r="J16854" s="32"/>
      <c r="K16854" s="32"/>
      <c r="L16854" s="32"/>
    </row>
    <row r="16855" spans="7:12" x14ac:dyDescent="0.2">
      <c r="G16855" s="32"/>
      <c r="H16855" s="32"/>
      <c r="I16855" s="32"/>
      <c r="J16855" s="32"/>
      <c r="K16855" s="32"/>
      <c r="L16855" s="32"/>
    </row>
    <row r="16856" spans="7:12" x14ac:dyDescent="0.2">
      <c r="G16856" s="32"/>
      <c r="H16856" s="32"/>
      <c r="I16856" s="32"/>
      <c r="J16856" s="32"/>
      <c r="K16856" s="32"/>
      <c r="L16856" s="32"/>
    </row>
    <row r="16857" spans="7:12" x14ac:dyDescent="0.2">
      <c r="G16857" s="32"/>
      <c r="H16857" s="32"/>
      <c r="I16857" s="32"/>
      <c r="J16857" s="32"/>
      <c r="K16857" s="32"/>
      <c r="L16857" s="32"/>
    </row>
    <row r="16858" spans="7:12" x14ac:dyDescent="0.2">
      <c r="G16858" s="32"/>
      <c r="H16858" s="32"/>
      <c r="I16858" s="32"/>
      <c r="J16858" s="32"/>
      <c r="K16858" s="32"/>
      <c r="L16858" s="32"/>
    </row>
    <row r="16859" spans="7:12" x14ac:dyDescent="0.2">
      <c r="G16859" s="32"/>
      <c r="H16859" s="32"/>
      <c r="I16859" s="32"/>
      <c r="J16859" s="32"/>
      <c r="K16859" s="32"/>
      <c r="L16859" s="32"/>
    </row>
    <row r="16860" spans="7:12" x14ac:dyDescent="0.2">
      <c r="G16860" s="32"/>
      <c r="H16860" s="32"/>
      <c r="I16860" s="32"/>
      <c r="J16860" s="32"/>
      <c r="K16860" s="32"/>
      <c r="L16860" s="32"/>
    </row>
    <row r="16861" spans="7:12" x14ac:dyDescent="0.2">
      <c r="G16861" s="32"/>
      <c r="H16861" s="32"/>
      <c r="I16861" s="32"/>
      <c r="J16861" s="32"/>
      <c r="K16861" s="32"/>
      <c r="L16861" s="32"/>
    </row>
    <row r="16862" spans="7:12" x14ac:dyDescent="0.2">
      <c r="G16862" s="32"/>
      <c r="H16862" s="32"/>
      <c r="I16862" s="32"/>
      <c r="J16862" s="32"/>
      <c r="K16862" s="32"/>
      <c r="L16862" s="32"/>
    </row>
    <row r="16863" spans="7:12" x14ac:dyDescent="0.2">
      <c r="G16863" s="32"/>
      <c r="H16863" s="32"/>
      <c r="I16863" s="32"/>
      <c r="J16863" s="32"/>
      <c r="K16863" s="32"/>
      <c r="L16863" s="32"/>
    </row>
    <row r="16864" spans="7:12" x14ac:dyDescent="0.2">
      <c r="G16864" s="32"/>
      <c r="H16864" s="32"/>
      <c r="I16864" s="32"/>
      <c r="J16864" s="32"/>
      <c r="K16864" s="32"/>
      <c r="L16864" s="32"/>
    </row>
    <row r="16865" spans="7:12" x14ac:dyDescent="0.2">
      <c r="G16865" s="32"/>
      <c r="H16865" s="32"/>
      <c r="I16865" s="32"/>
      <c r="J16865" s="32"/>
      <c r="K16865" s="32"/>
      <c r="L16865" s="32"/>
    </row>
    <row r="16866" spans="7:12" x14ac:dyDescent="0.2">
      <c r="G16866" s="32"/>
      <c r="H16866" s="32"/>
      <c r="I16866" s="32"/>
      <c r="J16866" s="32"/>
      <c r="K16866" s="32"/>
      <c r="L16866" s="32"/>
    </row>
    <row r="16867" spans="7:12" x14ac:dyDescent="0.2">
      <c r="G16867" s="32"/>
      <c r="H16867" s="32"/>
      <c r="I16867" s="32"/>
      <c r="J16867" s="32"/>
      <c r="K16867" s="32"/>
      <c r="L16867" s="32"/>
    </row>
    <row r="16868" spans="7:12" x14ac:dyDescent="0.2">
      <c r="G16868" s="32"/>
      <c r="H16868" s="32"/>
      <c r="I16868" s="32"/>
      <c r="J16868" s="32"/>
      <c r="K16868" s="32"/>
      <c r="L16868" s="32"/>
    </row>
    <row r="16869" spans="7:12" x14ac:dyDescent="0.2">
      <c r="G16869" s="32"/>
      <c r="H16869" s="32"/>
      <c r="I16869" s="32"/>
      <c r="J16869" s="32"/>
      <c r="K16869" s="32"/>
      <c r="L16869" s="32"/>
    </row>
    <row r="16870" spans="7:12" x14ac:dyDescent="0.2">
      <c r="G16870" s="32"/>
      <c r="H16870" s="32"/>
      <c r="I16870" s="32"/>
      <c r="J16870" s="32"/>
      <c r="K16870" s="32"/>
      <c r="L16870" s="32"/>
    </row>
    <row r="16871" spans="7:12" x14ac:dyDescent="0.2">
      <c r="G16871" s="32"/>
      <c r="H16871" s="32"/>
      <c r="I16871" s="32"/>
      <c r="J16871" s="32"/>
      <c r="K16871" s="32"/>
      <c r="L16871" s="32"/>
    </row>
    <row r="16872" spans="7:12" x14ac:dyDescent="0.2">
      <c r="G16872" s="32"/>
      <c r="H16872" s="32"/>
      <c r="I16872" s="32"/>
      <c r="J16872" s="32"/>
      <c r="K16872" s="32"/>
      <c r="L16872" s="32"/>
    </row>
    <row r="16873" spans="7:12" x14ac:dyDescent="0.2">
      <c r="G16873" s="32"/>
      <c r="H16873" s="32"/>
      <c r="I16873" s="32"/>
      <c r="J16873" s="32"/>
      <c r="K16873" s="32"/>
      <c r="L16873" s="32"/>
    </row>
    <row r="16874" spans="7:12" x14ac:dyDescent="0.2">
      <c r="G16874" s="32"/>
      <c r="H16874" s="32"/>
      <c r="I16874" s="32"/>
      <c r="J16874" s="32"/>
      <c r="K16874" s="32"/>
      <c r="L16874" s="32"/>
    </row>
    <row r="16875" spans="7:12" x14ac:dyDescent="0.2">
      <c r="G16875" s="32"/>
      <c r="H16875" s="32"/>
      <c r="I16875" s="32"/>
      <c r="J16875" s="32"/>
      <c r="K16875" s="32"/>
      <c r="L16875" s="32"/>
    </row>
    <row r="16876" spans="7:12" x14ac:dyDescent="0.2">
      <c r="G16876" s="32"/>
      <c r="H16876" s="32"/>
      <c r="I16876" s="32"/>
      <c r="J16876" s="32"/>
      <c r="K16876" s="32"/>
      <c r="L16876" s="32"/>
    </row>
    <row r="16877" spans="7:12" x14ac:dyDescent="0.2">
      <c r="G16877" s="32"/>
      <c r="H16877" s="32"/>
      <c r="I16877" s="32"/>
      <c r="J16877" s="32"/>
      <c r="K16877" s="32"/>
      <c r="L16877" s="32"/>
    </row>
    <row r="16878" spans="7:12" x14ac:dyDescent="0.2">
      <c r="G16878" s="32"/>
      <c r="H16878" s="32"/>
      <c r="I16878" s="32"/>
      <c r="J16878" s="32"/>
      <c r="K16878" s="32"/>
      <c r="L16878" s="32"/>
    </row>
    <row r="16879" spans="7:12" x14ac:dyDescent="0.2">
      <c r="G16879" s="32"/>
      <c r="H16879" s="32"/>
      <c r="I16879" s="32"/>
      <c r="J16879" s="32"/>
      <c r="K16879" s="32"/>
      <c r="L16879" s="32"/>
    </row>
    <row r="16880" spans="7:12" x14ac:dyDescent="0.2">
      <c r="G16880" s="32"/>
      <c r="H16880" s="32"/>
      <c r="I16880" s="32"/>
      <c r="J16880" s="32"/>
      <c r="K16880" s="32"/>
      <c r="L16880" s="32"/>
    </row>
    <row r="16881" spans="7:12" x14ac:dyDescent="0.2">
      <c r="G16881" s="32"/>
      <c r="H16881" s="32"/>
      <c r="I16881" s="32"/>
      <c r="J16881" s="32"/>
      <c r="K16881" s="32"/>
      <c r="L16881" s="32"/>
    </row>
    <row r="16882" spans="7:12" x14ac:dyDescent="0.2">
      <c r="G16882" s="32"/>
      <c r="H16882" s="32"/>
      <c r="I16882" s="32"/>
      <c r="J16882" s="32"/>
      <c r="K16882" s="32"/>
      <c r="L16882" s="32"/>
    </row>
    <row r="16883" spans="7:12" x14ac:dyDescent="0.2">
      <c r="G16883" s="32"/>
      <c r="H16883" s="32"/>
      <c r="I16883" s="32"/>
      <c r="J16883" s="32"/>
      <c r="K16883" s="32"/>
      <c r="L16883" s="32"/>
    </row>
    <row r="16884" spans="7:12" x14ac:dyDescent="0.2">
      <c r="G16884" s="32"/>
      <c r="H16884" s="32"/>
      <c r="I16884" s="32"/>
      <c r="J16884" s="32"/>
      <c r="K16884" s="32"/>
      <c r="L16884" s="32"/>
    </row>
    <row r="16885" spans="7:12" x14ac:dyDescent="0.2">
      <c r="G16885" s="32"/>
      <c r="H16885" s="32"/>
      <c r="I16885" s="32"/>
      <c r="J16885" s="32"/>
      <c r="K16885" s="32"/>
      <c r="L16885" s="32"/>
    </row>
    <row r="16886" spans="7:12" x14ac:dyDescent="0.2">
      <c r="G16886" s="32"/>
      <c r="H16886" s="32"/>
      <c r="I16886" s="32"/>
      <c r="J16886" s="32"/>
      <c r="K16886" s="32"/>
      <c r="L16886" s="32"/>
    </row>
    <row r="16887" spans="7:12" x14ac:dyDescent="0.2">
      <c r="G16887" s="32"/>
      <c r="H16887" s="32"/>
      <c r="I16887" s="32"/>
      <c r="J16887" s="32"/>
      <c r="K16887" s="32"/>
      <c r="L16887" s="32"/>
    </row>
    <row r="16888" spans="7:12" x14ac:dyDescent="0.2">
      <c r="G16888" s="32"/>
      <c r="H16888" s="32"/>
      <c r="I16888" s="32"/>
      <c r="J16888" s="32"/>
      <c r="K16888" s="32"/>
      <c r="L16888" s="32"/>
    </row>
    <row r="16889" spans="7:12" x14ac:dyDescent="0.2">
      <c r="G16889" s="32"/>
      <c r="H16889" s="32"/>
      <c r="I16889" s="32"/>
      <c r="J16889" s="32"/>
      <c r="K16889" s="32"/>
      <c r="L16889" s="32"/>
    </row>
    <row r="16890" spans="7:12" x14ac:dyDescent="0.2">
      <c r="G16890" s="32"/>
      <c r="H16890" s="32"/>
      <c r="I16890" s="32"/>
      <c r="J16890" s="32"/>
      <c r="K16890" s="32"/>
      <c r="L16890" s="32"/>
    </row>
    <row r="16891" spans="7:12" x14ac:dyDescent="0.2">
      <c r="G16891" s="32"/>
      <c r="H16891" s="32"/>
      <c r="I16891" s="32"/>
      <c r="J16891" s="32"/>
      <c r="K16891" s="32"/>
      <c r="L16891" s="32"/>
    </row>
    <row r="16892" spans="7:12" x14ac:dyDescent="0.2">
      <c r="G16892" s="32"/>
      <c r="H16892" s="32"/>
      <c r="I16892" s="32"/>
      <c r="J16892" s="32"/>
      <c r="K16892" s="32"/>
      <c r="L16892" s="32"/>
    </row>
    <row r="16893" spans="7:12" x14ac:dyDescent="0.2">
      <c r="G16893" s="32"/>
      <c r="H16893" s="32"/>
      <c r="I16893" s="32"/>
      <c r="J16893" s="32"/>
      <c r="K16893" s="32"/>
      <c r="L16893" s="32"/>
    </row>
    <row r="16894" spans="7:12" x14ac:dyDescent="0.2">
      <c r="G16894" s="32"/>
      <c r="H16894" s="32"/>
      <c r="I16894" s="32"/>
      <c r="J16894" s="32"/>
      <c r="K16894" s="32"/>
      <c r="L16894" s="32"/>
    </row>
    <row r="16895" spans="7:12" x14ac:dyDescent="0.2">
      <c r="G16895" s="32"/>
      <c r="H16895" s="32"/>
      <c r="I16895" s="32"/>
      <c r="J16895" s="32"/>
      <c r="K16895" s="32"/>
      <c r="L16895" s="32"/>
    </row>
    <row r="16896" spans="7:12" x14ac:dyDescent="0.2">
      <c r="G16896" s="32"/>
      <c r="H16896" s="32"/>
      <c r="I16896" s="32"/>
      <c r="J16896" s="32"/>
      <c r="K16896" s="32"/>
      <c r="L16896" s="32"/>
    </row>
    <row r="16897" spans="7:12" x14ac:dyDescent="0.2">
      <c r="G16897" s="32"/>
      <c r="H16897" s="32"/>
      <c r="I16897" s="32"/>
      <c r="J16897" s="32"/>
      <c r="K16897" s="32"/>
      <c r="L16897" s="32"/>
    </row>
    <row r="16898" spans="7:12" x14ac:dyDescent="0.2">
      <c r="G16898" s="32"/>
      <c r="H16898" s="32"/>
      <c r="I16898" s="32"/>
      <c r="J16898" s="32"/>
      <c r="K16898" s="32"/>
      <c r="L16898" s="32"/>
    </row>
    <row r="16899" spans="7:12" x14ac:dyDescent="0.2">
      <c r="G16899" s="32"/>
      <c r="H16899" s="32"/>
      <c r="I16899" s="32"/>
      <c r="J16899" s="32"/>
      <c r="K16899" s="32"/>
      <c r="L16899" s="32"/>
    </row>
    <row r="16900" spans="7:12" x14ac:dyDescent="0.2">
      <c r="G16900" s="32"/>
      <c r="H16900" s="32"/>
      <c r="I16900" s="32"/>
      <c r="J16900" s="32"/>
      <c r="K16900" s="32"/>
      <c r="L16900" s="32"/>
    </row>
    <row r="16901" spans="7:12" x14ac:dyDescent="0.2">
      <c r="G16901" s="32"/>
      <c r="H16901" s="32"/>
      <c r="I16901" s="32"/>
      <c r="J16901" s="32"/>
      <c r="K16901" s="32"/>
      <c r="L16901" s="32"/>
    </row>
    <row r="16902" spans="7:12" x14ac:dyDescent="0.2">
      <c r="G16902" s="32"/>
      <c r="H16902" s="32"/>
      <c r="I16902" s="32"/>
      <c r="J16902" s="32"/>
      <c r="K16902" s="32"/>
      <c r="L16902" s="32"/>
    </row>
    <row r="16903" spans="7:12" x14ac:dyDescent="0.2">
      <c r="G16903" s="32"/>
      <c r="H16903" s="32"/>
      <c r="I16903" s="32"/>
      <c r="J16903" s="32"/>
      <c r="K16903" s="32"/>
      <c r="L16903" s="32"/>
    </row>
    <row r="16904" spans="7:12" x14ac:dyDescent="0.2">
      <c r="G16904" s="32"/>
      <c r="H16904" s="32"/>
      <c r="I16904" s="32"/>
      <c r="J16904" s="32"/>
      <c r="K16904" s="32"/>
      <c r="L16904" s="32"/>
    </row>
    <row r="16905" spans="7:12" x14ac:dyDescent="0.2">
      <c r="G16905" s="32"/>
      <c r="H16905" s="32"/>
      <c r="I16905" s="32"/>
      <c r="J16905" s="32"/>
      <c r="K16905" s="32"/>
      <c r="L16905" s="32"/>
    </row>
    <row r="16906" spans="7:12" x14ac:dyDescent="0.2">
      <c r="G16906" s="32"/>
      <c r="H16906" s="32"/>
      <c r="I16906" s="32"/>
      <c r="J16906" s="32"/>
      <c r="K16906" s="32"/>
      <c r="L16906" s="32"/>
    </row>
    <row r="16907" spans="7:12" x14ac:dyDescent="0.2">
      <c r="G16907" s="32"/>
      <c r="H16907" s="32"/>
      <c r="I16907" s="32"/>
      <c r="J16907" s="32"/>
      <c r="K16907" s="32"/>
      <c r="L16907" s="32"/>
    </row>
    <row r="16908" spans="7:12" x14ac:dyDescent="0.2">
      <c r="G16908" s="32"/>
      <c r="H16908" s="32"/>
      <c r="I16908" s="32"/>
      <c r="J16908" s="32"/>
      <c r="K16908" s="32"/>
      <c r="L16908" s="32"/>
    </row>
    <row r="16909" spans="7:12" x14ac:dyDescent="0.2">
      <c r="G16909" s="32"/>
      <c r="H16909" s="32"/>
      <c r="I16909" s="32"/>
      <c r="J16909" s="32"/>
      <c r="K16909" s="32"/>
      <c r="L16909" s="32"/>
    </row>
    <row r="16910" spans="7:12" x14ac:dyDescent="0.2">
      <c r="G16910" s="32"/>
      <c r="H16910" s="32"/>
      <c r="I16910" s="32"/>
      <c r="J16910" s="32"/>
      <c r="K16910" s="32"/>
      <c r="L16910" s="32"/>
    </row>
    <row r="16911" spans="7:12" x14ac:dyDescent="0.2">
      <c r="G16911" s="32"/>
      <c r="H16911" s="32"/>
      <c r="I16911" s="32"/>
      <c r="J16911" s="32"/>
      <c r="K16911" s="32"/>
      <c r="L16911" s="32"/>
    </row>
    <row r="16912" spans="7:12" x14ac:dyDescent="0.2">
      <c r="G16912" s="32"/>
      <c r="H16912" s="32"/>
      <c r="I16912" s="32"/>
      <c r="J16912" s="32"/>
      <c r="K16912" s="32"/>
      <c r="L16912" s="32"/>
    </row>
    <row r="16913" spans="7:12" x14ac:dyDescent="0.2">
      <c r="G16913" s="32"/>
      <c r="H16913" s="32"/>
      <c r="I16913" s="32"/>
      <c r="J16913" s="32"/>
      <c r="K16913" s="32"/>
      <c r="L16913" s="32"/>
    </row>
    <row r="16914" spans="7:12" x14ac:dyDescent="0.2">
      <c r="G16914" s="32"/>
      <c r="H16914" s="32"/>
      <c r="I16914" s="32"/>
      <c r="J16914" s="32"/>
      <c r="K16914" s="32"/>
      <c r="L16914" s="32"/>
    </row>
    <row r="16915" spans="7:12" x14ac:dyDescent="0.2">
      <c r="G16915" s="32"/>
      <c r="H16915" s="32"/>
      <c r="I16915" s="32"/>
      <c r="J16915" s="32"/>
      <c r="K16915" s="32"/>
      <c r="L16915" s="32"/>
    </row>
    <row r="16916" spans="7:12" x14ac:dyDescent="0.2">
      <c r="G16916" s="32"/>
      <c r="H16916" s="32"/>
      <c r="I16916" s="32"/>
      <c r="J16916" s="32"/>
      <c r="K16916" s="32"/>
      <c r="L16916" s="32"/>
    </row>
    <row r="16917" spans="7:12" x14ac:dyDescent="0.2">
      <c r="G16917" s="32"/>
      <c r="H16917" s="32"/>
      <c r="I16917" s="32"/>
      <c r="J16917" s="32"/>
      <c r="K16917" s="32"/>
      <c r="L16917" s="32"/>
    </row>
    <row r="16918" spans="7:12" x14ac:dyDescent="0.2">
      <c r="G16918" s="32"/>
      <c r="H16918" s="32"/>
      <c r="I16918" s="32"/>
      <c r="J16918" s="32"/>
      <c r="K16918" s="32"/>
      <c r="L16918" s="32"/>
    </row>
    <row r="16919" spans="7:12" x14ac:dyDescent="0.2">
      <c r="G16919" s="32"/>
      <c r="H16919" s="32"/>
      <c r="I16919" s="32"/>
      <c r="J16919" s="32"/>
      <c r="K16919" s="32"/>
      <c r="L16919" s="32"/>
    </row>
    <row r="16920" spans="7:12" x14ac:dyDescent="0.2">
      <c r="G16920" s="32"/>
      <c r="H16920" s="32"/>
      <c r="I16920" s="32"/>
      <c r="J16920" s="32"/>
      <c r="K16920" s="32"/>
      <c r="L16920" s="32"/>
    </row>
    <row r="16921" spans="7:12" x14ac:dyDescent="0.2">
      <c r="G16921" s="32"/>
      <c r="H16921" s="32"/>
      <c r="I16921" s="32"/>
      <c r="J16921" s="32"/>
      <c r="K16921" s="32"/>
      <c r="L16921" s="32"/>
    </row>
    <row r="16922" spans="7:12" x14ac:dyDescent="0.2">
      <c r="G16922" s="32"/>
      <c r="H16922" s="32"/>
      <c r="I16922" s="32"/>
      <c r="J16922" s="32"/>
      <c r="K16922" s="32"/>
      <c r="L16922" s="32"/>
    </row>
    <row r="16923" spans="7:12" x14ac:dyDescent="0.2">
      <c r="G16923" s="32"/>
      <c r="H16923" s="32"/>
      <c r="I16923" s="32"/>
      <c r="J16923" s="32"/>
      <c r="K16923" s="32"/>
      <c r="L16923" s="32"/>
    </row>
    <row r="16924" spans="7:12" x14ac:dyDescent="0.2">
      <c r="G16924" s="32"/>
      <c r="H16924" s="32"/>
      <c r="I16924" s="32"/>
      <c r="J16924" s="32"/>
      <c r="K16924" s="32"/>
      <c r="L16924" s="32"/>
    </row>
    <row r="16925" spans="7:12" x14ac:dyDescent="0.2">
      <c r="G16925" s="32"/>
      <c r="H16925" s="32"/>
      <c r="I16925" s="32"/>
      <c r="J16925" s="32"/>
      <c r="K16925" s="32"/>
      <c r="L16925" s="32"/>
    </row>
    <row r="16926" spans="7:12" x14ac:dyDescent="0.2">
      <c r="G16926" s="32"/>
      <c r="H16926" s="32"/>
      <c r="I16926" s="32"/>
      <c r="J16926" s="32"/>
      <c r="K16926" s="32"/>
      <c r="L16926" s="32"/>
    </row>
    <row r="16927" spans="7:12" x14ac:dyDescent="0.2">
      <c r="G16927" s="32"/>
      <c r="H16927" s="32"/>
      <c r="I16927" s="32"/>
      <c r="J16927" s="32"/>
      <c r="K16927" s="32"/>
      <c r="L16927" s="32"/>
    </row>
    <row r="16928" spans="7:12" x14ac:dyDescent="0.2">
      <c r="G16928" s="32"/>
      <c r="H16928" s="32"/>
      <c r="I16928" s="32"/>
      <c r="J16928" s="32"/>
      <c r="K16928" s="32"/>
      <c r="L16928" s="32"/>
    </row>
    <row r="16929" spans="7:12" x14ac:dyDescent="0.2">
      <c r="G16929" s="32"/>
      <c r="H16929" s="32"/>
      <c r="I16929" s="32"/>
      <c r="J16929" s="32"/>
      <c r="K16929" s="32"/>
      <c r="L16929" s="32"/>
    </row>
    <row r="16930" spans="7:12" x14ac:dyDescent="0.2">
      <c r="G16930" s="32"/>
      <c r="H16930" s="32"/>
      <c r="I16930" s="32"/>
      <c r="J16930" s="32"/>
      <c r="K16930" s="32"/>
      <c r="L16930" s="32"/>
    </row>
    <row r="16931" spans="7:12" x14ac:dyDescent="0.2">
      <c r="G16931" s="32"/>
      <c r="H16931" s="32"/>
      <c r="I16931" s="32"/>
      <c r="J16931" s="32"/>
      <c r="K16931" s="32"/>
      <c r="L16931" s="32"/>
    </row>
    <row r="16932" spans="7:12" x14ac:dyDescent="0.2">
      <c r="G16932" s="32"/>
      <c r="H16932" s="32"/>
      <c r="I16932" s="32"/>
      <c r="J16932" s="32"/>
      <c r="K16932" s="32"/>
      <c r="L16932" s="32"/>
    </row>
    <row r="16933" spans="7:12" x14ac:dyDescent="0.2">
      <c r="G16933" s="32"/>
      <c r="H16933" s="32"/>
      <c r="I16933" s="32"/>
      <c r="J16933" s="32"/>
      <c r="K16933" s="32"/>
      <c r="L16933" s="32"/>
    </row>
    <row r="16934" spans="7:12" x14ac:dyDescent="0.2">
      <c r="G16934" s="32"/>
      <c r="H16934" s="32"/>
      <c r="I16934" s="32"/>
      <c r="J16934" s="32"/>
      <c r="K16934" s="32"/>
      <c r="L16934" s="32"/>
    </row>
    <row r="16935" spans="7:12" x14ac:dyDescent="0.2">
      <c r="G16935" s="32"/>
      <c r="H16935" s="32"/>
      <c r="I16935" s="32"/>
      <c r="J16935" s="32"/>
      <c r="K16935" s="32"/>
      <c r="L16935" s="32"/>
    </row>
    <row r="16936" spans="7:12" x14ac:dyDescent="0.2">
      <c r="G16936" s="32"/>
      <c r="H16936" s="32"/>
      <c r="I16936" s="32"/>
      <c r="J16936" s="32"/>
      <c r="K16936" s="32"/>
      <c r="L16936" s="32"/>
    </row>
    <row r="16937" spans="7:12" x14ac:dyDescent="0.2">
      <c r="G16937" s="32"/>
      <c r="H16937" s="32"/>
      <c r="I16937" s="32"/>
      <c r="J16937" s="32"/>
      <c r="K16937" s="32"/>
      <c r="L16937" s="32"/>
    </row>
    <row r="16938" spans="7:12" x14ac:dyDescent="0.2">
      <c r="G16938" s="32"/>
      <c r="H16938" s="32"/>
      <c r="I16938" s="32"/>
      <c r="J16938" s="32"/>
      <c r="K16938" s="32"/>
      <c r="L16938" s="32"/>
    </row>
    <row r="16939" spans="7:12" x14ac:dyDescent="0.2">
      <c r="G16939" s="32"/>
      <c r="H16939" s="32"/>
      <c r="I16939" s="32"/>
      <c r="J16939" s="32"/>
      <c r="K16939" s="32"/>
      <c r="L16939" s="32"/>
    </row>
    <row r="16940" spans="7:12" x14ac:dyDescent="0.2">
      <c r="G16940" s="32"/>
      <c r="H16940" s="32"/>
      <c r="I16940" s="32"/>
      <c r="J16940" s="32"/>
      <c r="K16940" s="32"/>
      <c r="L16940" s="32"/>
    </row>
    <row r="16941" spans="7:12" x14ac:dyDescent="0.2">
      <c r="G16941" s="32"/>
      <c r="H16941" s="32"/>
      <c r="I16941" s="32"/>
      <c r="J16941" s="32"/>
      <c r="K16941" s="32"/>
      <c r="L16941" s="32"/>
    </row>
    <row r="16942" spans="7:12" x14ac:dyDescent="0.2">
      <c r="G16942" s="32"/>
      <c r="H16942" s="32"/>
      <c r="I16942" s="32"/>
      <c r="J16942" s="32"/>
      <c r="K16942" s="32"/>
      <c r="L16942" s="32"/>
    </row>
    <row r="16943" spans="7:12" x14ac:dyDescent="0.2">
      <c r="G16943" s="32"/>
      <c r="H16943" s="32"/>
      <c r="I16943" s="32"/>
      <c r="J16943" s="32"/>
      <c r="K16943" s="32"/>
      <c r="L16943" s="32"/>
    </row>
    <row r="16944" spans="7:12" x14ac:dyDescent="0.2">
      <c r="G16944" s="32"/>
      <c r="H16944" s="32"/>
      <c r="I16944" s="32"/>
      <c r="J16944" s="32"/>
      <c r="K16944" s="32"/>
      <c r="L16944" s="32"/>
    </row>
    <row r="16945" spans="7:12" x14ac:dyDescent="0.2">
      <c r="G16945" s="32"/>
      <c r="H16945" s="32"/>
      <c r="I16945" s="32"/>
      <c r="J16945" s="32"/>
      <c r="K16945" s="32"/>
      <c r="L16945" s="32"/>
    </row>
    <row r="16946" spans="7:12" x14ac:dyDescent="0.2">
      <c r="G16946" s="32"/>
      <c r="H16946" s="32"/>
      <c r="I16946" s="32"/>
      <c r="J16946" s="32"/>
      <c r="K16946" s="32"/>
      <c r="L16946" s="32"/>
    </row>
    <row r="16947" spans="7:12" x14ac:dyDescent="0.2">
      <c r="G16947" s="32"/>
      <c r="H16947" s="32"/>
      <c r="I16947" s="32"/>
      <c r="J16947" s="32"/>
      <c r="K16947" s="32"/>
      <c r="L16947" s="32"/>
    </row>
    <row r="16948" spans="7:12" x14ac:dyDescent="0.2">
      <c r="G16948" s="32"/>
      <c r="H16948" s="32"/>
      <c r="I16948" s="32"/>
      <c r="J16948" s="32"/>
      <c r="K16948" s="32"/>
      <c r="L16948" s="32"/>
    </row>
    <row r="16949" spans="7:12" x14ac:dyDescent="0.2">
      <c r="G16949" s="32"/>
      <c r="H16949" s="32"/>
      <c r="I16949" s="32"/>
      <c r="J16949" s="32"/>
      <c r="K16949" s="32"/>
      <c r="L16949" s="32"/>
    </row>
    <row r="16950" spans="7:12" x14ac:dyDescent="0.2">
      <c r="G16950" s="32"/>
      <c r="H16950" s="32"/>
      <c r="I16950" s="32"/>
      <c r="J16950" s="32"/>
      <c r="K16950" s="32"/>
      <c r="L16950" s="32"/>
    </row>
    <row r="16951" spans="7:12" x14ac:dyDescent="0.2">
      <c r="G16951" s="32"/>
      <c r="H16951" s="32"/>
      <c r="I16951" s="32"/>
      <c r="J16951" s="32"/>
      <c r="K16951" s="32"/>
      <c r="L16951" s="32"/>
    </row>
    <row r="16952" spans="7:12" x14ac:dyDescent="0.2">
      <c r="G16952" s="32"/>
      <c r="H16952" s="32"/>
      <c r="I16952" s="32"/>
      <c r="J16952" s="32"/>
      <c r="K16952" s="32"/>
      <c r="L16952" s="32"/>
    </row>
    <row r="16953" spans="7:12" x14ac:dyDescent="0.2">
      <c r="G16953" s="32"/>
      <c r="H16953" s="32"/>
      <c r="I16953" s="32"/>
      <c r="J16953" s="32"/>
      <c r="K16953" s="32"/>
      <c r="L16953" s="32"/>
    </row>
    <row r="16954" spans="7:12" x14ac:dyDescent="0.2">
      <c r="G16954" s="32"/>
      <c r="H16954" s="32"/>
      <c r="I16954" s="32"/>
      <c r="J16954" s="32"/>
      <c r="K16954" s="32"/>
      <c r="L16954" s="32"/>
    </row>
    <row r="16955" spans="7:12" x14ac:dyDescent="0.2">
      <c r="G16955" s="32"/>
      <c r="H16955" s="32"/>
      <c r="I16955" s="32"/>
      <c r="J16955" s="32"/>
      <c r="K16955" s="32"/>
      <c r="L16955" s="32"/>
    </row>
    <row r="16956" spans="7:12" x14ac:dyDescent="0.2">
      <c r="G16956" s="32"/>
      <c r="H16956" s="32"/>
      <c r="I16956" s="32"/>
      <c r="J16956" s="32"/>
      <c r="K16956" s="32"/>
      <c r="L16956" s="32"/>
    </row>
    <row r="16957" spans="7:12" x14ac:dyDescent="0.2">
      <c r="G16957" s="32"/>
      <c r="H16957" s="32"/>
      <c r="I16957" s="32"/>
      <c r="J16957" s="32"/>
      <c r="K16957" s="32"/>
      <c r="L16957" s="32"/>
    </row>
    <row r="16958" spans="7:12" x14ac:dyDescent="0.2">
      <c r="G16958" s="32"/>
      <c r="H16958" s="32"/>
      <c r="I16958" s="32"/>
      <c r="J16958" s="32"/>
      <c r="K16958" s="32"/>
      <c r="L16958" s="32"/>
    </row>
    <row r="16959" spans="7:12" x14ac:dyDescent="0.2">
      <c r="G16959" s="32"/>
      <c r="H16959" s="32"/>
      <c r="I16959" s="32"/>
      <c r="J16959" s="32"/>
      <c r="K16959" s="32"/>
      <c r="L16959" s="32"/>
    </row>
    <row r="16960" spans="7:12" x14ac:dyDescent="0.2">
      <c r="G16960" s="32"/>
      <c r="H16960" s="32"/>
      <c r="I16960" s="32"/>
      <c r="J16960" s="32"/>
      <c r="K16960" s="32"/>
      <c r="L16960" s="32"/>
    </row>
    <row r="16961" spans="7:12" x14ac:dyDescent="0.2">
      <c r="G16961" s="32"/>
      <c r="H16961" s="32"/>
      <c r="I16961" s="32"/>
      <c r="J16961" s="32"/>
      <c r="K16961" s="32"/>
      <c r="L16961" s="32"/>
    </row>
    <row r="16962" spans="7:12" x14ac:dyDescent="0.2">
      <c r="G16962" s="32"/>
      <c r="H16962" s="32"/>
      <c r="I16962" s="32"/>
      <c r="J16962" s="32"/>
      <c r="K16962" s="32"/>
      <c r="L16962" s="32"/>
    </row>
    <row r="16963" spans="7:12" x14ac:dyDescent="0.2">
      <c r="G16963" s="32"/>
      <c r="H16963" s="32"/>
      <c r="I16963" s="32"/>
      <c r="J16963" s="32"/>
      <c r="K16963" s="32"/>
      <c r="L16963" s="32"/>
    </row>
    <row r="16964" spans="7:12" x14ac:dyDescent="0.2">
      <c r="G16964" s="32"/>
      <c r="H16964" s="32"/>
      <c r="I16964" s="32"/>
      <c r="J16964" s="32"/>
      <c r="K16964" s="32"/>
      <c r="L16964" s="32"/>
    </row>
    <row r="16965" spans="7:12" x14ac:dyDescent="0.2">
      <c r="G16965" s="32"/>
      <c r="H16965" s="32"/>
      <c r="I16965" s="32"/>
      <c r="J16965" s="32"/>
      <c r="K16965" s="32"/>
      <c r="L16965" s="32"/>
    </row>
    <row r="16966" spans="7:12" x14ac:dyDescent="0.2">
      <c r="G16966" s="32"/>
      <c r="H16966" s="32"/>
      <c r="I16966" s="32"/>
      <c r="J16966" s="32"/>
      <c r="K16966" s="32"/>
      <c r="L16966" s="32"/>
    </row>
    <row r="16967" spans="7:12" x14ac:dyDescent="0.2">
      <c r="G16967" s="32"/>
      <c r="H16967" s="32"/>
      <c r="I16967" s="32"/>
      <c r="J16967" s="32"/>
      <c r="K16967" s="32"/>
      <c r="L16967" s="32"/>
    </row>
    <row r="16968" spans="7:12" x14ac:dyDescent="0.2">
      <c r="G16968" s="32"/>
      <c r="H16968" s="32"/>
      <c r="I16968" s="32"/>
      <c r="J16968" s="32"/>
      <c r="K16968" s="32"/>
      <c r="L16968" s="32"/>
    </row>
    <row r="16969" spans="7:12" x14ac:dyDescent="0.2">
      <c r="G16969" s="32"/>
      <c r="H16969" s="32"/>
      <c r="I16969" s="32"/>
      <c r="J16969" s="32"/>
      <c r="K16969" s="32"/>
      <c r="L16969" s="32"/>
    </row>
    <row r="16970" spans="7:12" x14ac:dyDescent="0.2">
      <c r="G16970" s="32"/>
      <c r="H16970" s="32"/>
      <c r="I16970" s="32"/>
      <c r="J16970" s="32"/>
      <c r="K16970" s="32"/>
      <c r="L16970" s="32"/>
    </row>
    <row r="16971" spans="7:12" x14ac:dyDescent="0.2">
      <c r="G16971" s="32"/>
      <c r="H16971" s="32"/>
      <c r="I16971" s="32"/>
      <c r="J16971" s="32"/>
      <c r="K16971" s="32"/>
      <c r="L16971" s="32"/>
    </row>
    <row r="16972" spans="7:12" x14ac:dyDescent="0.2">
      <c r="G16972" s="32"/>
      <c r="H16972" s="32"/>
      <c r="I16972" s="32"/>
      <c r="J16972" s="32"/>
      <c r="K16972" s="32"/>
      <c r="L16972" s="32"/>
    </row>
    <row r="16973" spans="7:12" x14ac:dyDescent="0.2">
      <c r="G16973" s="32"/>
      <c r="H16973" s="32"/>
      <c r="I16973" s="32"/>
      <c r="J16973" s="32"/>
      <c r="K16973" s="32"/>
      <c r="L16973" s="32"/>
    </row>
    <row r="16974" spans="7:12" x14ac:dyDescent="0.2">
      <c r="G16974" s="32"/>
      <c r="H16974" s="32"/>
      <c r="I16974" s="32"/>
      <c r="J16974" s="32"/>
      <c r="K16974" s="32"/>
      <c r="L16974" s="32"/>
    </row>
    <row r="16975" spans="7:12" x14ac:dyDescent="0.2">
      <c r="G16975" s="32"/>
      <c r="H16975" s="32"/>
      <c r="I16975" s="32"/>
      <c r="J16975" s="32"/>
      <c r="K16975" s="32"/>
      <c r="L16975" s="32"/>
    </row>
    <row r="16976" spans="7:12" x14ac:dyDescent="0.2">
      <c r="G16976" s="32"/>
      <c r="H16976" s="32"/>
      <c r="I16976" s="32"/>
      <c r="J16976" s="32"/>
      <c r="K16976" s="32"/>
      <c r="L16976" s="32"/>
    </row>
    <row r="16977" spans="7:12" x14ac:dyDescent="0.2">
      <c r="G16977" s="32"/>
      <c r="H16977" s="32"/>
      <c r="I16977" s="32"/>
      <c r="J16977" s="32"/>
      <c r="K16977" s="32"/>
      <c r="L16977" s="32"/>
    </row>
    <row r="16978" spans="7:12" x14ac:dyDescent="0.2">
      <c r="G16978" s="32"/>
      <c r="H16978" s="32"/>
      <c r="I16978" s="32"/>
      <c r="J16978" s="32"/>
      <c r="K16978" s="32"/>
      <c r="L16978" s="32"/>
    </row>
    <row r="16979" spans="7:12" x14ac:dyDescent="0.2">
      <c r="G16979" s="32"/>
      <c r="H16979" s="32"/>
      <c r="I16979" s="32"/>
      <c r="J16979" s="32"/>
      <c r="K16979" s="32"/>
      <c r="L16979" s="32"/>
    </row>
    <row r="16980" spans="7:12" x14ac:dyDescent="0.2">
      <c r="G16980" s="32"/>
      <c r="H16980" s="32"/>
      <c r="I16980" s="32"/>
      <c r="J16980" s="32"/>
      <c r="K16980" s="32"/>
      <c r="L16980" s="32"/>
    </row>
    <row r="16981" spans="7:12" x14ac:dyDescent="0.2">
      <c r="G16981" s="32"/>
      <c r="H16981" s="32"/>
      <c r="I16981" s="32"/>
      <c r="J16981" s="32"/>
      <c r="K16981" s="32"/>
      <c r="L16981" s="32"/>
    </row>
    <row r="16982" spans="7:12" x14ac:dyDescent="0.2">
      <c r="G16982" s="32"/>
      <c r="H16982" s="32"/>
      <c r="I16982" s="32"/>
      <c r="J16982" s="32"/>
      <c r="K16982" s="32"/>
      <c r="L16982" s="32"/>
    </row>
    <row r="16983" spans="7:12" x14ac:dyDescent="0.2">
      <c r="G16983" s="32"/>
      <c r="H16983" s="32"/>
      <c r="I16983" s="32"/>
      <c r="J16983" s="32"/>
      <c r="K16983" s="32"/>
      <c r="L16983" s="32"/>
    </row>
    <row r="16984" spans="7:12" x14ac:dyDescent="0.2">
      <c r="G16984" s="32"/>
      <c r="H16984" s="32"/>
      <c r="I16984" s="32"/>
      <c r="J16984" s="32"/>
      <c r="K16984" s="32"/>
      <c r="L16984" s="32"/>
    </row>
    <row r="16985" spans="7:12" x14ac:dyDescent="0.2">
      <c r="G16985" s="32"/>
      <c r="H16985" s="32"/>
      <c r="I16985" s="32"/>
      <c r="J16985" s="32"/>
      <c r="K16985" s="32"/>
      <c r="L16985" s="32"/>
    </row>
    <row r="16986" spans="7:12" x14ac:dyDescent="0.2">
      <c r="G16986" s="32"/>
      <c r="H16986" s="32"/>
      <c r="I16986" s="32"/>
      <c r="J16986" s="32"/>
      <c r="K16986" s="32"/>
      <c r="L16986" s="32"/>
    </row>
    <row r="16987" spans="7:12" x14ac:dyDescent="0.2">
      <c r="G16987" s="32"/>
      <c r="H16987" s="32"/>
      <c r="I16987" s="32"/>
      <c r="J16987" s="32"/>
      <c r="K16987" s="32"/>
      <c r="L16987" s="32"/>
    </row>
    <row r="16988" spans="7:12" x14ac:dyDescent="0.2">
      <c r="G16988" s="32"/>
      <c r="H16988" s="32"/>
      <c r="I16988" s="32"/>
      <c r="J16988" s="32"/>
      <c r="K16988" s="32"/>
      <c r="L16988" s="32"/>
    </row>
    <row r="16989" spans="7:12" x14ac:dyDescent="0.2">
      <c r="G16989" s="32"/>
      <c r="H16989" s="32"/>
      <c r="I16989" s="32"/>
      <c r="J16989" s="32"/>
      <c r="K16989" s="32"/>
      <c r="L16989" s="32"/>
    </row>
    <row r="16990" spans="7:12" x14ac:dyDescent="0.2">
      <c r="G16990" s="32"/>
      <c r="H16990" s="32"/>
      <c r="I16990" s="32"/>
      <c r="J16990" s="32"/>
      <c r="K16990" s="32"/>
      <c r="L16990" s="32"/>
    </row>
    <row r="16991" spans="7:12" x14ac:dyDescent="0.2">
      <c r="G16991" s="32"/>
      <c r="H16991" s="32"/>
      <c r="I16991" s="32"/>
      <c r="J16991" s="32"/>
      <c r="K16991" s="32"/>
      <c r="L16991" s="32"/>
    </row>
    <row r="16992" spans="7:12" x14ac:dyDescent="0.2">
      <c r="G16992" s="32"/>
      <c r="H16992" s="32"/>
      <c r="I16992" s="32"/>
      <c r="J16992" s="32"/>
      <c r="K16992" s="32"/>
      <c r="L16992" s="32"/>
    </row>
    <row r="16993" spans="7:12" x14ac:dyDescent="0.2">
      <c r="G16993" s="32"/>
      <c r="H16993" s="32"/>
      <c r="I16993" s="32"/>
      <c r="J16993" s="32"/>
      <c r="K16993" s="32"/>
      <c r="L16993" s="32"/>
    </row>
    <row r="16994" spans="7:12" x14ac:dyDescent="0.2">
      <c r="G16994" s="32"/>
      <c r="H16994" s="32"/>
      <c r="I16994" s="32"/>
      <c r="J16994" s="32"/>
      <c r="K16994" s="32"/>
      <c r="L16994" s="32"/>
    </row>
    <row r="16995" spans="7:12" x14ac:dyDescent="0.2">
      <c r="G16995" s="32"/>
      <c r="H16995" s="32"/>
      <c r="I16995" s="32"/>
      <c r="J16995" s="32"/>
      <c r="K16995" s="32"/>
      <c r="L16995" s="32"/>
    </row>
    <row r="16996" spans="7:12" x14ac:dyDescent="0.2">
      <c r="G16996" s="32"/>
      <c r="H16996" s="32"/>
      <c r="I16996" s="32"/>
      <c r="J16996" s="32"/>
      <c r="K16996" s="32"/>
      <c r="L16996" s="32"/>
    </row>
    <row r="16997" spans="7:12" x14ac:dyDescent="0.2">
      <c r="G16997" s="32"/>
      <c r="H16997" s="32"/>
      <c r="I16997" s="32"/>
      <c r="J16997" s="32"/>
      <c r="K16997" s="32"/>
      <c r="L16997" s="32"/>
    </row>
    <row r="16998" spans="7:12" x14ac:dyDescent="0.2">
      <c r="G16998" s="32"/>
      <c r="H16998" s="32"/>
      <c r="I16998" s="32"/>
      <c r="J16998" s="32"/>
      <c r="K16998" s="32"/>
      <c r="L16998" s="32"/>
    </row>
    <row r="16999" spans="7:12" x14ac:dyDescent="0.2">
      <c r="G16999" s="32"/>
      <c r="H16999" s="32"/>
      <c r="I16999" s="32"/>
      <c r="J16999" s="32"/>
      <c r="K16999" s="32"/>
      <c r="L16999" s="32"/>
    </row>
    <row r="17000" spans="7:12" x14ac:dyDescent="0.2">
      <c r="G17000" s="32"/>
      <c r="H17000" s="32"/>
      <c r="I17000" s="32"/>
      <c r="J17000" s="32"/>
      <c r="K17000" s="32"/>
      <c r="L17000" s="32"/>
    </row>
    <row r="17001" spans="7:12" x14ac:dyDescent="0.2">
      <c r="G17001" s="32"/>
      <c r="H17001" s="32"/>
      <c r="I17001" s="32"/>
      <c r="J17001" s="32"/>
      <c r="K17001" s="32"/>
      <c r="L17001" s="32"/>
    </row>
    <row r="17002" spans="7:12" x14ac:dyDescent="0.2">
      <c r="G17002" s="32"/>
      <c r="H17002" s="32"/>
      <c r="I17002" s="32"/>
      <c r="J17002" s="32"/>
      <c r="K17002" s="32"/>
      <c r="L17002" s="32"/>
    </row>
    <row r="17003" spans="7:12" x14ac:dyDescent="0.2">
      <c r="G17003" s="32"/>
      <c r="H17003" s="32"/>
      <c r="I17003" s="32"/>
      <c r="J17003" s="32"/>
      <c r="K17003" s="32"/>
      <c r="L17003" s="32"/>
    </row>
    <row r="17004" spans="7:12" x14ac:dyDescent="0.2">
      <c r="G17004" s="32"/>
      <c r="H17004" s="32"/>
      <c r="I17004" s="32"/>
      <c r="J17004" s="32"/>
      <c r="K17004" s="32"/>
      <c r="L17004" s="32"/>
    </row>
    <row r="17005" spans="7:12" x14ac:dyDescent="0.2">
      <c r="G17005" s="32"/>
      <c r="H17005" s="32"/>
      <c r="I17005" s="32"/>
      <c r="J17005" s="32"/>
      <c r="K17005" s="32"/>
      <c r="L17005" s="32"/>
    </row>
    <row r="17006" spans="7:12" x14ac:dyDescent="0.2">
      <c r="G17006" s="32"/>
      <c r="H17006" s="32"/>
      <c r="I17006" s="32"/>
      <c r="J17006" s="32"/>
      <c r="K17006" s="32"/>
      <c r="L17006" s="32"/>
    </row>
    <row r="17007" spans="7:12" x14ac:dyDescent="0.2">
      <c r="G17007" s="32"/>
      <c r="H17007" s="32"/>
      <c r="I17007" s="32"/>
      <c r="J17007" s="32"/>
      <c r="K17007" s="32"/>
      <c r="L17007" s="32"/>
    </row>
    <row r="17008" spans="7:12" x14ac:dyDescent="0.2">
      <c r="G17008" s="32"/>
      <c r="H17008" s="32"/>
      <c r="I17008" s="32"/>
      <c r="J17008" s="32"/>
      <c r="K17008" s="32"/>
      <c r="L17008" s="32"/>
    </row>
    <row r="17009" spans="7:12" x14ac:dyDescent="0.2">
      <c r="G17009" s="32"/>
      <c r="H17009" s="32"/>
      <c r="I17009" s="32"/>
      <c r="J17009" s="32"/>
      <c r="K17009" s="32"/>
      <c r="L17009" s="32"/>
    </row>
    <row r="17010" spans="7:12" x14ac:dyDescent="0.2">
      <c r="G17010" s="32"/>
      <c r="H17010" s="32"/>
      <c r="I17010" s="32"/>
      <c r="J17010" s="32"/>
      <c r="K17010" s="32"/>
      <c r="L17010" s="32"/>
    </row>
    <row r="17011" spans="7:12" x14ac:dyDescent="0.2">
      <c r="G17011" s="32"/>
      <c r="H17011" s="32"/>
      <c r="I17011" s="32"/>
      <c r="J17011" s="32"/>
      <c r="K17011" s="32"/>
      <c r="L17011" s="32"/>
    </row>
    <row r="17012" spans="7:12" x14ac:dyDescent="0.2">
      <c r="G17012" s="32"/>
      <c r="H17012" s="32"/>
      <c r="I17012" s="32"/>
      <c r="J17012" s="32"/>
      <c r="K17012" s="32"/>
      <c r="L17012" s="32"/>
    </row>
    <row r="17013" spans="7:12" x14ac:dyDescent="0.2">
      <c r="G17013" s="32"/>
      <c r="H17013" s="32"/>
      <c r="I17013" s="32"/>
      <c r="J17013" s="32"/>
      <c r="K17013" s="32"/>
      <c r="L17013" s="32"/>
    </row>
    <row r="17014" spans="7:12" x14ac:dyDescent="0.2">
      <c r="G17014" s="32"/>
      <c r="H17014" s="32"/>
      <c r="I17014" s="32"/>
      <c r="J17014" s="32"/>
      <c r="K17014" s="32"/>
      <c r="L17014" s="32"/>
    </row>
    <row r="17015" spans="7:12" x14ac:dyDescent="0.2">
      <c r="G17015" s="32"/>
      <c r="H17015" s="32"/>
      <c r="I17015" s="32"/>
      <c r="J17015" s="32"/>
      <c r="K17015" s="32"/>
      <c r="L17015" s="32"/>
    </row>
    <row r="17016" spans="7:12" x14ac:dyDescent="0.2">
      <c r="G17016" s="32"/>
      <c r="H17016" s="32"/>
      <c r="I17016" s="32"/>
      <c r="J17016" s="32"/>
      <c r="K17016" s="32"/>
      <c r="L17016" s="32"/>
    </row>
    <row r="17017" spans="7:12" x14ac:dyDescent="0.2">
      <c r="G17017" s="32"/>
      <c r="H17017" s="32"/>
      <c r="I17017" s="32"/>
      <c r="J17017" s="32"/>
      <c r="K17017" s="32"/>
      <c r="L17017" s="32"/>
    </row>
    <row r="17018" spans="7:12" x14ac:dyDescent="0.2">
      <c r="G17018" s="32"/>
      <c r="H17018" s="32"/>
      <c r="I17018" s="32"/>
      <c r="J17018" s="32"/>
      <c r="K17018" s="32"/>
      <c r="L17018" s="32"/>
    </row>
    <row r="17019" spans="7:12" x14ac:dyDescent="0.2">
      <c r="G17019" s="32"/>
      <c r="H17019" s="32"/>
      <c r="I17019" s="32"/>
      <c r="J17019" s="32"/>
      <c r="K17019" s="32"/>
      <c r="L17019" s="32"/>
    </row>
    <row r="17020" spans="7:12" x14ac:dyDescent="0.2">
      <c r="G17020" s="32"/>
      <c r="H17020" s="32"/>
      <c r="I17020" s="32"/>
      <c r="J17020" s="32"/>
      <c r="K17020" s="32"/>
      <c r="L17020" s="32"/>
    </row>
    <row r="17021" spans="7:12" x14ac:dyDescent="0.2">
      <c r="G17021" s="32"/>
      <c r="H17021" s="32"/>
      <c r="I17021" s="32"/>
      <c r="J17021" s="32"/>
      <c r="K17021" s="32"/>
      <c r="L17021" s="32"/>
    </row>
    <row r="17022" spans="7:12" x14ac:dyDescent="0.2">
      <c r="G17022" s="32"/>
      <c r="H17022" s="32"/>
      <c r="I17022" s="32"/>
      <c r="J17022" s="32"/>
      <c r="K17022" s="32"/>
      <c r="L17022" s="32"/>
    </row>
    <row r="17023" spans="7:12" x14ac:dyDescent="0.2">
      <c r="G17023" s="32"/>
      <c r="H17023" s="32"/>
      <c r="I17023" s="32"/>
      <c r="J17023" s="32"/>
      <c r="K17023" s="32"/>
      <c r="L17023" s="32"/>
    </row>
    <row r="17024" spans="7:12" x14ac:dyDescent="0.2">
      <c r="G17024" s="32"/>
      <c r="H17024" s="32"/>
      <c r="I17024" s="32"/>
      <c r="J17024" s="32"/>
      <c r="K17024" s="32"/>
      <c r="L17024" s="32"/>
    </row>
    <row r="17025" spans="7:12" x14ac:dyDescent="0.2">
      <c r="G17025" s="32"/>
      <c r="H17025" s="32"/>
      <c r="I17025" s="32"/>
      <c r="J17025" s="32"/>
      <c r="K17025" s="32"/>
      <c r="L17025" s="32"/>
    </row>
    <row r="17026" spans="7:12" x14ac:dyDescent="0.2">
      <c r="G17026" s="32"/>
      <c r="H17026" s="32"/>
      <c r="I17026" s="32"/>
      <c r="J17026" s="32"/>
      <c r="K17026" s="32"/>
      <c r="L17026" s="32"/>
    </row>
    <row r="17027" spans="7:12" x14ac:dyDescent="0.2">
      <c r="G17027" s="32"/>
      <c r="H17027" s="32"/>
      <c r="I17027" s="32"/>
      <c r="J17027" s="32"/>
      <c r="K17027" s="32"/>
      <c r="L17027" s="32"/>
    </row>
    <row r="17028" spans="7:12" x14ac:dyDescent="0.2">
      <c r="G17028" s="32"/>
      <c r="H17028" s="32"/>
      <c r="I17028" s="32"/>
      <c r="J17028" s="32"/>
      <c r="K17028" s="32"/>
      <c r="L17028" s="32"/>
    </row>
    <row r="17029" spans="7:12" x14ac:dyDescent="0.2">
      <c r="G17029" s="32"/>
      <c r="H17029" s="32"/>
      <c r="I17029" s="32"/>
      <c r="J17029" s="32"/>
      <c r="K17029" s="32"/>
      <c r="L17029" s="32"/>
    </row>
    <row r="17030" spans="7:12" x14ac:dyDescent="0.2">
      <c r="G17030" s="32"/>
      <c r="H17030" s="32"/>
      <c r="I17030" s="32"/>
      <c r="J17030" s="32"/>
      <c r="K17030" s="32"/>
      <c r="L17030" s="32"/>
    </row>
    <row r="17031" spans="7:12" x14ac:dyDescent="0.2">
      <c r="G17031" s="32"/>
      <c r="H17031" s="32"/>
      <c r="I17031" s="32"/>
      <c r="J17031" s="32"/>
      <c r="K17031" s="32"/>
      <c r="L17031" s="32"/>
    </row>
    <row r="17032" spans="7:12" x14ac:dyDescent="0.2">
      <c r="G17032" s="32"/>
      <c r="H17032" s="32"/>
      <c r="I17032" s="32"/>
      <c r="J17032" s="32"/>
      <c r="K17032" s="32"/>
      <c r="L17032" s="32"/>
    </row>
    <row r="17033" spans="7:12" x14ac:dyDescent="0.2">
      <c r="G17033" s="32"/>
      <c r="H17033" s="32"/>
      <c r="I17033" s="32"/>
      <c r="J17033" s="32"/>
      <c r="K17033" s="32"/>
      <c r="L17033" s="32"/>
    </row>
    <row r="17034" spans="7:12" x14ac:dyDescent="0.2">
      <c r="G17034" s="32"/>
      <c r="H17034" s="32"/>
      <c r="I17034" s="32"/>
      <c r="J17034" s="32"/>
      <c r="K17034" s="32"/>
      <c r="L17034" s="32"/>
    </row>
    <row r="17035" spans="7:12" x14ac:dyDescent="0.2">
      <c r="G17035" s="32"/>
      <c r="H17035" s="32"/>
      <c r="I17035" s="32"/>
      <c r="J17035" s="32"/>
      <c r="K17035" s="32"/>
      <c r="L17035" s="32"/>
    </row>
    <row r="17036" spans="7:12" x14ac:dyDescent="0.2">
      <c r="G17036" s="32"/>
      <c r="H17036" s="32"/>
      <c r="I17036" s="32"/>
      <c r="J17036" s="32"/>
      <c r="K17036" s="32"/>
      <c r="L17036" s="32"/>
    </row>
    <row r="17037" spans="7:12" x14ac:dyDescent="0.2">
      <c r="G17037" s="32"/>
      <c r="H17037" s="32"/>
      <c r="I17037" s="32"/>
      <c r="J17037" s="32"/>
      <c r="K17037" s="32"/>
      <c r="L17037" s="32"/>
    </row>
    <row r="17038" spans="7:12" x14ac:dyDescent="0.2">
      <c r="G17038" s="32"/>
      <c r="H17038" s="32"/>
      <c r="I17038" s="32"/>
      <c r="J17038" s="32"/>
      <c r="K17038" s="32"/>
      <c r="L17038" s="32"/>
    </row>
    <row r="17039" spans="7:12" x14ac:dyDescent="0.2">
      <c r="G17039" s="32"/>
      <c r="H17039" s="32"/>
      <c r="I17039" s="32"/>
      <c r="J17039" s="32"/>
      <c r="K17039" s="32"/>
      <c r="L17039" s="32"/>
    </row>
    <row r="17040" spans="7:12" x14ac:dyDescent="0.2">
      <c r="G17040" s="32"/>
      <c r="H17040" s="32"/>
      <c r="I17040" s="32"/>
      <c r="J17040" s="32"/>
      <c r="K17040" s="32"/>
      <c r="L17040" s="32"/>
    </row>
    <row r="17041" spans="7:12" x14ac:dyDescent="0.2">
      <c r="G17041" s="32"/>
      <c r="H17041" s="32"/>
      <c r="I17041" s="32"/>
      <c r="J17041" s="32"/>
      <c r="K17041" s="32"/>
      <c r="L17041" s="32"/>
    </row>
    <row r="17042" spans="7:12" x14ac:dyDescent="0.2">
      <c r="G17042" s="32"/>
      <c r="H17042" s="32"/>
      <c r="I17042" s="32"/>
      <c r="J17042" s="32"/>
      <c r="K17042" s="32"/>
      <c r="L17042" s="32"/>
    </row>
    <row r="17043" spans="7:12" x14ac:dyDescent="0.2">
      <c r="G17043" s="32"/>
      <c r="H17043" s="32"/>
      <c r="I17043" s="32"/>
      <c r="J17043" s="32"/>
      <c r="K17043" s="32"/>
      <c r="L17043" s="32"/>
    </row>
    <row r="17044" spans="7:12" x14ac:dyDescent="0.2">
      <c r="G17044" s="32"/>
      <c r="H17044" s="32"/>
      <c r="I17044" s="32"/>
      <c r="J17044" s="32"/>
      <c r="K17044" s="32"/>
      <c r="L17044" s="32"/>
    </row>
    <row r="17045" spans="7:12" x14ac:dyDescent="0.2">
      <c r="G17045" s="32"/>
      <c r="H17045" s="32"/>
      <c r="I17045" s="32"/>
      <c r="J17045" s="32"/>
      <c r="K17045" s="32"/>
      <c r="L17045" s="32"/>
    </row>
    <row r="17046" spans="7:12" x14ac:dyDescent="0.2">
      <c r="G17046" s="32"/>
      <c r="H17046" s="32"/>
      <c r="I17046" s="32"/>
      <c r="J17046" s="32"/>
      <c r="K17046" s="32"/>
      <c r="L17046" s="32"/>
    </row>
    <row r="17047" spans="7:12" x14ac:dyDescent="0.2">
      <c r="G17047" s="32"/>
      <c r="H17047" s="32"/>
      <c r="I17047" s="32"/>
      <c r="J17047" s="32"/>
      <c r="K17047" s="32"/>
      <c r="L17047" s="32"/>
    </row>
    <row r="17048" spans="7:12" x14ac:dyDescent="0.2">
      <c r="G17048" s="32"/>
      <c r="H17048" s="32"/>
      <c r="I17048" s="32"/>
      <c r="J17048" s="32"/>
      <c r="K17048" s="32"/>
      <c r="L17048" s="32"/>
    </row>
    <row r="17049" spans="7:12" x14ac:dyDescent="0.2">
      <c r="G17049" s="32"/>
      <c r="H17049" s="32"/>
      <c r="I17049" s="32"/>
      <c r="J17049" s="32"/>
      <c r="K17049" s="32"/>
      <c r="L17049" s="32"/>
    </row>
    <row r="17050" spans="7:12" x14ac:dyDescent="0.2">
      <c r="G17050" s="32"/>
      <c r="H17050" s="32"/>
      <c r="I17050" s="32"/>
      <c r="J17050" s="32"/>
      <c r="K17050" s="32"/>
      <c r="L17050" s="32"/>
    </row>
    <row r="17051" spans="7:12" x14ac:dyDescent="0.2">
      <c r="G17051" s="32"/>
      <c r="H17051" s="32"/>
      <c r="I17051" s="32"/>
      <c r="J17051" s="32"/>
      <c r="K17051" s="32"/>
      <c r="L17051" s="32"/>
    </row>
    <row r="17052" spans="7:12" x14ac:dyDescent="0.2">
      <c r="G17052" s="32"/>
      <c r="H17052" s="32"/>
      <c r="I17052" s="32"/>
      <c r="J17052" s="32"/>
      <c r="K17052" s="32"/>
      <c r="L17052" s="32"/>
    </row>
    <row r="17053" spans="7:12" x14ac:dyDescent="0.2">
      <c r="G17053" s="32"/>
      <c r="H17053" s="32"/>
      <c r="I17053" s="32"/>
      <c r="J17053" s="32"/>
      <c r="K17053" s="32"/>
      <c r="L17053" s="32"/>
    </row>
    <row r="17054" spans="7:12" x14ac:dyDescent="0.2">
      <c r="G17054" s="32"/>
      <c r="H17054" s="32"/>
      <c r="I17054" s="32"/>
      <c r="J17054" s="32"/>
      <c r="K17054" s="32"/>
      <c r="L17054" s="32"/>
    </row>
    <row r="17055" spans="7:12" x14ac:dyDescent="0.2">
      <c r="G17055" s="32"/>
      <c r="H17055" s="32"/>
      <c r="I17055" s="32"/>
      <c r="J17055" s="32"/>
      <c r="K17055" s="32"/>
      <c r="L17055" s="32"/>
    </row>
    <row r="17056" spans="7:12" x14ac:dyDescent="0.2">
      <c r="G17056" s="32"/>
      <c r="H17056" s="32"/>
      <c r="I17056" s="32"/>
      <c r="J17056" s="32"/>
      <c r="K17056" s="32"/>
      <c r="L17056" s="32"/>
    </row>
    <row r="17057" spans="7:12" x14ac:dyDescent="0.2">
      <c r="G17057" s="32"/>
      <c r="H17057" s="32"/>
      <c r="I17057" s="32"/>
      <c r="J17057" s="32"/>
      <c r="K17057" s="32"/>
      <c r="L17057" s="32"/>
    </row>
    <row r="17058" spans="7:12" x14ac:dyDescent="0.2">
      <c r="G17058" s="32"/>
      <c r="H17058" s="32"/>
      <c r="I17058" s="32"/>
      <c r="J17058" s="32"/>
      <c r="K17058" s="32"/>
      <c r="L17058" s="32"/>
    </row>
    <row r="17059" spans="7:12" x14ac:dyDescent="0.2">
      <c r="G17059" s="32"/>
      <c r="H17059" s="32"/>
      <c r="I17059" s="32"/>
      <c r="J17059" s="32"/>
      <c r="K17059" s="32"/>
      <c r="L17059" s="32"/>
    </row>
    <row r="17060" spans="7:12" x14ac:dyDescent="0.2">
      <c r="G17060" s="32"/>
      <c r="H17060" s="32"/>
      <c r="I17060" s="32"/>
      <c r="J17060" s="32"/>
      <c r="K17060" s="32"/>
      <c r="L17060" s="32"/>
    </row>
    <row r="17061" spans="7:12" x14ac:dyDescent="0.2">
      <c r="G17061" s="32"/>
      <c r="H17061" s="32"/>
      <c r="I17061" s="32"/>
      <c r="J17061" s="32"/>
      <c r="K17061" s="32"/>
      <c r="L17061" s="32"/>
    </row>
    <row r="17062" spans="7:12" x14ac:dyDescent="0.2">
      <c r="G17062" s="32"/>
      <c r="H17062" s="32"/>
      <c r="I17062" s="32"/>
      <c r="J17062" s="32"/>
      <c r="K17062" s="32"/>
      <c r="L17062" s="32"/>
    </row>
    <row r="17063" spans="7:12" x14ac:dyDescent="0.2">
      <c r="G17063" s="32"/>
      <c r="H17063" s="32"/>
      <c r="I17063" s="32"/>
      <c r="J17063" s="32"/>
      <c r="K17063" s="32"/>
      <c r="L17063" s="32"/>
    </row>
    <row r="17064" spans="7:12" x14ac:dyDescent="0.2">
      <c r="G17064" s="32"/>
      <c r="H17064" s="32"/>
      <c r="I17064" s="32"/>
      <c r="J17064" s="32"/>
      <c r="K17064" s="32"/>
      <c r="L17064" s="32"/>
    </row>
    <row r="17065" spans="7:12" x14ac:dyDescent="0.2">
      <c r="G17065" s="32"/>
      <c r="H17065" s="32"/>
      <c r="I17065" s="32"/>
      <c r="J17065" s="32"/>
      <c r="K17065" s="32"/>
      <c r="L17065" s="32"/>
    </row>
    <row r="17066" spans="7:12" x14ac:dyDescent="0.2">
      <c r="G17066" s="32"/>
      <c r="H17066" s="32"/>
      <c r="I17066" s="32"/>
      <c r="J17066" s="32"/>
      <c r="K17066" s="32"/>
      <c r="L17066" s="32"/>
    </row>
    <row r="17067" spans="7:12" x14ac:dyDescent="0.2">
      <c r="G17067" s="32"/>
      <c r="H17067" s="32"/>
      <c r="I17067" s="32"/>
      <c r="J17067" s="32"/>
      <c r="K17067" s="32"/>
      <c r="L17067" s="32"/>
    </row>
    <row r="17068" spans="7:12" x14ac:dyDescent="0.2">
      <c r="G17068" s="32"/>
      <c r="H17068" s="32"/>
      <c r="I17068" s="32"/>
      <c r="J17068" s="32"/>
      <c r="K17068" s="32"/>
      <c r="L17068" s="32"/>
    </row>
    <row r="17069" spans="7:12" x14ac:dyDescent="0.2">
      <c r="G17069" s="32"/>
      <c r="H17069" s="32"/>
      <c r="I17069" s="32"/>
      <c r="J17069" s="32"/>
      <c r="K17069" s="32"/>
      <c r="L17069" s="32"/>
    </row>
    <row r="17070" spans="7:12" x14ac:dyDescent="0.2">
      <c r="G17070" s="32"/>
      <c r="H17070" s="32"/>
      <c r="I17070" s="32"/>
      <c r="J17070" s="32"/>
      <c r="K17070" s="32"/>
      <c r="L17070" s="32"/>
    </row>
    <row r="17071" spans="7:12" x14ac:dyDescent="0.2">
      <c r="G17071" s="32"/>
      <c r="H17071" s="32"/>
      <c r="I17071" s="32"/>
      <c r="J17071" s="32"/>
      <c r="K17071" s="32"/>
      <c r="L17071" s="32"/>
    </row>
    <row r="17072" spans="7:12" x14ac:dyDescent="0.2">
      <c r="G17072" s="32"/>
      <c r="H17072" s="32"/>
      <c r="I17072" s="32"/>
      <c r="J17072" s="32"/>
      <c r="K17072" s="32"/>
      <c r="L17072" s="32"/>
    </row>
    <row r="17073" spans="7:12" x14ac:dyDescent="0.2">
      <c r="G17073" s="32"/>
      <c r="H17073" s="32"/>
      <c r="I17073" s="32"/>
      <c r="J17073" s="32"/>
      <c r="K17073" s="32"/>
      <c r="L17073" s="32"/>
    </row>
    <row r="17074" spans="7:12" x14ac:dyDescent="0.2">
      <c r="G17074" s="32"/>
      <c r="H17074" s="32"/>
      <c r="I17074" s="32"/>
      <c r="J17074" s="32"/>
      <c r="K17074" s="32"/>
      <c r="L17074" s="32"/>
    </row>
    <row r="17075" spans="7:12" x14ac:dyDescent="0.2">
      <c r="G17075" s="32"/>
      <c r="H17075" s="32"/>
      <c r="I17075" s="32"/>
      <c r="J17075" s="32"/>
      <c r="K17075" s="32"/>
      <c r="L17075" s="32"/>
    </row>
    <row r="17076" spans="7:12" x14ac:dyDescent="0.2">
      <c r="G17076" s="32"/>
      <c r="H17076" s="32"/>
      <c r="I17076" s="32"/>
      <c r="J17076" s="32"/>
      <c r="K17076" s="32"/>
      <c r="L17076" s="32"/>
    </row>
    <row r="17077" spans="7:12" x14ac:dyDescent="0.2">
      <c r="G17077" s="32"/>
      <c r="H17077" s="32"/>
      <c r="I17077" s="32"/>
      <c r="J17077" s="32"/>
      <c r="K17077" s="32"/>
      <c r="L17077" s="32"/>
    </row>
    <row r="17078" spans="7:12" x14ac:dyDescent="0.2">
      <c r="G17078" s="32"/>
      <c r="H17078" s="32"/>
      <c r="I17078" s="32"/>
      <c r="J17078" s="32"/>
      <c r="K17078" s="32"/>
      <c r="L17078" s="32"/>
    </row>
    <row r="17079" spans="7:12" x14ac:dyDescent="0.2">
      <c r="G17079" s="32"/>
      <c r="H17079" s="32"/>
      <c r="I17079" s="32"/>
      <c r="J17079" s="32"/>
      <c r="K17079" s="32"/>
      <c r="L17079" s="32"/>
    </row>
    <row r="17080" spans="7:12" x14ac:dyDescent="0.2">
      <c r="G17080" s="32"/>
      <c r="H17080" s="32"/>
      <c r="I17080" s="32"/>
      <c r="J17080" s="32"/>
      <c r="K17080" s="32"/>
      <c r="L17080" s="32"/>
    </row>
    <row r="17081" spans="7:12" x14ac:dyDescent="0.2">
      <c r="G17081" s="32"/>
      <c r="H17081" s="32"/>
      <c r="I17081" s="32"/>
      <c r="J17081" s="32"/>
      <c r="K17081" s="32"/>
      <c r="L17081" s="32"/>
    </row>
    <row r="17082" spans="7:12" x14ac:dyDescent="0.2">
      <c r="G17082" s="32"/>
      <c r="H17082" s="32"/>
      <c r="I17082" s="32"/>
      <c r="J17082" s="32"/>
      <c r="K17082" s="32"/>
      <c r="L17082" s="32"/>
    </row>
    <row r="17083" spans="7:12" x14ac:dyDescent="0.2">
      <c r="G17083" s="32"/>
      <c r="H17083" s="32"/>
      <c r="I17083" s="32"/>
      <c r="J17083" s="32"/>
      <c r="K17083" s="32"/>
      <c r="L17083" s="32"/>
    </row>
    <row r="17084" spans="7:12" x14ac:dyDescent="0.2">
      <c r="G17084" s="32"/>
      <c r="H17084" s="32"/>
      <c r="I17084" s="32"/>
      <c r="J17084" s="32"/>
      <c r="K17084" s="32"/>
      <c r="L17084" s="32"/>
    </row>
    <row r="17085" spans="7:12" x14ac:dyDescent="0.2">
      <c r="G17085" s="32"/>
      <c r="H17085" s="32"/>
      <c r="I17085" s="32"/>
      <c r="J17085" s="32"/>
      <c r="K17085" s="32"/>
      <c r="L17085" s="32"/>
    </row>
    <row r="17086" spans="7:12" x14ac:dyDescent="0.2">
      <c r="G17086" s="32"/>
      <c r="H17086" s="32"/>
      <c r="I17086" s="32"/>
      <c r="J17086" s="32"/>
      <c r="K17086" s="32"/>
      <c r="L17086" s="32"/>
    </row>
    <row r="17087" spans="7:12" x14ac:dyDescent="0.2">
      <c r="G17087" s="32"/>
      <c r="H17087" s="32"/>
      <c r="I17087" s="32"/>
      <c r="J17087" s="32"/>
      <c r="K17087" s="32"/>
      <c r="L17087" s="32"/>
    </row>
    <row r="17088" spans="7:12" x14ac:dyDescent="0.2">
      <c r="G17088" s="32"/>
      <c r="H17088" s="32"/>
      <c r="I17088" s="32"/>
      <c r="J17088" s="32"/>
      <c r="K17088" s="32"/>
      <c r="L17088" s="32"/>
    </row>
    <row r="17089" spans="7:12" x14ac:dyDescent="0.2">
      <c r="G17089" s="32"/>
      <c r="H17089" s="32"/>
      <c r="I17089" s="32"/>
      <c r="J17089" s="32"/>
      <c r="K17089" s="32"/>
      <c r="L17089" s="32"/>
    </row>
    <row r="17090" spans="7:12" x14ac:dyDescent="0.2">
      <c r="G17090" s="32"/>
      <c r="H17090" s="32"/>
      <c r="I17090" s="32"/>
      <c r="J17090" s="32"/>
      <c r="K17090" s="32"/>
      <c r="L17090" s="32"/>
    </row>
    <row r="17091" spans="7:12" x14ac:dyDescent="0.2">
      <c r="G17091" s="32"/>
      <c r="H17091" s="32"/>
      <c r="I17091" s="32"/>
      <c r="J17091" s="32"/>
      <c r="K17091" s="32"/>
      <c r="L17091" s="32"/>
    </row>
    <row r="17092" spans="7:12" x14ac:dyDescent="0.2">
      <c r="G17092" s="32"/>
      <c r="H17092" s="32"/>
      <c r="I17092" s="32"/>
      <c r="J17092" s="32"/>
      <c r="K17092" s="32"/>
      <c r="L17092" s="32"/>
    </row>
    <row r="17093" spans="7:12" x14ac:dyDescent="0.2">
      <c r="G17093" s="32"/>
      <c r="H17093" s="32"/>
      <c r="I17093" s="32"/>
      <c r="J17093" s="32"/>
      <c r="K17093" s="32"/>
      <c r="L17093" s="32"/>
    </row>
    <row r="17094" spans="7:12" x14ac:dyDescent="0.2">
      <c r="G17094" s="32"/>
      <c r="H17094" s="32"/>
      <c r="I17094" s="32"/>
      <c r="J17094" s="32"/>
      <c r="K17094" s="32"/>
      <c r="L17094" s="32"/>
    </row>
    <row r="17095" spans="7:12" x14ac:dyDescent="0.2">
      <c r="G17095" s="32"/>
      <c r="H17095" s="32"/>
      <c r="I17095" s="32"/>
      <c r="J17095" s="32"/>
      <c r="K17095" s="32"/>
      <c r="L17095" s="32"/>
    </row>
    <row r="17096" spans="7:12" x14ac:dyDescent="0.2">
      <c r="G17096" s="32"/>
      <c r="H17096" s="32"/>
      <c r="I17096" s="32"/>
      <c r="J17096" s="32"/>
      <c r="K17096" s="32"/>
      <c r="L17096" s="32"/>
    </row>
    <row r="17097" spans="7:12" x14ac:dyDescent="0.2">
      <c r="G17097" s="32"/>
      <c r="H17097" s="32"/>
      <c r="I17097" s="32"/>
      <c r="J17097" s="32"/>
      <c r="K17097" s="32"/>
      <c r="L17097" s="32"/>
    </row>
    <row r="17098" spans="7:12" x14ac:dyDescent="0.2">
      <c r="G17098" s="32"/>
      <c r="H17098" s="32"/>
      <c r="I17098" s="32"/>
      <c r="J17098" s="32"/>
      <c r="K17098" s="32"/>
      <c r="L17098" s="32"/>
    </row>
    <row r="17099" spans="7:12" x14ac:dyDescent="0.2">
      <c r="G17099" s="32"/>
      <c r="H17099" s="32"/>
      <c r="I17099" s="32"/>
      <c r="J17099" s="32"/>
      <c r="K17099" s="32"/>
      <c r="L17099" s="32"/>
    </row>
    <row r="17100" spans="7:12" x14ac:dyDescent="0.2">
      <c r="G17100" s="32"/>
      <c r="H17100" s="32"/>
      <c r="I17100" s="32"/>
      <c r="J17100" s="32"/>
      <c r="K17100" s="32"/>
      <c r="L17100" s="32"/>
    </row>
    <row r="17101" spans="7:12" x14ac:dyDescent="0.2">
      <c r="G17101" s="32"/>
      <c r="H17101" s="32"/>
      <c r="I17101" s="32"/>
      <c r="J17101" s="32"/>
      <c r="K17101" s="32"/>
      <c r="L17101" s="32"/>
    </row>
    <row r="17102" spans="7:12" x14ac:dyDescent="0.2">
      <c r="G17102" s="32"/>
      <c r="H17102" s="32"/>
      <c r="I17102" s="32"/>
      <c r="J17102" s="32"/>
      <c r="K17102" s="32"/>
      <c r="L17102" s="32"/>
    </row>
    <row r="17103" spans="7:12" x14ac:dyDescent="0.2">
      <c r="G17103" s="32"/>
      <c r="H17103" s="32"/>
      <c r="I17103" s="32"/>
      <c r="J17103" s="32"/>
      <c r="K17103" s="32"/>
      <c r="L17103" s="32"/>
    </row>
    <row r="17104" spans="7:12" x14ac:dyDescent="0.2">
      <c r="G17104" s="32"/>
      <c r="H17104" s="32"/>
      <c r="I17104" s="32"/>
      <c r="J17104" s="32"/>
      <c r="K17104" s="32"/>
      <c r="L17104" s="32"/>
    </row>
    <row r="17105" spans="7:12" x14ac:dyDescent="0.2">
      <c r="G17105" s="32"/>
      <c r="H17105" s="32"/>
      <c r="I17105" s="32"/>
      <c r="J17105" s="32"/>
      <c r="K17105" s="32"/>
      <c r="L17105" s="32"/>
    </row>
    <row r="17106" spans="7:12" x14ac:dyDescent="0.2">
      <c r="G17106" s="32"/>
      <c r="H17106" s="32"/>
      <c r="I17106" s="32"/>
      <c r="J17106" s="32"/>
      <c r="K17106" s="32"/>
      <c r="L17106" s="32"/>
    </row>
    <row r="17107" spans="7:12" x14ac:dyDescent="0.2">
      <c r="G17107" s="32"/>
      <c r="H17107" s="32"/>
      <c r="I17107" s="32"/>
      <c r="J17107" s="32"/>
      <c r="K17107" s="32"/>
      <c r="L17107" s="32"/>
    </row>
    <row r="17108" spans="7:12" x14ac:dyDescent="0.2">
      <c r="G17108" s="32"/>
      <c r="H17108" s="32"/>
      <c r="I17108" s="32"/>
      <c r="J17108" s="32"/>
      <c r="K17108" s="32"/>
      <c r="L17108" s="32"/>
    </row>
    <row r="17109" spans="7:12" x14ac:dyDescent="0.2">
      <c r="G17109" s="32"/>
      <c r="H17109" s="32"/>
      <c r="I17109" s="32"/>
      <c r="J17109" s="32"/>
      <c r="K17109" s="32"/>
      <c r="L17109" s="32"/>
    </row>
    <row r="17110" spans="7:12" x14ac:dyDescent="0.2">
      <c r="G17110" s="32"/>
      <c r="H17110" s="32"/>
      <c r="I17110" s="32"/>
      <c r="J17110" s="32"/>
      <c r="K17110" s="32"/>
      <c r="L17110" s="32"/>
    </row>
    <row r="17111" spans="7:12" x14ac:dyDescent="0.2">
      <c r="G17111" s="32"/>
      <c r="H17111" s="32"/>
      <c r="I17111" s="32"/>
      <c r="J17111" s="32"/>
      <c r="K17111" s="32"/>
      <c r="L17111" s="32"/>
    </row>
    <row r="17112" spans="7:12" x14ac:dyDescent="0.2">
      <c r="G17112" s="32"/>
      <c r="H17112" s="32"/>
      <c r="I17112" s="32"/>
      <c r="J17112" s="32"/>
      <c r="K17112" s="32"/>
      <c r="L17112" s="32"/>
    </row>
    <row r="17113" spans="7:12" x14ac:dyDescent="0.2">
      <c r="G17113" s="32"/>
      <c r="H17113" s="32"/>
      <c r="I17113" s="32"/>
      <c r="J17113" s="32"/>
      <c r="K17113" s="32"/>
      <c r="L17113" s="32"/>
    </row>
    <row r="17114" spans="7:12" x14ac:dyDescent="0.2">
      <c r="G17114" s="32"/>
      <c r="H17114" s="32"/>
      <c r="I17114" s="32"/>
      <c r="J17114" s="32"/>
      <c r="K17114" s="32"/>
      <c r="L17114" s="32"/>
    </row>
    <row r="17115" spans="7:12" x14ac:dyDescent="0.2">
      <c r="G17115" s="32"/>
      <c r="H17115" s="32"/>
      <c r="I17115" s="32"/>
      <c r="J17115" s="32"/>
      <c r="K17115" s="32"/>
      <c r="L17115" s="32"/>
    </row>
    <row r="17116" spans="7:12" x14ac:dyDescent="0.2">
      <c r="G17116" s="32"/>
      <c r="H17116" s="32"/>
      <c r="I17116" s="32"/>
      <c r="J17116" s="32"/>
      <c r="K17116" s="32"/>
      <c r="L17116" s="32"/>
    </row>
    <row r="17117" spans="7:12" x14ac:dyDescent="0.2">
      <c r="G17117" s="32"/>
      <c r="H17117" s="32"/>
      <c r="I17117" s="32"/>
      <c r="J17117" s="32"/>
      <c r="K17117" s="32"/>
      <c r="L17117" s="32"/>
    </row>
    <row r="17118" spans="7:12" x14ac:dyDescent="0.2">
      <c r="G17118" s="32"/>
      <c r="H17118" s="32"/>
      <c r="I17118" s="32"/>
      <c r="J17118" s="32"/>
      <c r="K17118" s="32"/>
      <c r="L17118" s="32"/>
    </row>
    <row r="17119" spans="7:12" x14ac:dyDescent="0.2">
      <c r="G17119" s="32"/>
      <c r="H17119" s="32"/>
      <c r="I17119" s="32"/>
      <c r="J17119" s="32"/>
      <c r="K17119" s="32"/>
      <c r="L17119" s="32"/>
    </row>
    <row r="17120" spans="7:12" x14ac:dyDescent="0.2">
      <c r="G17120" s="32"/>
      <c r="H17120" s="32"/>
      <c r="I17120" s="32"/>
      <c r="J17120" s="32"/>
      <c r="K17120" s="32"/>
      <c r="L17120" s="32"/>
    </row>
    <row r="17121" spans="7:12" x14ac:dyDescent="0.2">
      <c r="G17121" s="32"/>
      <c r="H17121" s="32"/>
      <c r="I17121" s="32"/>
      <c r="J17121" s="32"/>
      <c r="K17121" s="32"/>
      <c r="L17121" s="32"/>
    </row>
    <row r="17122" spans="7:12" x14ac:dyDescent="0.2">
      <c r="G17122" s="32"/>
      <c r="H17122" s="32"/>
      <c r="I17122" s="32"/>
      <c r="J17122" s="32"/>
      <c r="K17122" s="32"/>
      <c r="L17122" s="32"/>
    </row>
    <row r="17123" spans="7:12" x14ac:dyDescent="0.2">
      <c r="G17123" s="32"/>
      <c r="H17123" s="32"/>
      <c r="I17123" s="32"/>
      <c r="J17123" s="32"/>
      <c r="K17123" s="32"/>
      <c r="L17123" s="32"/>
    </row>
    <row r="17124" spans="7:12" x14ac:dyDescent="0.2">
      <c r="G17124" s="32"/>
      <c r="H17124" s="32"/>
      <c r="I17124" s="32"/>
      <c r="J17124" s="32"/>
      <c r="K17124" s="32"/>
      <c r="L17124" s="32"/>
    </row>
    <row r="17125" spans="7:12" x14ac:dyDescent="0.2">
      <c r="G17125" s="32"/>
      <c r="H17125" s="32"/>
      <c r="I17125" s="32"/>
      <c r="J17125" s="32"/>
      <c r="K17125" s="32"/>
      <c r="L17125" s="32"/>
    </row>
    <row r="17126" spans="7:12" x14ac:dyDescent="0.2">
      <c r="G17126" s="32"/>
      <c r="H17126" s="32"/>
      <c r="I17126" s="32"/>
      <c r="J17126" s="32"/>
      <c r="K17126" s="32"/>
      <c r="L17126" s="32"/>
    </row>
    <row r="17127" spans="7:12" x14ac:dyDescent="0.2">
      <c r="G17127" s="32"/>
      <c r="H17127" s="32"/>
      <c r="I17127" s="32"/>
      <c r="J17127" s="32"/>
      <c r="K17127" s="32"/>
      <c r="L17127" s="32"/>
    </row>
    <row r="17128" spans="7:12" x14ac:dyDescent="0.2">
      <c r="G17128" s="32"/>
      <c r="H17128" s="32"/>
      <c r="I17128" s="32"/>
      <c r="J17128" s="32"/>
      <c r="K17128" s="32"/>
      <c r="L17128" s="32"/>
    </row>
    <row r="17129" spans="7:12" x14ac:dyDescent="0.2">
      <c r="G17129" s="32"/>
      <c r="H17129" s="32"/>
      <c r="I17129" s="32"/>
      <c r="J17129" s="32"/>
      <c r="K17129" s="32"/>
      <c r="L17129" s="32"/>
    </row>
    <row r="17130" spans="7:12" x14ac:dyDescent="0.2">
      <c r="G17130" s="32"/>
      <c r="H17130" s="32"/>
      <c r="I17130" s="32"/>
      <c r="J17130" s="32"/>
      <c r="K17130" s="32"/>
      <c r="L17130" s="32"/>
    </row>
    <row r="17131" spans="7:12" x14ac:dyDescent="0.2">
      <c r="G17131" s="32"/>
      <c r="H17131" s="32"/>
      <c r="I17131" s="32"/>
      <c r="J17131" s="32"/>
      <c r="K17131" s="32"/>
      <c r="L17131" s="32"/>
    </row>
    <row r="17132" spans="7:12" x14ac:dyDescent="0.2">
      <c r="G17132" s="32"/>
      <c r="H17132" s="32"/>
      <c r="I17132" s="32"/>
      <c r="J17132" s="32"/>
      <c r="K17132" s="32"/>
      <c r="L17132" s="32"/>
    </row>
    <row r="17133" spans="7:12" x14ac:dyDescent="0.2">
      <c r="G17133" s="32"/>
      <c r="H17133" s="32"/>
      <c r="I17133" s="32"/>
      <c r="J17133" s="32"/>
      <c r="K17133" s="32"/>
      <c r="L17133" s="32"/>
    </row>
    <row r="17134" spans="7:12" x14ac:dyDescent="0.2">
      <c r="G17134" s="32"/>
      <c r="H17134" s="32"/>
      <c r="I17134" s="32"/>
      <c r="J17134" s="32"/>
      <c r="K17134" s="32"/>
      <c r="L17134" s="32"/>
    </row>
    <row r="17135" spans="7:12" x14ac:dyDescent="0.2">
      <c r="G17135" s="32"/>
      <c r="H17135" s="32"/>
      <c r="I17135" s="32"/>
      <c r="J17135" s="32"/>
      <c r="K17135" s="32"/>
      <c r="L17135" s="32"/>
    </row>
    <row r="17136" spans="7:12" x14ac:dyDescent="0.2">
      <c r="G17136" s="32"/>
      <c r="H17136" s="32"/>
      <c r="I17136" s="32"/>
      <c r="J17136" s="32"/>
      <c r="K17136" s="32"/>
      <c r="L17136" s="32"/>
    </row>
    <row r="17137" spans="7:12" x14ac:dyDescent="0.2">
      <c r="G17137" s="32"/>
      <c r="H17137" s="32"/>
      <c r="I17137" s="32"/>
      <c r="J17137" s="32"/>
      <c r="K17137" s="32"/>
      <c r="L17137" s="32"/>
    </row>
    <row r="17138" spans="7:12" x14ac:dyDescent="0.2">
      <c r="G17138" s="32"/>
      <c r="H17138" s="32"/>
      <c r="I17138" s="32"/>
      <c r="J17138" s="32"/>
      <c r="K17138" s="32"/>
      <c r="L17138" s="32"/>
    </row>
    <row r="17139" spans="7:12" x14ac:dyDescent="0.2">
      <c r="G17139" s="32"/>
      <c r="H17139" s="32"/>
      <c r="I17139" s="32"/>
      <c r="J17139" s="32"/>
      <c r="K17139" s="32"/>
      <c r="L17139" s="32"/>
    </row>
    <row r="17140" spans="7:12" x14ac:dyDescent="0.2">
      <c r="G17140" s="32"/>
      <c r="H17140" s="32"/>
      <c r="I17140" s="32"/>
      <c r="J17140" s="32"/>
      <c r="K17140" s="32"/>
      <c r="L17140" s="32"/>
    </row>
    <row r="17141" spans="7:12" x14ac:dyDescent="0.2">
      <c r="G17141" s="32"/>
      <c r="H17141" s="32"/>
      <c r="I17141" s="32"/>
      <c r="J17141" s="32"/>
      <c r="K17141" s="32"/>
      <c r="L17141" s="32"/>
    </row>
    <row r="17142" spans="7:12" x14ac:dyDescent="0.2">
      <c r="G17142" s="32"/>
      <c r="H17142" s="32"/>
      <c r="I17142" s="32"/>
      <c r="J17142" s="32"/>
      <c r="K17142" s="32"/>
      <c r="L17142" s="32"/>
    </row>
    <row r="17143" spans="7:12" x14ac:dyDescent="0.2">
      <c r="G17143" s="32"/>
      <c r="H17143" s="32"/>
      <c r="I17143" s="32"/>
      <c r="J17143" s="32"/>
      <c r="K17143" s="32"/>
      <c r="L17143" s="32"/>
    </row>
    <row r="17144" spans="7:12" x14ac:dyDescent="0.2">
      <c r="G17144" s="32"/>
      <c r="H17144" s="32"/>
      <c r="I17144" s="32"/>
      <c r="J17144" s="32"/>
      <c r="K17144" s="32"/>
      <c r="L17144" s="32"/>
    </row>
    <row r="17145" spans="7:12" x14ac:dyDescent="0.2">
      <c r="G17145" s="32"/>
      <c r="H17145" s="32"/>
      <c r="I17145" s="32"/>
      <c r="J17145" s="32"/>
      <c r="K17145" s="32"/>
      <c r="L17145" s="32"/>
    </row>
    <row r="17146" spans="7:12" x14ac:dyDescent="0.2">
      <c r="G17146" s="32"/>
      <c r="H17146" s="32"/>
      <c r="I17146" s="32"/>
      <c r="J17146" s="32"/>
      <c r="K17146" s="32"/>
      <c r="L17146" s="32"/>
    </row>
    <row r="17147" spans="7:12" x14ac:dyDescent="0.2">
      <c r="G17147" s="32"/>
      <c r="H17147" s="32"/>
      <c r="I17147" s="32"/>
      <c r="J17147" s="32"/>
      <c r="K17147" s="32"/>
      <c r="L17147" s="32"/>
    </row>
    <row r="17148" spans="7:12" x14ac:dyDescent="0.2">
      <c r="G17148" s="32"/>
      <c r="H17148" s="32"/>
      <c r="I17148" s="32"/>
      <c r="J17148" s="32"/>
      <c r="K17148" s="32"/>
      <c r="L17148" s="32"/>
    </row>
    <row r="17149" spans="7:12" x14ac:dyDescent="0.2">
      <c r="G17149" s="32"/>
      <c r="H17149" s="32"/>
      <c r="I17149" s="32"/>
      <c r="J17149" s="32"/>
      <c r="K17149" s="32"/>
      <c r="L17149" s="32"/>
    </row>
    <row r="17150" spans="7:12" x14ac:dyDescent="0.2">
      <c r="G17150" s="32"/>
      <c r="H17150" s="32"/>
      <c r="I17150" s="32"/>
      <c r="J17150" s="32"/>
      <c r="K17150" s="32"/>
      <c r="L17150" s="32"/>
    </row>
    <row r="17151" spans="7:12" x14ac:dyDescent="0.2">
      <c r="G17151" s="32"/>
      <c r="H17151" s="32"/>
      <c r="I17151" s="32"/>
      <c r="J17151" s="32"/>
      <c r="K17151" s="32"/>
      <c r="L17151" s="32"/>
    </row>
    <row r="17152" spans="7:12" x14ac:dyDescent="0.2">
      <c r="G17152" s="32"/>
      <c r="H17152" s="32"/>
      <c r="I17152" s="32"/>
      <c r="J17152" s="32"/>
      <c r="K17152" s="32"/>
      <c r="L17152" s="32"/>
    </row>
    <row r="17153" spans="7:12" x14ac:dyDescent="0.2">
      <c r="G17153" s="32"/>
      <c r="H17153" s="32"/>
      <c r="I17153" s="32"/>
      <c r="J17153" s="32"/>
      <c r="K17153" s="32"/>
      <c r="L17153" s="32"/>
    </row>
    <row r="17154" spans="7:12" x14ac:dyDescent="0.2">
      <c r="G17154" s="32"/>
      <c r="H17154" s="32"/>
      <c r="I17154" s="32"/>
      <c r="J17154" s="32"/>
      <c r="K17154" s="32"/>
      <c r="L17154" s="32"/>
    </row>
    <row r="17155" spans="7:12" x14ac:dyDescent="0.2">
      <c r="G17155" s="32"/>
      <c r="H17155" s="32"/>
      <c r="I17155" s="32"/>
      <c r="J17155" s="32"/>
      <c r="K17155" s="32"/>
      <c r="L17155" s="32"/>
    </row>
    <row r="17156" spans="7:12" x14ac:dyDescent="0.2">
      <c r="G17156" s="32"/>
      <c r="H17156" s="32"/>
      <c r="I17156" s="32"/>
      <c r="J17156" s="32"/>
      <c r="K17156" s="32"/>
      <c r="L17156" s="32"/>
    </row>
    <row r="17157" spans="7:12" x14ac:dyDescent="0.2">
      <c r="G17157" s="32"/>
      <c r="H17157" s="32"/>
      <c r="I17157" s="32"/>
      <c r="J17157" s="32"/>
      <c r="K17157" s="32"/>
      <c r="L17157" s="32"/>
    </row>
    <row r="17158" spans="7:12" x14ac:dyDescent="0.2">
      <c r="G17158" s="32"/>
      <c r="H17158" s="32"/>
      <c r="I17158" s="32"/>
      <c r="J17158" s="32"/>
      <c r="K17158" s="32"/>
      <c r="L17158" s="32"/>
    </row>
    <row r="17159" spans="7:12" x14ac:dyDescent="0.2">
      <c r="G17159" s="32"/>
      <c r="H17159" s="32"/>
      <c r="I17159" s="32"/>
      <c r="J17159" s="32"/>
      <c r="K17159" s="32"/>
      <c r="L17159" s="32"/>
    </row>
    <row r="17160" spans="7:12" x14ac:dyDescent="0.2">
      <c r="G17160" s="32"/>
      <c r="H17160" s="32"/>
      <c r="I17160" s="32"/>
      <c r="J17160" s="32"/>
      <c r="K17160" s="32"/>
      <c r="L17160" s="32"/>
    </row>
    <row r="17161" spans="7:12" x14ac:dyDescent="0.2">
      <c r="G17161" s="32"/>
      <c r="H17161" s="32"/>
      <c r="I17161" s="32"/>
      <c r="J17161" s="32"/>
      <c r="K17161" s="32"/>
      <c r="L17161" s="32"/>
    </row>
    <row r="17162" spans="7:12" x14ac:dyDescent="0.2">
      <c r="G17162" s="32"/>
      <c r="H17162" s="32"/>
      <c r="I17162" s="32"/>
      <c r="J17162" s="32"/>
      <c r="K17162" s="32"/>
      <c r="L17162" s="32"/>
    </row>
    <row r="17163" spans="7:12" x14ac:dyDescent="0.2">
      <c r="G17163" s="32"/>
      <c r="H17163" s="32"/>
      <c r="I17163" s="32"/>
      <c r="J17163" s="32"/>
      <c r="K17163" s="32"/>
      <c r="L17163" s="32"/>
    </row>
    <row r="17164" spans="7:12" x14ac:dyDescent="0.2">
      <c r="G17164" s="32"/>
      <c r="H17164" s="32"/>
      <c r="I17164" s="32"/>
      <c r="J17164" s="32"/>
      <c r="K17164" s="32"/>
      <c r="L17164" s="32"/>
    </row>
    <row r="17165" spans="7:12" x14ac:dyDescent="0.2">
      <c r="G17165" s="32"/>
      <c r="H17165" s="32"/>
      <c r="I17165" s="32"/>
      <c r="J17165" s="32"/>
      <c r="K17165" s="32"/>
      <c r="L17165" s="32"/>
    </row>
    <row r="17166" spans="7:12" x14ac:dyDescent="0.2">
      <c r="G17166" s="32"/>
      <c r="H17166" s="32"/>
      <c r="I17166" s="32"/>
      <c r="J17166" s="32"/>
      <c r="K17166" s="32"/>
      <c r="L17166" s="32"/>
    </row>
    <row r="17167" spans="7:12" x14ac:dyDescent="0.2">
      <c r="G17167" s="32"/>
      <c r="H17167" s="32"/>
      <c r="I17167" s="32"/>
      <c r="J17167" s="32"/>
      <c r="K17167" s="32"/>
      <c r="L17167" s="32"/>
    </row>
    <row r="17168" spans="7:12" x14ac:dyDescent="0.2">
      <c r="G17168" s="32"/>
      <c r="H17168" s="32"/>
      <c r="I17168" s="32"/>
      <c r="J17168" s="32"/>
      <c r="K17168" s="32"/>
      <c r="L17168" s="32"/>
    </row>
    <row r="17169" spans="7:12" x14ac:dyDescent="0.2">
      <c r="G17169" s="32"/>
      <c r="H17169" s="32"/>
      <c r="I17169" s="32"/>
      <c r="J17169" s="32"/>
      <c r="K17169" s="32"/>
      <c r="L17169" s="32"/>
    </row>
    <row r="17170" spans="7:12" x14ac:dyDescent="0.2">
      <c r="G17170" s="32"/>
      <c r="H17170" s="32"/>
      <c r="I17170" s="32"/>
      <c r="J17170" s="32"/>
      <c r="K17170" s="32"/>
      <c r="L17170" s="32"/>
    </row>
    <row r="17171" spans="7:12" x14ac:dyDescent="0.2">
      <c r="G17171" s="32"/>
      <c r="H17171" s="32"/>
      <c r="I17171" s="32"/>
      <c r="J17171" s="32"/>
      <c r="K17171" s="32"/>
      <c r="L17171" s="32"/>
    </row>
    <row r="17172" spans="7:12" x14ac:dyDescent="0.2">
      <c r="G17172" s="32"/>
      <c r="H17172" s="32"/>
      <c r="I17172" s="32"/>
      <c r="J17172" s="32"/>
      <c r="K17172" s="32"/>
      <c r="L17172" s="32"/>
    </row>
    <row r="17173" spans="7:12" x14ac:dyDescent="0.2">
      <c r="G17173" s="32"/>
      <c r="H17173" s="32"/>
      <c r="I17173" s="32"/>
      <c r="J17173" s="32"/>
      <c r="K17173" s="32"/>
      <c r="L17173" s="32"/>
    </row>
    <row r="17174" spans="7:12" x14ac:dyDescent="0.2">
      <c r="G17174" s="32"/>
      <c r="H17174" s="32"/>
      <c r="I17174" s="32"/>
      <c r="J17174" s="32"/>
      <c r="K17174" s="32"/>
      <c r="L17174" s="32"/>
    </row>
    <row r="17175" spans="7:12" x14ac:dyDescent="0.2">
      <c r="G17175" s="32"/>
      <c r="H17175" s="32"/>
      <c r="I17175" s="32"/>
      <c r="J17175" s="32"/>
      <c r="K17175" s="32"/>
      <c r="L17175" s="32"/>
    </row>
    <row r="17176" spans="7:12" x14ac:dyDescent="0.2">
      <c r="G17176" s="32"/>
      <c r="H17176" s="32"/>
      <c r="I17176" s="32"/>
      <c r="J17176" s="32"/>
      <c r="K17176" s="32"/>
      <c r="L17176" s="32"/>
    </row>
    <row r="17177" spans="7:12" x14ac:dyDescent="0.2">
      <c r="G17177" s="32"/>
      <c r="H17177" s="32"/>
      <c r="I17177" s="32"/>
      <c r="J17177" s="32"/>
      <c r="K17177" s="32"/>
      <c r="L17177" s="32"/>
    </row>
    <row r="17178" spans="7:12" x14ac:dyDescent="0.2">
      <c r="G17178" s="32"/>
      <c r="H17178" s="32"/>
      <c r="I17178" s="32"/>
      <c r="J17178" s="32"/>
      <c r="K17178" s="32"/>
      <c r="L17178" s="32"/>
    </row>
    <row r="17179" spans="7:12" x14ac:dyDescent="0.2">
      <c r="G17179" s="32"/>
      <c r="H17179" s="32"/>
      <c r="I17179" s="32"/>
      <c r="J17179" s="32"/>
      <c r="K17179" s="32"/>
      <c r="L17179" s="32"/>
    </row>
    <row r="17180" spans="7:12" x14ac:dyDescent="0.2">
      <c r="G17180" s="32"/>
      <c r="H17180" s="32"/>
      <c r="I17180" s="32"/>
      <c r="J17180" s="32"/>
      <c r="K17180" s="32"/>
      <c r="L17180" s="32"/>
    </row>
    <row r="17181" spans="7:12" x14ac:dyDescent="0.2">
      <c r="G17181" s="32"/>
      <c r="H17181" s="32"/>
      <c r="I17181" s="32"/>
      <c r="J17181" s="32"/>
      <c r="K17181" s="32"/>
      <c r="L17181" s="32"/>
    </row>
    <row r="17182" spans="7:12" x14ac:dyDescent="0.2">
      <c r="G17182" s="32"/>
      <c r="H17182" s="32"/>
      <c r="I17182" s="32"/>
      <c r="J17182" s="32"/>
      <c r="K17182" s="32"/>
      <c r="L17182" s="32"/>
    </row>
    <row r="17183" spans="7:12" x14ac:dyDescent="0.2">
      <c r="G17183" s="32"/>
      <c r="H17183" s="32"/>
      <c r="I17183" s="32"/>
      <c r="J17183" s="32"/>
      <c r="K17183" s="32"/>
      <c r="L17183" s="32"/>
    </row>
    <row r="17184" spans="7:12" x14ac:dyDescent="0.2">
      <c r="G17184" s="32"/>
      <c r="H17184" s="32"/>
      <c r="I17184" s="32"/>
      <c r="J17184" s="32"/>
      <c r="K17184" s="32"/>
      <c r="L17184" s="32"/>
    </row>
    <row r="17185" spans="7:12" x14ac:dyDescent="0.2">
      <c r="G17185" s="32"/>
      <c r="H17185" s="32"/>
      <c r="I17185" s="32"/>
      <c r="J17185" s="32"/>
      <c r="K17185" s="32"/>
      <c r="L17185" s="32"/>
    </row>
    <row r="17186" spans="7:12" x14ac:dyDescent="0.2">
      <c r="G17186" s="32"/>
      <c r="H17186" s="32"/>
      <c r="I17186" s="32"/>
      <c r="J17186" s="32"/>
      <c r="K17186" s="32"/>
      <c r="L17186" s="32"/>
    </row>
    <row r="17187" spans="7:12" x14ac:dyDescent="0.2">
      <c r="G17187" s="32"/>
      <c r="H17187" s="32"/>
      <c r="I17187" s="32"/>
      <c r="J17187" s="32"/>
      <c r="K17187" s="32"/>
      <c r="L17187" s="32"/>
    </row>
    <row r="17188" spans="7:12" x14ac:dyDescent="0.2">
      <c r="G17188" s="32"/>
      <c r="H17188" s="32"/>
      <c r="I17188" s="32"/>
      <c r="J17188" s="32"/>
      <c r="K17188" s="32"/>
      <c r="L17188" s="32"/>
    </row>
    <row r="17189" spans="7:12" x14ac:dyDescent="0.2">
      <c r="G17189" s="32"/>
      <c r="H17189" s="32"/>
      <c r="I17189" s="32"/>
      <c r="J17189" s="32"/>
      <c r="K17189" s="32"/>
      <c r="L17189" s="32"/>
    </row>
    <row r="17190" spans="7:12" x14ac:dyDescent="0.2">
      <c r="G17190" s="32"/>
      <c r="H17190" s="32"/>
      <c r="I17190" s="32"/>
      <c r="J17190" s="32"/>
      <c r="K17190" s="32"/>
      <c r="L17190" s="32"/>
    </row>
    <row r="17191" spans="7:12" x14ac:dyDescent="0.2">
      <c r="G17191" s="32"/>
      <c r="H17191" s="32"/>
      <c r="I17191" s="32"/>
      <c r="J17191" s="32"/>
      <c r="K17191" s="32"/>
      <c r="L17191" s="32"/>
    </row>
    <row r="17192" spans="7:12" x14ac:dyDescent="0.2">
      <c r="G17192" s="32"/>
      <c r="H17192" s="32"/>
      <c r="I17192" s="32"/>
      <c r="J17192" s="32"/>
      <c r="K17192" s="32"/>
      <c r="L17192" s="32"/>
    </row>
    <row r="17193" spans="7:12" x14ac:dyDescent="0.2">
      <c r="G17193" s="32"/>
      <c r="H17193" s="32"/>
      <c r="I17193" s="32"/>
      <c r="J17193" s="32"/>
      <c r="K17193" s="32"/>
      <c r="L17193" s="32"/>
    </row>
    <row r="17194" spans="7:12" x14ac:dyDescent="0.2">
      <c r="G17194" s="32"/>
      <c r="H17194" s="32"/>
      <c r="I17194" s="32"/>
      <c r="J17194" s="32"/>
      <c r="K17194" s="32"/>
      <c r="L17194" s="32"/>
    </row>
    <row r="17195" spans="7:12" x14ac:dyDescent="0.2">
      <c r="G17195" s="32"/>
      <c r="H17195" s="32"/>
      <c r="I17195" s="32"/>
      <c r="J17195" s="32"/>
      <c r="K17195" s="32"/>
      <c r="L17195" s="32"/>
    </row>
    <row r="17196" spans="7:12" x14ac:dyDescent="0.2">
      <c r="G17196" s="32"/>
      <c r="H17196" s="32"/>
      <c r="I17196" s="32"/>
      <c r="J17196" s="32"/>
      <c r="K17196" s="32"/>
      <c r="L17196" s="32"/>
    </row>
    <row r="17197" spans="7:12" x14ac:dyDescent="0.2">
      <c r="G17197" s="32"/>
      <c r="H17197" s="32"/>
      <c r="I17197" s="32"/>
      <c r="J17197" s="32"/>
      <c r="K17197" s="32"/>
      <c r="L17197" s="32"/>
    </row>
    <row r="17198" spans="7:12" x14ac:dyDescent="0.2">
      <c r="G17198" s="32"/>
      <c r="H17198" s="32"/>
      <c r="I17198" s="32"/>
      <c r="J17198" s="32"/>
      <c r="K17198" s="32"/>
      <c r="L17198" s="32"/>
    </row>
    <row r="17199" spans="7:12" x14ac:dyDescent="0.2">
      <c r="G17199" s="32"/>
      <c r="H17199" s="32"/>
      <c r="I17199" s="32"/>
      <c r="J17199" s="32"/>
      <c r="K17199" s="32"/>
      <c r="L17199" s="32"/>
    </row>
    <row r="17200" spans="7:12" x14ac:dyDescent="0.2">
      <c r="G17200" s="32"/>
      <c r="H17200" s="32"/>
      <c r="I17200" s="32"/>
      <c r="J17200" s="32"/>
      <c r="K17200" s="32"/>
      <c r="L17200" s="32"/>
    </row>
    <row r="17201" spans="7:12" x14ac:dyDescent="0.2">
      <c r="G17201" s="32"/>
      <c r="H17201" s="32"/>
      <c r="I17201" s="32"/>
      <c r="J17201" s="32"/>
      <c r="K17201" s="32"/>
      <c r="L17201" s="32"/>
    </row>
    <row r="17202" spans="7:12" x14ac:dyDescent="0.2">
      <c r="G17202" s="32"/>
      <c r="H17202" s="32"/>
      <c r="I17202" s="32"/>
      <c r="J17202" s="32"/>
      <c r="K17202" s="32"/>
      <c r="L17202" s="32"/>
    </row>
    <row r="17203" spans="7:12" x14ac:dyDescent="0.2">
      <c r="G17203" s="32"/>
      <c r="H17203" s="32"/>
      <c r="I17203" s="32"/>
      <c r="J17203" s="32"/>
      <c r="K17203" s="32"/>
      <c r="L17203" s="32"/>
    </row>
    <row r="17204" spans="7:12" x14ac:dyDescent="0.2">
      <c r="G17204" s="32"/>
      <c r="H17204" s="32"/>
      <c r="I17204" s="32"/>
      <c r="J17204" s="32"/>
      <c r="K17204" s="32"/>
      <c r="L17204" s="32"/>
    </row>
    <row r="17205" spans="7:12" x14ac:dyDescent="0.2">
      <c r="G17205" s="32"/>
      <c r="H17205" s="32"/>
      <c r="I17205" s="32"/>
      <c r="J17205" s="32"/>
      <c r="K17205" s="32"/>
      <c r="L17205" s="32"/>
    </row>
    <row r="17206" spans="7:12" x14ac:dyDescent="0.2">
      <c r="G17206" s="32"/>
      <c r="H17206" s="32"/>
      <c r="I17206" s="32"/>
      <c r="J17206" s="32"/>
      <c r="K17206" s="32"/>
      <c r="L17206" s="32"/>
    </row>
    <row r="17207" spans="7:12" x14ac:dyDescent="0.2">
      <c r="G17207" s="32"/>
      <c r="H17207" s="32"/>
      <c r="I17207" s="32"/>
      <c r="J17207" s="32"/>
      <c r="K17207" s="32"/>
      <c r="L17207" s="32"/>
    </row>
    <row r="17208" spans="7:12" x14ac:dyDescent="0.2">
      <c r="G17208" s="32"/>
      <c r="H17208" s="32"/>
      <c r="I17208" s="32"/>
      <c r="J17208" s="32"/>
      <c r="K17208" s="32"/>
      <c r="L17208" s="32"/>
    </row>
    <row r="17209" spans="7:12" x14ac:dyDescent="0.2">
      <c r="G17209" s="32"/>
      <c r="H17209" s="32"/>
      <c r="I17209" s="32"/>
      <c r="J17209" s="32"/>
      <c r="K17209" s="32"/>
      <c r="L17209" s="32"/>
    </row>
    <row r="17210" spans="7:12" x14ac:dyDescent="0.2">
      <c r="G17210" s="32"/>
      <c r="H17210" s="32"/>
      <c r="I17210" s="32"/>
      <c r="J17210" s="32"/>
      <c r="K17210" s="32"/>
      <c r="L17210" s="32"/>
    </row>
    <row r="17211" spans="7:12" x14ac:dyDescent="0.2">
      <c r="G17211" s="32"/>
      <c r="H17211" s="32"/>
      <c r="I17211" s="32"/>
      <c r="J17211" s="32"/>
      <c r="K17211" s="32"/>
      <c r="L17211" s="32"/>
    </row>
    <row r="17212" spans="7:12" x14ac:dyDescent="0.2">
      <c r="G17212" s="32"/>
      <c r="H17212" s="32"/>
      <c r="I17212" s="32"/>
      <c r="J17212" s="32"/>
      <c r="K17212" s="32"/>
      <c r="L17212" s="32"/>
    </row>
    <row r="17213" spans="7:12" x14ac:dyDescent="0.2">
      <c r="G17213" s="32"/>
      <c r="H17213" s="32"/>
      <c r="I17213" s="32"/>
      <c r="J17213" s="32"/>
      <c r="K17213" s="32"/>
      <c r="L17213" s="32"/>
    </row>
    <row r="17214" spans="7:12" x14ac:dyDescent="0.2">
      <c r="G17214" s="32"/>
      <c r="H17214" s="32"/>
      <c r="I17214" s="32"/>
      <c r="J17214" s="32"/>
      <c r="K17214" s="32"/>
      <c r="L17214" s="32"/>
    </row>
    <row r="17215" spans="7:12" x14ac:dyDescent="0.2">
      <c r="G17215" s="32"/>
      <c r="H17215" s="32"/>
      <c r="I17215" s="32"/>
      <c r="J17215" s="32"/>
      <c r="K17215" s="32"/>
      <c r="L17215" s="32"/>
    </row>
    <row r="17216" spans="7:12" x14ac:dyDescent="0.2">
      <c r="G17216" s="32"/>
      <c r="H17216" s="32"/>
      <c r="I17216" s="32"/>
      <c r="J17216" s="32"/>
      <c r="K17216" s="32"/>
      <c r="L17216" s="32"/>
    </row>
    <row r="17217" spans="7:12" x14ac:dyDescent="0.2">
      <c r="G17217" s="32"/>
      <c r="H17217" s="32"/>
      <c r="I17217" s="32"/>
      <c r="J17217" s="32"/>
      <c r="K17217" s="32"/>
      <c r="L17217" s="32"/>
    </row>
    <row r="17218" spans="7:12" x14ac:dyDescent="0.2">
      <c r="G17218" s="32"/>
      <c r="H17218" s="32"/>
      <c r="I17218" s="32"/>
      <c r="J17218" s="32"/>
      <c r="K17218" s="32"/>
      <c r="L17218" s="32"/>
    </row>
    <row r="17219" spans="7:12" x14ac:dyDescent="0.2">
      <c r="G17219" s="32"/>
      <c r="H17219" s="32"/>
      <c r="I17219" s="32"/>
      <c r="J17219" s="32"/>
      <c r="K17219" s="32"/>
      <c r="L17219" s="32"/>
    </row>
    <row r="17220" spans="7:12" x14ac:dyDescent="0.2">
      <c r="G17220" s="32"/>
      <c r="H17220" s="32"/>
      <c r="I17220" s="32"/>
      <c r="J17220" s="32"/>
      <c r="K17220" s="32"/>
      <c r="L17220" s="32"/>
    </row>
    <row r="17221" spans="7:12" x14ac:dyDescent="0.2">
      <c r="G17221" s="32"/>
      <c r="H17221" s="32"/>
      <c r="I17221" s="32"/>
      <c r="J17221" s="32"/>
      <c r="K17221" s="32"/>
      <c r="L17221" s="32"/>
    </row>
    <row r="17222" spans="7:12" x14ac:dyDescent="0.2">
      <c r="G17222" s="32"/>
      <c r="H17222" s="32"/>
      <c r="I17222" s="32"/>
      <c r="J17222" s="32"/>
      <c r="K17222" s="32"/>
      <c r="L17222" s="32"/>
    </row>
    <row r="17223" spans="7:12" x14ac:dyDescent="0.2">
      <c r="G17223" s="32"/>
      <c r="H17223" s="32"/>
      <c r="I17223" s="32"/>
      <c r="J17223" s="32"/>
      <c r="K17223" s="32"/>
      <c r="L17223" s="32"/>
    </row>
    <row r="17224" spans="7:12" x14ac:dyDescent="0.2">
      <c r="G17224" s="32"/>
      <c r="H17224" s="32"/>
      <c r="I17224" s="32"/>
      <c r="J17224" s="32"/>
      <c r="K17224" s="32"/>
      <c r="L17224" s="32"/>
    </row>
    <row r="17225" spans="7:12" x14ac:dyDescent="0.2">
      <c r="G17225" s="32"/>
      <c r="H17225" s="32"/>
      <c r="I17225" s="32"/>
      <c r="J17225" s="32"/>
      <c r="K17225" s="32"/>
      <c r="L17225" s="32"/>
    </row>
    <row r="17226" spans="7:12" x14ac:dyDescent="0.2">
      <c r="G17226" s="32"/>
      <c r="H17226" s="32"/>
      <c r="I17226" s="32"/>
      <c r="J17226" s="32"/>
      <c r="K17226" s="32"/>
      <c r="L17226" s="32"/>
    </row>
    <row r="17227" spans="7:12" x14ac:dyDescent="0.2">
      <c r="G17227" s="32"/>
      <c r="H17227" s="32"/>
      <c r="I17227" s="32"/>
      <c r="J17227" s="32"/>
      <c r="K17227" s="32"/>
      <c r="L17227" s="32"/>
    </row>
    <row r="17228" spans="7:12" x14ac:dyDescent="0.2">
      <c r="G17228" s="32"/>
      <c r="H17228" s="32"/>
      <c r="I17228" s="32"/>
      <c r="J17228" s="32"/>
      <c r="K17228" s="32"/>
      <c r="L17228" s="32"/>
    </row>
    <row r="17229" spans="7:12" x14ac:dyDescent="0.2">
      <c r="G17229" s="32"/>
      <c r="H17229" s="32"/>
      <c r="I17229" s="32"/>
      <c r="J17229" s="32"/>
      <c r="K17229" s="32"/>
      <c r="L17229" s="32"/>
    </row>
    <row r="17230" spans="7:12" x14ac:dyDescent="0.2">
      <c r="G17230" s="32"/>
      <c r="H17230" s="32"/>
      <c r="I17230" s="32"/>
      <c r="J17230" s="32"/>
      <c r="K17230" s="32"/>
      <c r="L17230" s="32"/>
    </row>
    <row r="17231" spans="7:12" x14ac:dyDescent="0.2">
      <c r="G17231" s="32"/>
      <c r="H17231" s="32"/>
      <c r="I17231" s="32"/>
      <c r="J17231" s="32"/>
      <c r="K17231" s="32"/>
      <c r="L17231" s="32"/>
    </row>
    <row r="17232" spans="7:12" x14ac:dyDescent="0.2">
      <c r="G17232" s="32"/>
      <c r="H17232" s="32"/>
      <c r="I17232" s="32"/>
      <c r="J17232" s="32"/>
      <c r="K17232" s="32"/>
      <c r="L17232" s="32"/>
    </row>
    <row r="17233" spans="7:12" x14ac:dyDescent="0.2">
      <c r="G17233" s="32"/>
      <c r="H17233" s="32"/>
      <c r="I17233" s="32"/>
      <c r="J17233" s="32"/>
      <c r="K17233" s="32"/>
      <c r="L17233" s="32"/>
    </row>
    <row r="17234" spans="7:12" x14ac:dyDescent="0.2">
      <c r="G17234" s="32"/>
      <c r="H17234" s="32"/>
      <c r="I17234" s="32"/>
      <c r="J17234" s="32"/>
      <c r="K17234" s="32"/>
      <c r="L17234" s="32"/>
    </row>
    <row r="17235" spans="7:12" x14ac:dyDescent="0.2">
      <c r="G17235" s="32"/>
      <c r="H17235" s="32"/>
      <c r="I17235" s="32"/>
      <c r="J17235" s="32"/>
      <c r="K17235" s="32"/>
      <c r="L17235" s="32"/>
    </row>
    <row r="17236" spans="7:12" x14ac:dyDescent="0.2">
      <c r="G17236" s="32"/>
      <c r="H17236" s="32"/>
      <c r="I17236" s="32"/>
      <c r="J17236" s="32"/>
      <c r="K17236" s="32"/>
      <c r="L17236" s="32"/>
    </row>
    <row r="17237" spans="7:12" x14ac:dyDescent="0.2">
      <c r="G17237" s="32"/>
      <c r="H17237" s="32"/>
      <c r="I17237" s="32"/>
      <c r="J17237" s="32"/>
      <c r="K17237" s="32"/>
      <c r="L17237" s="32"/>
    </row>
    <row r="17238" spans="7:12" x14ac:dyDescent="0.2">
      <c r="G17238" s="32"/>
      <c r="H17238" s="32"/>
      <c r="I17238" s="32"/>
      <c r="J17238" s="32"/>
      <c r="K17238" s="32"/>
      <c r="L17238" s="32"/>
    </row>
    <row r="17239" spans="7:12" x14ac:dyDescent="0.2">
      <c r="G17239" s="32"/>
      <c r="H17239" s="32"/>
      <c r="I17239" s="32"/>
      <c r="J17239" s="32"/>
      <c r="K17239" s="32"/>
      <c r="L17239" s="32"/>
    </row>
    <row r="17240" spans="7:12" x14ac:dyDescent="0.2">
      <c r="G17240" s="32"/>
      <c r="H17240" s="32"/>
      <c r="I17240" s="32"/>
      <c r="J17240" s="32"/>
      <c r="K17240" s="32"/>
      <c r="L17240" s="32"/>
    </row>
    <row r="17241" spans="7:12" x14ac:dyDescent="0.2">
      <c r="G17241" s="32"/>
      <c r="H17241" s="32"/>
      <c r="I17241" s="32"/>
      <c r="J17241" s="32"/>
      <c r="K17241" s="32"/>
      <c r="L17241" s="32"/>
    </row>
    <row r="17242" spans="7:12" x14ac:dyDescent="0.2">
      <c r="G17242" s="32"/>
      <c r="H17242" s="32"/>
      <c r="I17242" s="32"/>
      <c r="J17242" s="32"/>
      <c r="K17242" s="32"/>
      <c r="L17242" s="32"/>
    </row>
    <row r="17243" spans="7:12" x14ac:dyDescent="0.2">
      <c r="G17243" s="32"/>
      <c r="H17243" s="32"/>
      <c r="I17243" s="32"/>
      <c r="J17243" s="32"/>
      <c r="K17243" s="32"/>
      <c r="L17243" s="32"/>
    </row>
    <row r="17244" spans="7:12" x14ac:dyDescent="0.2">
      <c r="G17244" s="32"/>
      <c r="H17244" s="32"/>
      <c r="I17244" s="32"/>
      <c r="J17244" s="32"/>
      <c r="K17244" s="32"/>
      <c r="L17244" s="32"/>
    </row>
    <row r="17245" spans="7:12" x14ac:dyDescent="0.2">
      <c r="G17245" s="32"/>
      <c r="H17245" s="32"/>
      <c r="I17245" s="32"/>
      <c r="J17245" s="32"/>
      <c r="K17245" s="32"/>
      <c r="L17245" s="32"/>
    </row>
    <row r="17246" spans="7:12" x14ac:dyDescent="0.2">
      <c r="G17246" s="32"/>
      <c r="H17246" s="32"/>
      <c r="I17246" s="32"/>
      <c r="J17246" s="32"/>
      <c r="K17246" s="32"/>
      <c r="L17246" s="32"/>
    </row>
    <row r="17247" spans="7:12" x14ac:dyDescent="0.2">
      <c r="G17247" s="32"/>
      <c r="H17247" s="32"/>
      <c r="I17247" s="32"/>
      <c r="J17247" s="32"/>
      <c r="K17247" s="32"/>
      <c r="L17247" s="32"/>
    </row>
    <row r="17248" spans="7:12" x14ac:dyDescent="0.2">
      <c r="G17248" s="32"/>
      <c r="H17248" s="32"/>
      <c r="I17248" s="32"/>
      <c r="J17248" s="32"/>
      <c r="K17248" s="32"/>
      <c r="L17248" s="32"/>
    </row>
    <row r="17249" spans="7:12" x14ac:dyDescent="0.2">
      <c r="G17249" s="32"/>
      <c r="H17249" s="32"/>
      <c r="I17249" s="32"/>
      <c r="J17249" s="32"/>
      <c r="K17249" s="32"/>
      <c r="L17249" s="32"/>
    </row>
    <row r="17250" spans="7:12" x14ac:dyDescent="0.2">
      <c r="G17250" s="32"/>
      <c r="H17250" s="32"/>
      <c r="I17250" s="32"/>
      <c r="J17250" s="32"/>
      <c r="K17250" s="32"/>
      <c r="L17250" s="32"/>
    </row>
    <row r="17251" spans="7:12" x14ac:dyDescent="0.2">
      <c r="G17251" s="32"/>
      <c r="H17251" s="32"/>
      <c r="I17251" s="32"/>
      <c r="J17251" s="32"/>
      <c r="K17251" s="32"/>
      <c r="L17251" s="32"/>
    </row>
    <row r="17252" spans="7:12" x14ac:dyDescent="0.2">
      <c r="G17252" s="32"/>
      <c r="H17252" s="32"/>
      <c r="I17252" s="32"/>
      <c r="J17252" s="32"/>
      <c r="K17252" s="32"/>
      <c r="L17252" s="32"/>
    </row>
    <row r="17253" spans="7:12" x14ac:dyDescent="0.2">
      <c r="G17253" s="32"/>
      <c r="H17253" s="32"/>
      <c r="I17253" s="32"/>
      <c r="J17253" s="32"/>
      <c r="K17253" s="32"/>
      <c r="L17253" s="32"/>
    </row>
    <row r="17254" spans="7:12" x14ac:dyDescent="0.2">
      <c r="G17254" s="32"/>
      <c r="H17254" s="32"/>
      <c r="I17254" s="32"/>
      <c r="J17254" s="32"/>
      <c r="K17254" s="32"/>
      <c r="L17254" s="32"/>
    </row>
    <row r="17255" spans="7:12" x14ac:dyDescent="0.2">
      <c r="G17255" s="32"/>
      <c r="H17255" s="32"/>
      <c r="I17255" s="32"/>
      <c r="J17255" s="32"/>
      <c r="K17255" s="32"/>
      <c r="L17255" s="32"/>
    </row>
    <row r="17256" spans="7:12" x14ac:dyDescent="0.2">
      <c r="G17256" s="32"/>
      <c r="H17256" s="32"/>
      <c r="I17256" s="32"/>
      <c r="J17256" s="32"/>
      <c r="K17256" s="32"/>
      <c r="L17256" s="32"/>
    </row>
    <row r="17257" spans="7:12" x14ac:dyDescent="0.2">
      <c r="G17257" s="32"/>
      <c r="H17257" s="32"/>
      <c r="I17257" s="32"/>
      <c r="J17257" s="32"/>
      <c r="K17257" s="32"/>
      <c r="L17257" s="32"/>
    </row>
    <row r="17258" spans="7:12" x14ac:dyDescent="0.2">
      <c r="G17258" s="32"/>
      <c r="H17258" s="32"/>
      <c r="I17258" s="32"/>
      <c r="J17258" s="32"/>
      <c r="K17258" s="32"/>
      <c r="L17258" s="32"/>
    </row>
    <row r="17259" spans="7:12" x14ac:dyDescent="0.2">
      <c r="G17259" s="32"/>
      <c r="H17259" s="32"/>
      <c r="I17259" s="32"/>
      <c r="J17259" s="32"/>
      <c r="K17259" s="32"/>
      <c r="L17259" s="32"/>
    </row>
    <row r="17260" spans="7:12" x14ac:dyDescent="0.2">
      <c r="G17260" s="32"/>
      <c r="H17260" s="32"/>
      <c r="I17260" s="32"/>
      <c r="J17260" s="32"/>
      <c r="K17260" s="32"/>
      <c r="L17260" s="32"/>
    </row>
    <row r="17261" spans="7:12" x14ac:dyDescent="0.2">
      <c r="G17261" s="32"/>
      <c r="H17261" s="32"/>
      <c r="I17261" s="32"/>
      <c r="J17261" s="32"/>
      <c r="K17261" s="32"/>
      <c r="L17261" s="32"/>
    </row>
    <row r="17262" spans="7:12" x14ac:dyDescent="0.2">
      <c r="G17262" s="32"/>
      <c r="H17262" s="32"/>
      <c r="I17262" s="32"/>
      <c r="J17262" s="32"/>
      <c r="K17262" s="32"/>
      <c r="L17262" s="32"/>
    </row>
    <row r="17263" spans="7:12" x14ac:dyDescent="0.2">
      <c r="G17263" s="32"/>
      <c r="H17263" s="32"/>
      <c r="I17263" s="32"/>
      <c r="J17263" s="32"/>
      <c r="K17263" s="32"/>
      <c r="L17263" s="32"/>
    </row>
    <row r="17264" spans="7:12" x14ac:dyDescent="0.2">
      <c r="G17264" s="32"/>
      <c r="H17264" s="32"/>
      <c r="I17264" s="32"/>
      <c r="J17264" s="32"/>
      <c r="K17264" s="32"/>
      <c r="L17264" s="32"/>
    </row>
    <row r="17265" spans="7:12" x14ac:dyDescent="0.2">
      <c r="G17265" s="32"/>
      <c r="H17265" s="32"/>
      <c r="I17265" s="32"/>
      <c r="J17265" s="32"/>
      <c r="K17265" s="32"/>
      <c r="L17265" s="32"/>
    </row>
    <row r="17266" spans="7:12" x14ac:dyDescent="0.2">
      <c r="G17266" s="32"/>
      <c r="H17266" s="32"/>
      <c r="I17266" s="32"/>
      <c r="J17266" s="32"/>
      <c r="K17266" s="32"/>
      <c r="L17266" s="32"/>
    </row>
    <row r="17267" spans="7:12" x14ac:dyDescent="0.2">
      <c r="G17267" s="32"/>
      <c r="H17267" s="32"/>
      <c r="I17267" s="32"/>
      <c r="J17267" s="32"/>
      <c r="K17267" s="32"/>
      <c r="L17267" s="32"/>
    </row>
    <row r="17268" spans="7:12" x14ac:dyDescent="0.2">
      <c r="G17268" s="32"/>
      <c r="H17268" s="32"/>
      <c r="I17268" s="32"/>
      <c r="J17268" s="32"/>
      <c r="K17268" s="32"/>
      <c r="L17268" s="32"/>
    </row>
    <row r="17269" spans="7:12" x14ac:dyDescent="0.2">
      <c r="G17269" s="32"/>
      <c r="H17269" s="32"/>
      <c r="I17269" s="32"/>
      <c r="J17269" s="32"/>
      <c r="K17269" s="32"/>
      <c r="L17269" s="32"/>
    </row>
    <row r="17270" spans="7:12" x14ac:dyDescent="0.2">
      <c r="G17270" s="32"/>
      <c r="H17270" s="32"/>
      <c r="I17270" s="32"/>
      <c r="J17270" s="32"/>
      <c r="K17270" s="32"/>
      <c r="L17270" s="32"/>
    </row>
    <row r="17271" spans="7:12" x14ac:dyDescent="0.2">
      <c r="G17271" s="32"/>
      <c r="H17271" s="32"/>
      <c r="I17271" s="32"/>
      <c r="J17271" s="32"/>
      <c r="K17271" s="32"/>
      <c r="L17271" s="32"/>
    </row>
    <row r="17272" spans="7:12" x14ac:dyDescent="0.2">
      <c r="G17272" s="32"/>
      <c r="H17272" s="32"/>
      <c r="I17272" s="32"/>
      <c r="J17272" s="32"/>
      <c r="K17272" s="32"/>
      <c r="L17272" s="32"/>
    </row>
    <row r="17273" spans="7:12" x14ac:dyDescent="0.2">
      <c r="G17273" s="32"/>
      <c r="H17273" s="32"/>
      <c r="I17273" s="32"/>
      <c r="J17273" s="32"/>
      <c r="K17273" s="32"/>
      <c r="L17273" s="32"/>
    </row>
    <row r="17274" spans="7:12" x14ac:dyDescent="0.2">
      <c r="G17274" s="32"/>
      <c r="H17274" s="32"/>
      <c r="I17274" s="32"/>
      <c r="J17274" s="32"/>
      <c r="K17274" s="32"/>
      <c r="L17274" s="32"/>
    </row>
    <row r="17275" spans="7:12" x14ac:dyDescent="0.2">
      <c r="G17275" s="32"/>
      <c r="H17275" s="32"/>
      <c r="I17275" s="32"/>
      <c r="J17275" s="32"/>
      <c r="K17275" s="32"/>
      <c r="L17275" s="32"/>
    </row>
    <row r="17276" spans="7:12" x14ac:dyDescent="0.2">
      <c r="G17276" s="32"/>
      <c r="H17276" s="32"/>
      <c r="I17276" s="32"/>
      <c r="J17276" s="32"/>
      <c r="K17276" s="32"/>
      <c r="L17276" s="32"/>
    </row>
    <row r="17277" spans="7:12" x14ac:dyDescent="0.2">
      <c r="G17277" s="32"/>
      <c r="H17277" s="32"/>
      <c r="I17277" s="32"/>
      <c r="J17277" s="32"/>
      <c r="K17277" s="32"/>
      <c r="L17277" s="32"/>
    </row>
    <row r="17278" spans="7:12" x14ac:dyDescent="0.2">
      <c r="G17278" s="32"/>
      <c r="H17278" s="32"/>
      <c r="I17278" s="32"/>
      <c r="J17278" s="32"/>
      <c r="K17278" s="32"/>
      <c r="L17278" s="32"/>
    </row>
    <row r="17279" spans="7:12" x14ac:dyDescent="0.2">
      <c r="G17279" s="32"/>
      <c r="H17279" s="32"/>
      <c r="I17279" s="32"/>
      <c r="J17279" s="32"/>
      <c r="K17279" s="32"/>
      <c r="L17279" s="32"/>
    </row>
    <row r="17280" spans="7:12" x14ac:dyDescent="0.2">
      <c r="G17280" s="32"/>
      <c r="H17280" s="32"/>
      <c r="I17280" s="32"/>
      <c r="J17280" s="32"/>
      <c r="K17280" s="32"/>
      <c r="L17280" s="32"/>
    </row>
    <row r="17281" spans="7:12" x14ac:dyDescent="0.2">
      <c r="G17281" s="32"/>
      <c r="H17281" s="32"/>
      <c r="I17281" s="32"/>
      <c r="J17281" s="32"/>
      <c r="K17281" s="32"/>
      <c r="L17281" s="32"/>
    </row>
    <row r="17282" spans="7:12" x14ac:dyDescent="0.2">
      <c r="G17282" s="32"/>
      <c r="H17282" s="32"/>
      <c r="I17282" s="32"/>
      <c r="J17282" s="32"/>
      <c r="K17282" s="32"/>
      <c r="L17282" s="32"/>
    </row>
    <row r="17283" spans="7:12" x14ac:dyDescent="0.2">
      <c r="G17283" s="32"/>
      <c r="H17283" s="32"/>
      <c r="I17283" s="32"/>
      <c r="J17283" s="32"/>
      <c r="K17283" s="32"/>
      <c r="L17283" s="32"/>
    </row>
    <row r="17284" spans="7:12" x14ac:dyDescent="0.2">
      <c r="G17284" s="32"/>
      <c r="H17284" s="32"/>
      <c r="I17284" s="32"/>
      <c r="J17284" s="32"/>
      <c r="K17284" s="32"/>
      <c r="L17284" s="32"/>
    </row>
    <row r="17285" spans="7:12" x14ac:dyDescent="0.2">
      <c r="G17285" s="32"/>
      <c r="H17285" s="32"/>
      <c r="I17285" s="32"/>
      <c r="J17285" s="32"/>
      <c r="K17285" s="32"/>
      <c r="L17285" s="32"/>
    </row>
    <row r="17286" spans="7:12" x14ac:dyDescent="0.2">
      <c r="G17286" s="32"/>
      <c r="H17286" s="32"/>
      <c r="I17286" s="32"/>
      <c r="J17286" s="32"/>
      <c r="K17286" s="32"/>
      <c r="L17286" s="32"/>
    </row>
    <row r="17287" spans="7:12" x14ac:dyDescent="0.2">
      <c r="G17287" s="32"/>
      <c r="H17287" s="32"/>
      <c r="I17287" s="32"/>
      <c r="J17287" s="32"/>
      <c r="K17287" s="32"/>
      <c r="L17287" s="32"/>
    </row>
    <row r="17288" spans="7:12" x14ac:dyDescent="0.2">
      <c r="G17288" s="32"/>
      <c r="H17288" s="32"/>
      <c r="I17288" s="32"/>
      <c r="J17288" s="32"/>
      <c r="K17288" s="32"/>
      <c r="L17288" s="32"/>
    </row>
    <row r="17289" spans="7:12" x14ac:dyDescent="0.2">
      <c r="G17289" s="32"/>
      <c r="H17289" s="32"/>
      <c r="I17289" s="32"/>
      <c r="J17289" s="32"/>
      <c r="K17289" s="32"/>
      <c r="L17289" s="32"/>
    </row>
    <row r="17290" spans="7:12" x14ac:dyDescent="0.2">
      <c r="G17290" s="32"/>
      <c r="H17290" s="32"/>
      <c r="I17290" s="32"/>
      <c r="J17290" s="32"/>
      <c r="K17290" s="32"/>
      <c r="L17290" s="32"/>
    </row>
    <row r="17291" spans="7:12" x14ac:dyDescent="0.2">
      <c r="G17291" s="32"/>
      <c r="H17291" s="32"/>
      <c r="I17291" s="32"/>
      <c r="J17291" s="32"/>
      <c r="K17291" s="32"/>
      <c r="L17291" s="32"/>
    </row>
    <row r="17292" spans="7:12" x14ac:dyDescent="0.2">
      <c r="G17292" s="32"/>
      <c r="H17292" s="32"/>
      <c r="I17292" s="32"/>
      <c r="J17292" s="32"/>
      <c r="K17292" s="32"/>
      <c r="L17292" s="32"/>
    </row>
    <row r="17293" spans="7:12" x14ac:dyDescent="0.2">
      <c r="G17293" s="32"/>
      <c r="H17293" s="32"/>
      <c r="I17293" s="32"/>
      <c r="J17293" s="32"/>
      <c r="K17293" s="32"/>
      <c r="L17293" s="32"/>
    </row>
    <row r="17294" spans="7:12" x14ac:dyDescent="0.2">
      <c r="G17294" s="32"/>
      <c r="H17294" s="32"/>
      <c r="I17294" s="32"/>
      <c r="J17294" s="32"/>
      <c r="K17294" s="32"/>
      <c r="L17294" s="32"/>
    </row>
    <row r="17295" spans="7:12" x14ac:dyDescent="0.2">
      <c r="G17295" s="32"/>
      <c r="H17295" s="32"/>
      <c r="I17295" s="32"/>
      <c r="J17295" s="32"/>
      <c r="K17295" s="32"/>
      <c r="L17295" s="32"/>
    </row>
    <row r="17296" spans="7:12" x14ac:dyDescent="0.2">
      <c r="G17296" s="32"/>
      <c r="H17296" s="32"/>
      <c r="I17296" s="32"/>
      <c r="J17296" s="32"/>
      <c r="K17296" s="32"/>
      <c r="L17296" s="32"/>
    </row>
    <row r="17297" spans="7:12" x14ac:dyDescent="0.2">
      <c r="G17297" s="32"/>
      <c r="H17297" s="32"/>
      <c r="I17297" s="32"/>
      <c r="J17297" s="32"/>
      <c r="K17297" s="32"/>
      <c r="L17297" s="32"/>
    </row>
    <row r="17298" spans="7:12" x14ac:dyDescent="0.2">
      <c r="G17298" s="32"/>
      <c r="H17298" s="32"/>
      <c r="I17298" s="32"/>
      <c r="J17298" s="32"/>
      <c r="K17298" s="32"/>
      <c r="L17298" s="32"/>
    </row>
    <row r="17299" spans="7:12" x14ac:dyDescent="0.2">
      <c r="G17299" s="32"/>
      <c r="H17299" s="32"/>
      <c r="I17299" s="32"/>
      <c r="J17299" s="32"/>
      <c r="K17299" s="32"/>
      <c r="L17299" s="32"/>
    </row>
    <row r="17300" spans="7:12" x14ac:dyDescent="0.2">
      <c r="G17300" s="32"/>
      <c r="H17300" s="32"/>
      <c r="I17300" s="32"/>
      <c r="J17300" s="32"/>
      <c r="K17300" s="32"/>
      <c r="L17300" s="32"/>
    </row>
    <row r="17301" spans="7:12" x14ac:dyDescent="0.2">
      <c r="G17301" s="32"/>
      <c r="H17301" s="32"/>
      <c r="I17301" s="32"/>
      <c r="J17301" s="32"/>
      <c r="K17301" s="32"/>
      <c r="L17301" s="32"/>
    </row>
    <row r="17302" spans="7:12" x14ac:dyDescent="0.2">
      <c r="G17302" s="32"/>
      <c r="H17302" s="32"/>
      <c r="I17302" s="32"/>
      <c r="J17302" s="32"/>
      <c r="K17302" s="32"/>
      <c r="L17302" s="32"/>
    </row>
    <row r="17303" spans="7:12" x14ac:dyDescent="0.2">
      <c r="G17303" s="32"/>
      <c r="H17303" s="32"/>
      <c r="I17303" s="32"/>
      <c r="J17303" s="32"/>
      <c r="K17303" s="32"/>
      <c r="L17303" s="32"/>
    </row>
    <row r="17304" spans="7:12" x14ac:dyDescent="0.2">
      <c r="G17304" s="32"/>
      <c r="H17304" s="32"/>
      <c r="I17304" s="32"/>
      <c r="J17304" s="32"/>
      <c r="K17304" s="32"/>
      <c r="L17304" s="32"/>
    </row>
    <row r="17305" spans="7:12" x14ac:dyDescent="0.2">
      <c r="G17305" s="32"/>
      <c r="H17305" s="32"/>
      <c r="I17305" s="32"/>
      <c r="J17305" s="32"/>
      <c r="K17305" s="32"/>
      <c r="L17305" s="32"/>
    </row>
    <row r="17306" spans="7:12" x14ac:dyDescent="0.2">
      <c r="G17306" s="32"/>
      <c r="H17306" s="32"/>
      <c r="I17306" s="32"/>
      <c r="J17306" s="32"/>
      <c r="K17306" s="32"/>
      <c r="L17306" s="32"/>
    </row>
    <row r="17307" spans="7:12" x14ac:dyDescent="0.2">
      <c r="G17307" s="32"/>
      <c r="H17307" s="32"/>
      <c r="I17307" s="32"/>
      <c r="J17307" s="32"/>
      <c r="K17307" s="32"/>
      <c r="L17307" s="32"/>
    </row>
    <row r="17308" spans="7:12" x14ac:dyDescent="0.2">
      <c r="G17308" s="32"/>
      <c r="H17308" s="32"/>
      <c r="I17308" s="32"/>
      <c r="J17308" s="32"/>
      <c r="K17308" s="32"/>
      <c r="L17308" s="32"/>
    </row>
    <row r="17309" spans="7:12" x14ac:dyDescent="0.2">
      <c r="G17309" s="32"/>
      <c r="H17309" s="32"/>
      <c r="I17309" s="32"/>
      <c r="J17309" s="32"/>
      <c r="K17309" s="32"/>
      <c r="L17309" s="32"/>
    </row>
    <row r="17310" spans="7:12" x14ac:dyDescent="0.2">
      <c r="G17310" s="32"/>
      <c r="H17310" s="32"/>
      <c r="I17310" s="32"/>
      <c r="J17310" s="32"/>
      <c r="K17310" s="32"/>
      <c r="L17310" s="32"/>
    </row>
    <row r="17311" spans="7:12" x14ac:dyDescent="0.2">
      <c r="G17311" s="32"/>
      <c r="H17311" s="32"/>
      <c r="I17311" s="32"/>
      <c r="J17311" s="32"/>
      <c r="K17311" s="32"/>
      <c r="L17311" s="32"/>
    </row>
    <row r="17312" spans="7:12" x14ac:dyDescent="0.2">
      <c r="G17312" s="32"/>
      <c r="H17312" s="32"/>
      <c r="I17312" s="32"/>
      <c r="J17312" s="32"/>
      <c r="K17312" s="32"/>
      <c r="L17312" s="32"/>
    </row>
    <row r="17313" spans="7:12" x14ac:dyDescent="0.2">
      <c r="G17313" s="32"/>
      <c r="H17313" s="32"/>
      <c r="I17313" s="32"/>
      <c r="J17313" s="32"/>
      <c r="K17313" s="32"/>
      <c r="L17313" s="32"/>
    </row>
    <row r="17314" spans="7:12" x14ac:dyDescent="0.2">
      <c r="G17314" s="32"/>
      <c r="H17314" s="32"/>
      <c r="I17314" s="32"/>
      <c r="J17314" s="32"/>
      <c r="K17314" s="32"/>
      <c r="L17314" s="32"/>
    </row>
    <row r="17315" spans="7:12" x14ac:dyDescent="0.2">
      <c r="G17315" s="32"/>
      <c r="H17315" s="32"/>
      <c r="I17315" s="32"/>
      <c r="J17315" s="32"/>
      <c r="K17315" s="32"/>
      <c r="L17315" s="32"/>
    </row>
    <row r="17316" spans="7:12" x14ac:dyDescent="0.2">
      <c r="G17316" s="32"/>
      <c r="H17316" s="32"/>
      <c r="I17316" s="32"/>
      <c r="J17316" s="32"/>
      <c r="K17316" s="32"/>
      <c r="L17316" s="32"/>
    </row>
    <row r="17317" spans="7:12" x14ac:dyDescent="0.2">
      <c r="G17317" s="32"/>
      <c r="H17317" s="32"/>
      <c r="I17317" s="32"/>
      <c r="J17317" s="32"/>
      <c r="K17317" s="32"/>
      <c r="L17317" s="32"/>
    </row>
    <row r="17318" spans="7:12" x14ac:dyDescent="0.2">
      <c r="G17318" s="32"/>
      <c r="H17318" s="32"/>
      <c r="I17318" s="32"/>
      <c r="J17318" s="32"/>
      <c r="K17318" s="32"/>
      <c r="L17318" s="32"/>
    </row>
    <row r="17319" spans="7:12" x14ac:dyDescent="0.2">
      <c r="G17319" s="32"/>
      <c r="H17319" s="32"/>
      <c r="I17319" s="32"/>
      <c r="J17319" s="32"/>
      <c r="K17319" s="32"/>
      <c r="L17319" s="32"/>
    </row>
    <row r="17320" spans="7:12" x14ac:dyDescent="0.2">
      <c r="G17320" s="32"/>
      <c r="H17320" s="32"/>
      <c r="I17320" s="32"/>
      <c r="J17320" s="32"/>
      <c r="K17320" s="32"/>
      <c r="L17320" s="32"/>
    </row>
    <row r="17321" spans="7:12" x14ac:dyDescent="0.2">
      <c r="G17321" s="32"/>
      <c r="H17321" s="32"/>
      <c r="I17321" s="32"/>
      <c r="J17321" s="32"/>
      <c r="K17321" s="32"/>
      <c r="L17321" s="32"/>
    </row>
    <row r="17322" spans="7:12" x14ac:dyDescent="0.2">
      <c r="G17322" s="32"/>
      <c r="H17322" s="32"/>
      <c r="I17322" s="32"/>
      <c r="J17322" s="32"/>
      <c r="K17322" s="32"/>
      <c r="L17322" s="32"/>
    </row>
    <row r="17323" spans="7:12" x14ac:dyDescent="0.2">
      <c r="G17323" s="32"/>
      <c r="H17323" s="32"/>
      <c r="I17323" s="32"/>
      <c r="J17323" s="32"/>
      <c r="K17323" s="32"/>
      <c r="L17323" s="32"/>
    </row>
    <row r="17324" spans="7:12" x14ac:dyDescent="0.2">
      <c r="G17324" s="32"/>
      <c r="H17324" s="32"/>
      <c r="I17324" s="32"/>
      <c r="J17324" s="32"/>
      <c r="K17324" s="32"/>
      <c r="L17324" s="32"/>
    </row>
    <row r="17325" spans="7:12" x14ac:dyDescent="0.2">
      <c r="G17325" s="32"/>
      <c r="H17325" s="32"/>
      <c r="I17325" s="32"/>
      <c r="J17325" s="32"/>
      <c r="K17325" s="32"/>
      <c r="L17325" s="32"/>
    </row>
    <row r="17326" spans="7:12" x14ac:dyDescent="0.2">
      <c r="G17326" s="32"/>
      <c r="H17326" s="32"/>
      <c r="I17326" s="32"/>
      <c r="J17326" s="32"/>
      <c r="K17326" s="32"/>
      <c r="L17326" s="32"/>
    </row>
    <row r="17327" spans="7:12" x14ac:dyDescent="0.2">
      <c r="G17327" s="32"/>
      <c r="H17327" s="32"/>
      <c r="I17327" s="32"/>
      <c r="J17327" s="32"/>
      <c r="K17327" s="32"/>
      <c r="L17327" s="32"/>
    </row>
    <row r="17328" spans="7:12" x14ac:dyDescent="0.2">
      <c r="G17328" s="32"/>
      <c r="H17328" s="32"/>
      <c r="I17328" s="32"/>
      <c r="J17328" s="32"/>
      <c r="K17328" s="32"/>
      <c r="L17328" s="32"/>
    </row>
    <row r="17329" spans="7:12" x14ac:dyDescent="0.2">
      <c r="G17329" s="32"/>
      <c r="H17329" s="32"/>
      <c r="I17329" s="32"/>
      <c r="J17329" s="32"/>
      <c r="K17329" s="32"/>
      <c r="L17329" s="32"/>
    </row>
    <row r="17330" spans="7:12" x14ac:dyDescent="0.2">
      <c r="G17330" s="32"/>
      <c r="H17330" s="32"/>
      <c r="I17330" s="32"/>
      <c r="J17330" s="32"/>
      <c r="K17330" s="32"/>
      <c r="L17330" s="32"/>
    </row>
    <row r="17331" spans="7:12" x14ac:dyDescent="0.2">
      <c r="G17331" s="32"/>
      <c r="H17331" s="32"/>
      <c r="I17331" s="32"/>
      <c r="J17331" s="32"/>
      <c r="K17331" s="32"/>
      <c r="L17331" s="32"/>
    </row>
    <row r="17332" spans="7:12" x14ac:dyDescent="0.2">
      <c r="G17332" s="32"/>
      <c r="H17332" s="32"/>
      <c r="I17332" s="32"/>
      <c r="J17332" s="32"/>
      <c r="K17332" s="32"/>
      <c r="L17332" s="32"/>
    </row>
    <row r="17333" spans="7:12" x14ac:dyDescent="0.2">
      <c r="G17333" s="32"/>
      <c r="H17333" s="32"/>
      <c r="I17333" s="32"/>
      <c r="J17333" s="32"/>
      <c r="K17333" s="32"/>
      <c r="L17333" s="32"/>
    </row>
    <row r="17334" spans="7:12" x14ac:dyDescent="0.2">
      <c r="G17334" s="32"/>
      <c r="H17334" s="32"/>
      <c r="I17334" s="32"/>
      <c r="J17334" s="32"/>
      <c r="K17334" s="32"/>
      <c r="L17334" s="32"/>
    </row>
    <row r="17335" spans="7:12" x14ac:dyDescent="0.2">
      <c r="G17335" s="32"/>
      <c r="H17335" s="32"/>
      <c r="I17335" s="32"/>
      <c r="J17335" s="32"/>
      <c r="K17335" s="32"/>
      <c r="L17335" s="32"/>
    </row>
    <row r="17336" spans="7:12" x14ac:dyDescent="0.2">
      <c r="G17336" s="32"/>
      <c r="H17336" s="32"/>
      <c r="I17336" s="32"/>
      <c r="J17336" s="32"/>
      <c r="K17336" s="32"/>
      <c r="L17336" s="32"/>
    </row>
    <row r="17337" spans="7:12" x14ac:dyDescent="0.2">
      <c r="G17337" s="32"/>
      <c r="H17337" s="32"/>
      <c r="I17337" s="32"/>
      <c r="J17337" s="32"/>
      <c r="K17337" s="32"/>
      <c r="L17337" s="32"/>
    </row>
    <row r="17338" spans="7:12" x14ac:dyDescent="0.2">
      <c r="G17338" s="32"/>
      <c r="H17338" s="32"/>
      <c r="I17338" s="32"/>
      <c r="J17338" s="32"/>
      <c r="K17338" s="32"/>
      <c r="L17338" s="32"/>
    </row>
    <row r="17339" spans="7:12" x14ac:dyDescent="0.2">
      <c r="G17339" s="32"/>
      <c r="H17339" s="32"/>
      <c r="I17339" s="32"/>
      <c r="J17339" s="32"/>
      <c r="K17339" s="32"/>
      <c r="L17339" s="32"/>
    </row>
    <row r="17340" spans="7:12" x14ac:dyDescent="0.2">
      <c r="G17340" s="32"/>
      <c r="H17340" s="32"/>
      <c r="I17340" s="32"/>
      <c r="J17340" s="32"/>
      <c r="K17340" s="32"/>
      <c r="L17340" s="32"/>
    </row>
    <row r="17341" spans="7:12" x14ac:dyDescent="0.2">
      <c r="G17341" s="32"/>
      <c r="H17341" s="32"/>
      <c r="I17341" s="32"/>
      <c r="J17341" s="32"/>
      <c r="K17341" s="32"/>
      <c r="L17341" s="32"/>
    </row>
    <row r="17342" spans="7:12" x14ac:dyDescent="0.2">
      <c r="G17342" s="32"/>
      <c r="H17342" s="32"/>
      <c r="I17342" s="32"/>
      <c r="J17342" s="32"/>
      <c r="K17342" s="32"/>
      <c r="L17342" s="32"/>
    </row>
    <row r="17343" spans="7:12" x14ac:dyDescent="0.2">
      <c r="G17343" s="32"/>
      <c r="H17343" s="32"/>
      <c r="I17343" s="32"/>
      <c r="J17343" s="32"/>
      <c r="K17343" s="32"/>
      <c r="L17343" s="32"/>
    </row>
    <row r="17344" spans="7:12" x14ac:dyDescent="0.2">
      <c r="G17344" s="32"/>
      <c r="H17344" s="32"/>
      <c r="I17344" s="32"/>
      <c r="J17344" s="32"/>
      <c r="K17344" s="32"/>
      <c r="L17344" s="32"/>
    </row>
    <row r="17345" spans="7:12" x14ac:dyDescent="0.2">
      <c r="G17345" s="32"/>
      <c r="H17345" s="32"/>
      <c r="I17345" s="32"/>
      <c r="J17345" s="32"/>
      <c r="K17345" s="32"/>
      <c r="L17345" s="32"/>
    </row>
    <row r="17346" spans="7:12" x14ac:dyDescent="0.2">
      <c r="G17346" s="32"/>
      <c r="H17346" s="32"/>
      <c r="I17346" s="32"/>
      <c r="J17346" s="32"/>
      <c r="K17346" s="32"/>
      <c r="L17346" s="32"/>
    </row>
    <row r="17347" spans="7:12" x14ac:dyDescent="0.2">
      <c r="G17347" s="32"/>
      <c r="H17347" s="32"/>
      <c r="I17347" s="32"/>
      <c r="J17347" s="32"/>
      <c r="K17347" s="32"/>
      <c r="L17347" s="32"/>
    </row>
    <row r="17348" spans="7:12" x14ac:dyDescent="0.2">
      <c r="G17348" s="32"/>
      <c r="H17348" s="32"/>
      <c r="I17348" s="32"/>
      <c r="J17348" s="32"/>
      <c r="K17348" s="32"/>
      <c r="L17348" s="32"/>
    </row>
    <row r="17349" spans="7:12" x14ac:dyDescent="0.2">
      <c r="G17349" s="32"/>
      <c r="H17349" s="32"/>
      <c r="I17349" s="32"/>
      <c r="J17349" s="32"/>
      <c r="K17349" s="32"/>
      <c r="L17349" s="32"/>
    </row>
    <row r="17350" spans="7:12" x14ac:dyDescent="0.2">
      <c r="G17350" s="32"/>
      <c r="H17350" s="32"/>
      <c r="I17350" s="32"/>
      <c r="J17350" s="32"/>
      <c r="K17350" s="32"/>
      <c r="L17350" s="32"/>
    </row>
    <row r="17351" spans="7:12" x14ac:dyDescent="0.2">
      <c r="G17351" s="32"/>
      <c r="H17351" s="32"/>
      <c r="I17351" s="32"/>
      <c r="J17351" s="32"/>
      <c r="K17351" s="32"/>
      <c r="L17351" s="32"/>
    </row>
    <row r="17352" spans="7:12" x14ac:dyDescent="0.2">
      <c r="G17352" s="32"/>
      <c r="H17352" s="32"/>
      <c r="I17352" s="32"/>
      <c r="J17352" s="32"/>
      <c r="K17352" s="32"/>
      <c r="L17352" s="32"/>
    </row>
    <row r="17353" spans="7:12" x14ac:dyDescent="0.2">
      <c r="G17353" s="32"/>
      <c r="H17353" s="32"/>
      <c r="I17353" s="32"/>
      <c r="J17353" s="32"/>
      <c r="K17353" s="32"/>
      <c r="L17353" s="32"/>
    </row>
    <row r="17354" spans="7:12" x14ac:dyDescent="0.2">
      <c r="G17354" s="32"/>
      <c r="H17354" s="32"/>
      <c r="I17354" s="32"/>
      <c r="J17354" s="32"/>
      <c r="K17354" s="32"/>
      <c r="L17354" s="32"/>
    </row>
    <row r="17355" spans="7:12" x14ac:dyDescent="0.2">
      <c r="G17355" s="32"/>
      <c r="H17355" s="32"/>
      <c r="I17355" s="32"/>
      <c r="J17355" s="32"/>
      <c r="K17355" s="32"/>
      <c r="L17355" s="32"/>
    </row>
    <row r="17356" spans="7:12" x14ac:dyDescent="0.2">
      <c r="G17356" s="32"/>
      <c r="H17356" s="32"/>
      <c r="I17356" s="32"/>
      <c r="J17356" s="32"/>
      <c r="K17356" s="32"/>
      <c r="L17356" s="32"/>
    </row>
    <row r="17357" spans="7:12" x14ac:dyDescent="0.2">
      <c r="G17357" s="32"/>
      <c r="H17357" s="32"/>
      <c r="I17357" s="32"/>
      <c r="J17357" s="32"/>
      <c r="K17357" s="32"/>
      <c r="L17357" s="32"/>
    </row>
    <row r="17358" spans="7:12" x14ac:dyDescent="0.2">
      <c r="G17358" s="32"/>
      <c r="H17358" s="32"/>
      <c r="I17358" s="32"/>
      <c r="J17358" s="32"/>
      <c r="K17358" s="32"/>
      <c r="L17358" s="32"/>
    </row>
    <row r="17359" spans="7:12" x14ac:dyDescent="0.2">
      <c r="G17359" s="32"/>
      <c r="H17359" s="32"/>
      <c r="I17359" s="32"/>
      <c r="J17359" s="32"/>
      <c r="K17359" s="32"/>
      <c r="L17359" s="32"/>
    </row>
    <row r="17360" spans="7:12" x14ac:dyDescent="0.2">
      <c r="G17360" s="32"/>
      <c r="H17360" s="32"/>
      <c r="I17360" s="32"/>
      <c r="J17360" s="32"/>
      <c r="K17360" s="32"/>
      <c r="L17360" s="32"/>
    </row>
    <row r="17361" spans="7:12" x14ac:dyDescent="0.2">
      <c r="G17361" s="32"/>
      <c r="H17361" s="32"/>
      <c r="I17361" s="32"/>
      <c r="J17361" s="32"/>
      <c r="K17361" s="32"/>
      <c r="L17361" s="32"/>
    </row>
    <row r="17362" spans="7:12" x14ac:dyDescent="0.2">
      <c r="G17362" s="32"/>
      <c r="H17362" s="32"/>
      <c r="I17362" s="32"/>
      <c r="J17362" s="32"/>
      <c r="K17362" s="32"/>
      <c r="L17362" s="32"/>
    </row>
    <row r="17363" spans="7:12" x14ac:dyDescent="0.2">
      <c r="G17363" s="32"/>
      <c r="H17363" s="32"/>
      <c r="I17363" s="32"/>
      <c r="J17363" s="32"/>
      <c r="K17363" s="32"/>
      <c r="L17363" s="32"/>
    </row>
    <row r="17364" spans="7:12" x14ac:dyDescent="0.2">
      <c r="G17364" s="32"/>
      <c r="H17364" s="32"/>
      <c r="I17364" s="32"/>
      <c r="J17364" s="32"/>
      <c r="K17364" s="32"/>
      <c r="L17364" s="32"/>
    </row>
    <row r="17365" spans="7:12" x14ac:dyDescent="0.2">
      <c r="G17365" s="32"/>
      <c r="H17365" s="32"/>
      <c r="I17365" s="32"/>
      <c r="J17365" s="32"/>
      <c r="K17365" s="32"/>
      <c r="L17365" s="32"/>
    </row>
    <row r="17366" spans="7:12" x14ac:dyDescent="0.2">
      <c r="G17366" s="32"/>
      <c r="H17366" s="32"/>
      <c r="I17366" s="32"/>
      <c r="J17366" s="32"/>
      <c r="K17366" s="32"/>
      <c r="L17366" s="32"/>
    </row>
    <row r="17367" spans="7:12" x14ac:dyDescent="0.2">
      <c r="G17367" s="32"/>
      <c r="H17367" s="32"/>
      <c r="I17367" s="32"/>
      <c r="J17367" s="32"/>
      <c r="K17367" s="32"/>
      <c r="L17367" s="32"/>
    </row>
    <row r="17368" spans="7:12" x14ac:dyDescent="0.2">
      <c r="G17368" s="32"/>
      <c r="H17368" s="32"/>
      <c r="I17368" s="32"/>
      <c r="J17368" s="32"/>
      <c r="K17368" s="32"/>
      <c r="L17368" s="32"/>
    </row>
    <row r="17369" spans="7:12" x14ac:dyDescent="0.2">
      <c r="G17369" s="32"/>
      <c r="H17369" s="32"/>
      <c r="I17369" s="32"/>
      <c r="J17369" s="32"/>
      <c r="K17369" s="32"/>
      <c r="L17369" s="32"/>
    </row>
    <row r="17370" spans="7:12" x14ac:dyDescent="0.2">
      <c r="G17370" s="32"/>
      <c r="H17370" s="32"/>
      <c r="I17370" s="32"/>
      <c r="J17370" s="32"/>
      <c r="K17370" s="32"/>
      <c r="L17370" s="32"/>
    </row>
    <row r="17371" spans="7:12" x14ac:dyDescent="0.2">
      <c r="G17371" s="32"/>
      <c r="H17371" s="32"/>
      <c r="I17371" s="32"/>
      <c r="J17371" s="32"/>
      <c r="K17371" s="32"/>
      <c r="L17371" s="32"/>
    </row>
    <row r="17372" spans="7:12" x14ac:dyDescent="0.2">
      <c r="G17372" s="32"/>
      <c r="H17372" s="32"/>
      <c r="I17372" s="32"/>
      <c r="J17372" s="32"/>
      <c r="K17372" s="32"/>
      <c r="L17372" s="32"/>
    </row>
    <row r="17373" spans="7:12" x14ac:dyDescent="0.2">
      <c r="G17373" s="32"/>
      <c r="H17373" s="32"/>
      <c r="I17373" s="32"/>
      <c r="J17373" s="32"/>
      <c r="K17373" s="32"/>
      <c r="L17373" s="32"/>
    </row>
    <row r="17374" spans="7:12" x14ac:dyDescent="0.2">
      <c r="G17374" s="32"/>
      <c r="H17374" s="32"/>
      <c r="I17374" s="32"/>
      <c r="J17374" s="32"/>
      <c r="K17374" s="32"/>
      <c r="L17374" s="32"/>
    </row>
    <row r="17375" spans="7:12" x14ac:dyDescent="0.2">
      <c r="G17375" s="32"/>
      <c r="H17375" s="32"/>
      <c r="I17375" s="32"/>
      <c r="J17375" s="32"/>
      <c r="K17375" s="32"/>
      <c r="L17375" s="32"/>
    </row>
    <row r="17376" spans="7:12" x14ac:dyDescent="0.2">
      <c r="G17376" s="32"/>
      <c r="H17376" s="32"/>
      <c r="I17376" s="32"/>
      <c r="J17376" s="32"/>
      <c r="K17376" s="32"/>
      <c r="L17376" s="32"/>
    </row>
    <row r="17377" spans="7:12" x14ac:dyDescent="0.2">
      <c r="G17377" s="32"/>
      <c r="H17377" s="32"/>
      <c r="I17377" s="32"/>
      <c r="J17377" s="32"/>
      <c r="K17377" s="32"/>
      <c r="L17377" s="32"/>
    </row>
    <row r="17378" spans="7:12" x14ac:dyDescent="0.2">
      <c r="G17378" s="32"/>
      <c r="H17378" s="32"/>
      <c r="I17378" s="32"/>
      <c r="J17378" s="32"/>
      <c r="K17378" s="32"/>
      <c r="L17378" s="32"/>
    </row>
    <row r="17379" spans="7:12" x14ac:dyDescent="0.2">
      <c r="G17379" s="32"/>
      <c r="H17379" s="32"/>
      <c r="I17379" s="32"/>
      <c r="J17379" s="32"/>
      <c r="K17379" s="32"/>
      <c r="L17379" s="32"/>
    </row>
    <row r="17380" spans="7:12" x14ac:dyDescent="0.2">
      <c r="G17380" s="32"/>
      <c r="H17380" s="32"/>
      <c r="I17380" s="32"/>
      <c r="J17380" s="32"/>
      <c r="K17380" s="32"/>
      <c r="L17380" s="32"/>
    </row>
    <row r="17381" spans="7:12" x14ac:dyDescent="0.2">
      <c r="G17381" s="32"/>
      <c r="H17381" s="32"/>
      <c r="I17381" s="32"/>
      <c r="J17381" s="32"/>
      <c r="K17381" s="32"/>
      <c r="L17381" s="32"/>
    </row>
    <row r="17382" spans="7:12" x14ac:dyDescent="0.2">
      <c r="G17382" s="32"/>
      <c r="H17382" s="32"/>
      <c r="I17382" s="32"/>
      <c r="J17382" s="32"/>
      <c r="K17382" s="32"/>
      <c r="L17382" s="32"/>
    </row>
    <row r="17383" spans="7:12" x14ac:dyDescent="0.2">
      <c r="G17383" s="32"/>
      <c r="H17383" s="32"/>
      <c r="I17383" s="32"/>
      <c r="J17383" s="32"/>
      <c r="K17383" s="32"/>
      <c r="L17383" s="32"/>
    </row>
    <row r="17384" spans="7:12" x14ac:dyDescent="0.2">
      <c r="G17384" s="32"/>
      <c r="H17384" s="32"/>
      <c r="I17384" s="32"/>
      <c r="J17384" s="32"/>
      <c r="K17384" s="32"/>
      <c r="L17384" s="32"/>
    </row>
    <row r="17385" spans="7:12" x14ac:dyDescent="0.2">
      <c r="G17385" s="32"/>
      <c r="H17385" s="32"/>
      <c r="I17385" s="32"/>
      <c r="J17385" s="32"/>
      <c r="K17385" s="32"/>
      <c r="L17385" s="32"/>
    </row>
    <row r="17386" spans="7:12" x14ac:dyDescent="0.2">
      <c r="G17386" s="32"/>
      <c r="H17386" s="32"/>
      <c r="I17386" s="32"/>
      <c r="J17386" s="32"/>
      <c r="K17386" s="32"/>
      <c r="L17386" s="32"/>
    </row>
    <row r="17387" spans="7:12" x14ac:dyDescent="0.2">
      <c r="G17387" s="32"/>
      <c r="H17387" s="32"/>
      <c r="I17387" s="32"/>
      <c r="J17387" s="32"/>
      <c r="K17387" s="32"/>
      <c r="L17387" s="32"/>
    </row>
    <row r="17388" spans="7:12" x14ac:dyDescent="0.2">
      <c r="G17388" s="32"/>
      <c r="H17388" s="32"/>
      <c r="I17388" s="32"/>
      <c r="J17388" s="32"/>
      <c r="K17388" s="32"/>
      <c r="L17388" s="32"/>
    </row>
    <row r="17389" spans="7:12" x14ac:dyDescent="0.2">
      <c r="G17389" s="32"/>
      <c r="H17389" s="32"/>
      <c r="I17389" s="32"/>
      <c r="J17389" s="32"/>
      <c r="K17389" s="32"/>
      <c r="L17389" s="32"/>
    </row>
    <row r="17390" spans="7:12" x14ac:dyDescent="0.2">
      <c r="G17390" s="32"/>
      <c r="H17390" s="32"/>
      <c r="I17390" s="32"/>
      <c r="J17390" s="32"/>
      <c r="K17390" s="32"/>
      <c r="L17390" s="32"/>
    </row>
    <row r="17391" spans="7:12" x14ac:dyDescent="0.2">
      <c r="G17391" s="32"/>
      <c r="H17391" s="32"/>
      <c r="I17391" s="32"/>
      <c r="J17391" s="32"/>
      <c r="K17391" s="32"/>
      <c r="L17391" s="32"/>
    </row>
    <row r="17392" spans="7:12" x14ac:dyDescent="0.2">
      <c r="G17392" s="32"/>
      <c r="H17392" s="32"/>
      <c r="I17392" s="32"/>
      <c r="J17392" s="32"/>
      <c r="K17392" s="32"/>
      <c r="L17392" s="32"/>
    </row>
    <row r="17393" spans="7:12" x14ac:dyDescent="0.2">
      <c r="G17393" s="32"/>
      <c r="H17393" s="32"/>
      <c r="I17393" s="32"/>
      <c r="J17393" s="32"/>
      <c r="K17393" s="32"/>
      <c r="L17393" s="32"/>
    </row>
    <row r="17394" spans="7:12" x14ac:dyDescent="0.2">
      <c r="G17394" s="32"/>
      <c r="H17394" s="32"/>
      <c r="I17394" s="32"/>
      <c r="J17394" s="32"/>
      <c r="K17394" s="32"/>
      <c r="L17394" s="32"/>
    </row>
    <row r="17395" spans="7:12" x14ac:dyDescent="0.2">
      <c r="G17395" s="32"/>
      <c r="H17395" s="32"/>
      <c r="I17395" s="32"/>
      <c r="J17395" s="32"/>
      <c r="K17395" s="32"/>
      <c r="L17395" s="32"/>
    </row>
    <row r="17396" spans="7:12" x14ac:dyDescent="0.2">
      <c r="G17396" s="32"/>
      <c r="H17396" s="32"/>
      <c r="I17396" s="32"/>
      <c r="J17396" s="32"/>
      <c r="K17396" s="32"/>
      <c r="L17396" s="32"/>
    </row>
    <row r="17397" spans="7:12" x14ac:dyDescent="0.2">
      <c r="G17397" s="32"/>
      <c r="H17397" s="32"/>
      <c r="I17397" s="32"/>
      <c r="J17397" s="32"/>
      <c r="K17397" s="32"/>
      <c r="L17397" s="32"/>
    </row>
    <row r="17398" spans="7:12" x14ac:dyDescent="0.2">
      <c r="G17398" s="32"/>
      <c r="H17398" s="32"/>
      <c r="I17398" s="32"/>
      <c r="J17398" s="32"/>
      <c r="K17398" s="32"/>
      <c r="L17398" s="32"/>
    </row>
    <row r="17399" spans="7:12" x14ac:dyDescent="0.2">
      <c r="G17399" s="32"/>
      <c r="H17399" s="32"/>
      <c r="I17399" s="32"/>
      <c r="J17399" s="32"/>
      <c r="K17399" s="32"/>
      <c r="L17399" s="32"/>
    </row>
    <row r="17400" spans="7:12" x14ac:dyDescent="0.2">
      <c r="G17400" s="32"/>
      <c r="H17400" s="32"/>
      <c r="I17400" s="32"/>
      <c r="J17400" s="32"/>
      <c r="K17400" s="32"/>
      <c r="L17400" s="32"/>
    </row>
    <row r="17401" spans="7:12" x14ac:dyDescent="0.2">
      <c r="G17401" s="32"/>
      <c r="H17401" s="32"/>
      <c r="I17401" s="32"/>
      <c r="J17401" s="32"/>
      <c r="K17401" s="32"/>
      <c r="L17401" s="32"/>
    </row>
    <row r="17402" spans="7:12" x14ac:dyDescent="0.2">
      <c r="G17402" s="32"/>
      <c r="H17402" s="32"/>
      <c r="I17402" s="32"/>
      <c r="J17402" s="32"/>
      <c r="K17402" s="32"/>
      <c r="L17402" s="32"/>
    </row>
    <row r="17403" spans="7:12" x14ac:dyDescent="0.2">
      <c r="G17403" s="32"/>
      <c r="H17403" s="32"/>
      <c r="I17403" s="32"/>
      <c r="J17403" s="32"/>
      <c r="K17403" s="32"/>
      <c r="L17403" s="32"/>
    </row>
    <row r="17404" spans="7:12" x14ac:dyDescent="0.2">
      <c r="G17404" s="32"/>
      <c r="H17404" s="32"/>
      <c r="I17404" s="32"/>
      <c r="J17404" s="32"/>
      <c r="K17404" s="32"/>
      <c r="L17404" s="32"/>
    </row>
    <row r="17405" spans="7:12" x14ac:dyDescent="0.2">
      <c r="G17405" s="32"/>
      <c r="H17405" s="32"/>
      <c r="I17405" s="32"/>
      <c r="J17405" s="32"/>
      <c r="K17405" s="32"/>
      <c r="L17405" s="32"/>
    </row>
    <row r="17406" spans="7:12" x14ac:dyDescent="0.2">
      <c r="G17406" s="32"/>
      <c r="H17406" s="32"/>
      <c r="I17406" s="32"/>
      <c r="J17406" s="32"/>
      <c r="K17406" s="32"/>
      <c r="L17406" s="32"/>
    </row>
    <row r="17407" spans="7:12" x14ac:dyDescent="0.2">
      <c r="G17407" s="32"/>
      <c r="H17407" s="32"/>
      <c r="I17407" s="32"/>
      <c r="J17407" s="32"/>
      <c r="K17407" s="32"/>
      <c r="L17407" s="32"/>
    </row>
    <row r="17408" spans="7:12" x14ac:dyDescent="0.2">
      <c r="G17408" s="32"/>
      <c r="H17408" s="32"/>
      <c r="I17408" s="32"/>
      <c r="J17408" s="32"/>
      <c r="K17408" s="32"/>
      <c r="L17408" s="32"/>
    </row>
    <row r="17409" spans="7:12" x14ac:dyDescent="0.2">
      <c r="G17409" s="32"/>
      <c r="H17409" s="32"/>
      <c r="I17409" s="32"/>
      <c r="J17409" s="32"/>
      <c r="K17409" s="32"/>
      <c r="L17409" s="32"/>
    </row>
    <row r="17410" spans="7:12" x14ac:dyDescent="0.2">
      <c r="G17410" s="32"/>
      <c r="H17410" s="32"/>
      <c r="I17410" s="32"/>
      <c r="J17410" s="32"/>
      <c r="K17410" s="32"/>
      <c r="L17410" s="32"/>
    </row>
    <row r="17411" spans="7:12" x14ac:dyDescent="0.2">
      <c r="G17411" s="32"/>
      <c r="H17411" s="32"/>
      <c r="I17411" s="32"/>
      <c r="J17411" s="32"/>
      <c r="K17411" s="32"/>
      <c r="L17411" s="32"/>
    </row>
    <row r="17412" spans="7:12" x14ac:dyDescent="0.2">
      <c r="G17412" s="32"/>
      <c r="H17412" s="32"/>
      <c r="I17412" s="32"/>
      <c r="J17412" s="32"/>
      <c r="K17412" s="32"/>
      <c r="L17412" s="32"/>
    </row>
    <row r="17413" spans="7:12" x14ac:dyDescent="0.2">
      <c r="G17413" s="32"/>
      <c r="H17413" s="32"/>
      <c r="I17413" s="32"/>
      <c r="J17413" s="32"/>
      <c r="K17413" s="32"/>
      <c r="L17413" s="32"/>
    </row>
    <row r="17414" spans="7:12" x14ac:dyDescent="0.2">
      <c r="G17414" s="32"/>
      <c r="H17414" s="32"/>
      <c r="I17414" s="32"/>
      <c r="J17414" s="32"/>
      <c r="K17414" s="32"/>
      <c r="L17414" s="32"/>
    </row>
    <row r="17415" spans="7:12" x14ac:dyDescent="0.2">
      <c r="G17415" s="32"/>
      <c r="H17415" s="32"/>
      <c r="I17415" s="32"/>
      <c r="J17415" s="32"/>
      <c r="K17415" s="32"/>
      <c r="L17415" s="32"/>
    </row>
    <row r="17416" spans="7:12" x14ac:dyDescent="0.2">
      <c r="G17416" s="32"/>
      <c r="H17416" s="32"/>
      <c r="I17416" s="32"/>
      <c r="J17416" s="32"/>
      <c r="K17416" s="32"/>
      <c r="L17416" s="32"/>
    </row>
    <row r="17417" spans="7:12" x14ac:dyDescent="0.2">
      <c r="G17417" s="32"/>
      <c r="H17417" s="32"/>
      <c r="I17417" s="32"/>
      <c r="J17417" s="32"/>
      <c r="K17417" s="32"/>
      <c r="L17417" s="32"/>
    </row>
    <row r="17418" spans="7:12" x14ac:dyDescent="0.2">
      <c r="G17418" s="32"/>
      <c r="H17418" s="32"/>
      <c r="I17418" s="32"/>
      <c r="J17418" s="32"/>
      <c r="K17418" s="32"/>
      <c r="L17418" s="32"/>
    </row>
    <row r="17419" spans="7:12" x14ac:dyDescent="0.2">
      <c r="G17419" s="32"/>
      <c r="H17419" s="32"/>
      <c r="I17419" s="32"/>
      <c r="J17419" s="32"/>
      <c r="K17419" s="32"/>
      <c r="L17419" s="32"/>
    </row>
    <row r="17420" spans="7:12" x14ac:dyDescent="0.2">
      <c r="G17420" s="32"/>
      <c r="H17420" s="32"/>
      <c r="I17420" s="32"/>
      <c r="J17420" s="32"/>
      <c r="K17420" s="32"/>
      <c r="L17420" s="32"/>
    </row>
    <row r="17421" spans="7:12" x14ac:dyDescent="0.2">
      <c r="G17421" s="32"/>
      <c r="H17421" s="32"/>
      <c r="I17421" s="32"/>
      <c r="J17421" s="32"/>
      <c r="K17421" s="32"/>
      <c r="L17421" s="32"/>
    </row>
    <row r="17422" spans="7:12" x14ac:dyDescent="0.2">
      <c r="G17422" s="32"/>
      <c r="H17422" s="32"/>
      <c r="I17422" s="32"/>
      <c r="J17422" s="32"/>
      <c r="K17422" s="32"/>
      <c r="L17422" s="32"/>
    </row>
    <row r="17423" spans="7:12" x14ac:dyDescent="0.2">
      <c r="G17423" s="32"/>
      <c r="H17423" s="32"/>
      <c r="I17423" s="32"/>
      <c r="J17423" s="32"/>
      <c r="K17423" s="32"/>
      <c r="L17423" s="32"/>
    </row>
    <row r="17424" spans="7:12" x14ac:dyDescent="0.2">
      <c r="G17424" s="32"/>
      <c r="H17424" s="32"/>
      <c r="I17424" s="32"/>
      <c r="J17424" s="32"/>
      <c r="K17424" s="32"/>
      <c r="L17424" s="32"/>
    </row>
    <row r="17425" spans="7:12" x14ac:dyDescent="0.2">
      <c r="G17425" s="32"/>
      <c r="H17425" s="32"/>
      <c r="I17425" s="32"/>
      <c r="J17425" s="32"/>
      <c r="K17425" s="32"/>
      <c r="L17425" s="32"/>
    </row>
    <row r="17426" spans="7:12" x14ac:dyDescent="0.2">
      <c r="G17426" s="32"/>
      <c r="H17426" s="32"/>
      <c r="I17426" s="32"/>
      <c r="J17426" s="32"/>
      <c r="K17426" s="32"/>
      <c r="L17426" s="32"/>
    </row>
    <row r="17427" spans="7:12" x14ac:dyDescent="0.2">
      <c r="G17427" s="32"/>
      <c r="H17427" s="32"/>
      <c r="I17427" s="32"/>
      <c r="J17427" s="32"/>
      <c r="K17427" s="32"/>
      <c r="L17427" s="32"/>
    </row>
    <row r="17428" spans="7:12" x14ac:dyDescent="0.2">
      <c r="G17428" s="32"/>
      <c r="H17428" s="32"/>
      <c r="I17428" s="32"/>
      <c r="J17428" s="32"/>
      <c r="K17428" s="32"/>
      <c r="L17428" s="32"/>
    </row>
    <row r="17429" spans="7:12" x14ac:dyDescent="0.2">
      <c r="G17429" s="32"/>
      <c r="H17429" s="32"/>
      <c r="I17429" s="32"/>
      <c r="J17429" s="32"/>
      <c r="K17429" s="32"/>
      <c r="L17429" s="32"/>
    </row>
    <row r="17430" spans="7:12" x14ac:dyDescent="0.2">
      <c r="G17430" s="32"/>
      <c r="H17430" s="32"/>
      <c r="I17430" s="32"/>
      <c r="J17430" s="32"/>
      <c r="K17430" s="32"/>
      <c r="L17430" s="32"/>
    </row>
    <row r="17431" spans="7:12" x14ac:dyDescent="0.2">
      <c r="G17431" s="32"/>
      <c r="H17431" s="32"/>
      <c r="I17431" s="32"/>
      <c r="J17431" s="32"/>
      <c r="K17431" s="32"/>
      <c r="L17431" s="32"/>
    </row>
    <row r="17432" spans="7:12" x14ac:dyDescent="0.2">
      <c r="G17432" s="32"/>
      <c r="H17432" s="32"/>
      <c r="I17432" s="32"/>
      <c r="J17432" s="32"/>
      <c r="K17432" s="32"/>
      <c r="L17432" s="32"/>
    </row>
    <row r="17433" spans="7:12" x14ac:dyDescent="0.2">
      <c r="G17433" s="32"/>
      <c r="H17433" s="32"/>
      <c r="I17433" s="32"/>
      <c r="J17433" s="32"/>
      <c r="K17433" s="32"/>
      <c r="L17433" s="32"/>
    </row>
    <row r="17434" spans="7:12" x14ac:dyDescent="0.2">
      <c r="G17434" s="32"/>
      <c r="H17434" s="32"/>
      <c r="I17434" s="32"/>
      <c r="J17434" s="32"/>
      <c r="K17434" s="32"/>
      <c r="L17434" s="32"/>
    </row>
    <row r="17435" spans="7:12" x14ac:dyDescent="0.2">
      <c r="G17435" s="32"/>
      <c r="H17435" s="32"/>
      <c r="I17435" s="32"/>
      <c r="J17435" s="32"/>
      <c r="K17435" s="32"/>
      <c r="L17435" s="32"/>
    </row>
    <row r="17436" spans="7:12" x14ac:dyDescent="0.2">
      <c r="G17436" s="32"/>
      <c r="H17436" s="32"/>
      <c r="I17436" s="32"/>
      <c r="J17436" s="32"/>
      <c r="K17436" s="32"/>
      <c r="L17436" s="32"/>
    </row>
    <row r="17437" spans="7:12" x14ac:dyDescent="0.2">
      <c r="G17437" s="32"/>
      <c r="H17437" s="32"/>
      <c r="I17437" s="32"/>
      <c r="J17437" s="32"/>
      <c r="K17437" s="32"/>
      <c r="L17437" s="32"/>
    </row>
    <row r="17438" spans="7:12" x14ac:dyDescent="0.2">
      <c r="G17438" s="32"/>
      <c r="H17438" s="32"/>
      <c r="I17438" s="32"/>
      <c r="J17438" s="32"/>
      <c r="K17438" s="32"/>
      <c r="L17438" s="32"/>
    </row>
    <row r="17439" spans="7:12" x14ac:dyDescent="0.2">
      <c r="G17439" s="32"/>
      <c r="H17439" s="32"/>
      <c r="I17439" s="32"/>
      <c r="J17439" s="32"/>
      <c r="K17439" s="32"/>
      <c r="L17439" s="32"/>
    </row>
    <row r="17440" spans="7:12" x14ac:dyDescent="0.2">
      <c r="G17440" s="32"/>
      <c r="H17440" s="32"/>
      <c r="I17440" s="32"/>
      <c r="J17440" s="32"/>
      <c r="K17440" s="32"/>
      <c r="L17440" s="32"/>
    </row>
    <row r="17441" spans="7:12" x14ac:dyDescent="0.2">
      <c r="G17441" s="32"/>
      <c r="H17441" s="32"/>
      <c r="I17441" s="32"/>
      <c r="J17441" s="32"/>
      <c r="K17441" s="32"/>
      <c r="L17441" s="32"/>
    </row>
    <row r="17442" spans="7:12" x14ac:dyDescent="0.2">
      <c r="G17442" s="32"/>
      <c r="H17442" s="32"/>
      <c r="I17442" s="32"/>
      <c r="J17442" s="32"/>
      <c r="K17442" s="32"/>
      <c r="L17442" s="32"/>
    </row>
    <row r="17443" spans="7:12" x14ac:dyDescent="0.2">
      <c r="G17443" s="32"/>
      <c r="H17443" s="32"/>
      <c r="I17443" s="32"/>
      <c r="J17443" s="32"/>
      <c r="K17443" s="32"/>
      <c r="L17443" s="32"/>
    </row>
    <row r="17444" spans="7:12" x14ac:dyDescent="0.2">
      <c r="G17444" s="32"/>
      <c r="H17444" s="32"/>
      <c r="I17444" s="32"/>
      <c r="J17444" s="32"/>
      <c r="K17444" s="32"/>
      <c r="L17444" s="32"/>
    </row>
    <row r="17445" spans="7:12" x14ac:dyDescent="0.2">
      <c r="G17445" s="32"/>
      <c r="H17445" s="32"/>
      <c r="I17445" s="32"/>
      <c r="J17445" s="32"/>
      <c r="K17445" s="32"/>
      <c r="L17445" s="32"/>
    </row>
    <row r="17446" spans="7:12" x14ac:dyDescent="0.2">
      <c r="G17446" s="32"/>
      <c r="H17446" s="32"/>
      <c r="I17446" s="32"/>
      <c r="J17446" s="32"/>
      <c r="K17446" s="32"/>
      <c r="L17446" s="32"/>
    </row>
    <row r="17447" spans="7:12" x14ac:dyDescent="0.2">
      <c r="G17447" s="32"/>
      <c r="H17447" s="32"/>
      <c r="I17447" s="32"/>
      <c r="J17447" s="32"/>
      <c r="K17447" s="32"/>
      <c r="L17447" s="32"/>
    </row>
    <row r="17448" spans="7:12" x14ac:dyDescent="0.2">
      <c r="G17448" s="32"/>
      <c r="H17448" s="32"/>
      <c r="I17448" s="32"/>
      <c r="J17448" s="32"/>
      <c r="K17448" s="32"/>
      <c r="L17448" s="32"/>
    </row>
    <row r="17449" spans="7:12" x14ac:dyDescent="0.2">
      <c r="G17449" s="32"/>
      <c r="H17449" s="32"/>
      <c r="I17449" s="32"/>
      <c r="J17449" s="32"/>
      <c r="K17449" s="32"/>
      <c r="L17449" s="32"/>
    </row>
    <row r="17450" spans="7:12" x14ac:dyDescent="0.2">
      <c r="G17450" s="32"/>
      <c r="H17450" s="32"/>
      <c r="I17450" s="32"/>
      <c r="J17450" s="32"/>
      <c r="K17450" s="32"/>
      <c r="L17450" s="32"/>
    </row>
    <row r="17451" spans="7:12" x14ac:dyDescent="0.2">
      <c r="G17451" s="32"/>
      <c r="H17451" s="32"/>
      <c r="I17451" s="32"/>
      <c r="J17451" s="32"/>
      <c r="K17451" s="32"/>
      <c r="L17451" s="32"/>
    </row>
    <row r="17452" spans="7:12" x14ac:dyDescent="0.2">
      <c r="G17452" s="32"/>
      <c r="H17452" s="32"/>
      <c r="I17452" s="32"/>
      <c r="J17452" s="32"/>
      <c r="K17452" s="32"/>
      <c r="L17452" s="32"/>
    </row>
    <row r="17453" spans="7:12" x14ac:dyDescent="0.2">
      <c r="G17453" s="32"/>
      <c r="H17453" s="32"/>
      <c r="I17453" s="32"/>
      <c r="J17453" s="32"/>
      <c r="K17453" s="32"/>
      <c r="L17453" s="32"/>
    </row>
    <row r="17454" spans="7:12" x14ac:dyDescent="0.2">
      <c r="G17454" s="32"/>
      <c r="H17454" s="32"/>
      <c r="I17454" s="32"/>
      <c r="J17454" s="32"/>
      <c r="K17454" s="32"/>
      <c r="L17454" s="32"/>
    </row>
    <row r="17455" spans="7:12" x14ac:dyDescent="0.2">
      <c r="G17455" s="32"/>
      <c r="H17455" s="32"/>
      <c r="I17455" s="32"/>
      <c r="J17455" s="32"/>
      <c r="K17455" s="32"/>
      <c r="L17455" s="32"/>
    </row>
    <row r="17456" spans="7:12" x14ac:dyDescent="0.2">
      <c r="G17456" s="32"/>
      <c r="H17456" s="32"/>
      <c r="I17456" s="32"/>
      <c r="J17456" s="32"/>
      <c r="K17456" s="32"/>
      <c r="L17456" s="32"/>
    </row>
    <row r="17457" spans="7:12" x14ac:dyDescent="0.2">
      <c r="G17457" s="32"/>
      <c r="H17457" s="32"/>
      <c r="I17457" s="32"/>
      <c r="J17457" s="32"/>
      <c r="K17457" s="32"/>
      <c r="L17457" s="32"/>
    </row>
    <row r="17458" spans="7:12" x14ac:dyDescent="0.2">
      <c r="G17458" s="32"/>
      <c r="H17458" s="32"/>
      <c r="I17458" s="32"/>
      <c r="J17458" s="32"/>
      <c r="K17458" s="32"/>
      <c r="L17458" s="32"/>
    </row>
    <row r="17459" spans="7:12" x14ac:dyDescent="0.2">
      <c r="G17459" s="32"/>
      <c r="H17459" s="32"/>
      <c r="I17459" s="32"/>
      <c r="J17459" s="32"/>
      <c r="K17459" s="32"/>
      <c r="L17459" s="32"/>
    </row>
    <row r="17460" spans="7:12" x14ac:dyDescent="0.2">
      <c r="G17460" s="32"/>
      <c r="H17460" s="32"/>
      <c r="I17460" s="32"/>
      <c r="J17460" s="32"/>
      <c r="K17460" s="32"/>
      <c r="L17460" s="32"/>
    </row>
    <row r="17461" spans="7:12" x14ac:dyDescent="0.2">
      <c r="G17461" s="32"/>
      <c r="H17461" s="32"/>
      <c r="I17461" s="32"/>
      <c r="J17461" s="32"/>
      <c r="K17461" s="32"/>
      <c r="L17461" s="32"/>
    </row>
    <row r="17462" spans="7:12" x14ac:dyDescent="0.2">
      <c r="G17462" s="32"/>
      <c r="H17462" s="32"/>
      <c r="I17462" s="32"/>
      <c r="J17462" s="32"/>
      <c r="K17462" s="32"/>
      <c r="L17462" s="32"/>
    </row>
    <row r="17463" spans="7:12" x14ac:dyDescent="0.2">
      <c r="G17463" s="32"/>
      <c r="H17463" s="32"/>
      <c r="I17463" s="32"/>
      <c r="J17463" s="32"/>
      <c r="K17463" s="32"/>
      <c r="L17463" s="32"/>
    </row>
    <row r="17464" spans="7:12" x14ac:dyDescent="0.2">
      <c r="G17464" s="32"/>
      <c r="H17464" s="32"/>
      <c r="I17464" s="32"/>
      <c r="J17464" s="32"/>
      <c r="K17464" s="32"/>
      <c r="L17464" s="32"/>
    </row>
    <row r="17465" spans="7:12" x14ac:dyDescent="0.2">
      <c r="G17465" s="32"/>
      <c r="H17465" s="32"/>
      <c r="I17465" s="32"/>
      <c r="J17465" s="32"/>
      <c r="K17465" s="32"/>
      <c r="L17465" s="32"/>
    </row>
    <row r="17466" spans="7:12" x14ac:dyDescent="0.2">
      <c r="G17466" s="32"/>
      <c r="H17466" s="32"/>
      <c r="I17466" s="32"/>
      <c r="J17466" s="32"/>
      <c r="K17466" s="32"/>
      <c r="L17466" s="32"/>
    </row>
    <row r="17467" spans="7:12" x14ac:dyDescent="0.2">
      <c r="G17467" s="32"/>
      <c r="H17467" s="32"/>
      <c r="I17467" s="32"/>
      <c r="J17467" s="32"/>
      <c r="K17467" s="32"/>
      <c r="L17467" s="32"/>
    </row>
    <row r="17468" spans="7:12" x14ac:dyDescent="0.2">
      <c r="G17468" s="32"/>
      <c r="H17468" s="32"/>
      <c r="I17468" s="32"/>
      <c r="J17468" s="32"/>
      <c r="K17468" s="32"/>
      <c r="L17468" s="32"/>
    </row>
    <row r="17469" spans="7:12" x14ac:dyDescent="0.2">
      <c r="G17469" s="32"/>
      <c r="H17469" s="32"/>
      <c r="I17469" s="32"/>
      <c r="J17469" s="32"/>
      <c r="K17469" s="32"/>
      <c r="L17469" s="32"/>
    </row>
    <row r="17470" spans="7:12" x14ac:dyDescent="0.2">
      <c r="G17470" s="32"/>
      <c r="H17470" s="32"/>
      <c r="I17470" s="32"/>
      <c r="J17470" s="32"/>
      <c r="K17470" s="32"/>
      <c r="L17470" s="32"/>
    </row>
    <row r="17471" spans="7:12" x14ac:dyDescent="0.2">
      <c r="G17471" s="32"/>
      <c r="H17471" s="32"/>
      <c r="I17471" s="32"/>
      <c r="J17471" s="32"/>
      <c r="K17471" s="32"/>
      <c r="L17471" s="32"/>
    </row>
    <row r="17472" spans="7:12" x14ac:dyDescent="0.2">
      <c r="G17472" s="32"/>
      <c r="H17472" s="32"/>
      <c r="I17472" s="32"/>
      <c r="J17472" s="32"/>
      <c r="K17472" s="32"/>
      <c r="L17472" s="32"/>
    </row>
    <row r="17473" spans="7:12" x14ac:dyDescent="0.2">
      <c r="G17473" s="32"/>
      <c r="H17473" s="32"/>
      <c r="I17473" s="32"/>
      <c r="J17473" s="32"/>
      <c r="K17473" s="32"/>
      <c r="L17473" s="32"/>
    </row>
    <row r="17474" spans="7:12" x14ac:dyDescent="0.2">
      <c r="G17474" s="32"/>
      <c r="H17474" s="32"/>
      <c r="I17474" s="32"/>
      <c r="J17474" s="32"/>
      <c r="K17474" s="32"/>
      <c r="L17474" s="32"/>
    </row>
    <row r="17475" spans="7:12" x14ac:dyDescent="0.2">
      <c r="G17475" s="32"/>
      <c r="H17475" s="32"/>
      <c r="I17475" s="32"/>
      <c r="J17475" s="32"/>
      <c r="K17475" s="32"/>
      <c r="L17475" s="32"/>
    </row>
    <row r="17476" spans="7:12" x14ac:dyDescent="0.2">
      <c r="G17476" s="32"/>
      <c r="H17476" s="32"/>
      <c r="I17476" s="32"/>
      <c r="J17476" s="32"/>
      <c r="K17476" s="32"/>
      <c r="L17476" s="32"/>
    </row>
    <row r="17477" spans="7:12" x14ac:dyDescent="0.2">
      <c r="G17477" s="32"/>
      <c r="H17477" s="32"/>
      <c r="I17477" s="32"/>
      <c r="J17477" s="32"/>
      <c r="K17477" s="32"/>
      <c r="L17477" s="32"/>
    </row>
    <row r="17478" spans="7:12" x14ac:dyDescent="0.2">
      <c r="G17478" s="32"/>
      <c r="H17478" s="32"/>
      <c r="I17478" s="32"/>
      <c r="J17478" s="32"/>
      <c r="K17478" s="32"/>
      <c r="L17478" s="32"/>
    </row>
    <row r="17479" spans="7:12" x14ac:dyDescent="0.2">
      <c r="G17479" s="32"/>
      <c r="H17479" s="32"/>
      <c r="I17479" s="32"/>
      <c r="J17479" s="32"/>
      <c r="K17479" s="32"/>
      <c r="L17479" s="32"/>
    </row>
    <row r="17480" spans="7:12" x14ac:dyDescent="0.2">
      <c r="G17480" s="32"/>
      <c r="H17480" s="32"/>
      <c r="I17480" s="32"/>
      <c r="J17480" s="32"/>
      <c r="K17480" s="32"/>
      <c r="L17480" s="32"/>
    </row>
    <row r="17481" spans="7:12" x14ac:dyDescent="0.2">
      <c r="G17481" s="32"/>
      <c r="H17481" s="32"/>
      <c r="I17481" s="32"/>
      <c r="J17481" s="32"/>
      <c r="K17481" s="32"/>
      <c r="L17481" s="32"/>
    </row>
    <row r="17482" spans="7:12" x14ac:dyDescent="0.2">
      <c r="G17482" s="32"/>
      <c r="H17482" s="32"/>
      <c r="I17482" s="32"/>
      <c r="J17482" s="32"/>
      <c r="K17482" s="32"/>
      <c r="L17482" s="32"/>
    </row>
    <row r="17483" spans="7:12" x14ac:dyDescent="0.2">
      <c r="G17483" s="32"/>
      <c r="H17483" s="32"/>
      <c r="I17483" s="32"/>
      <c r="J17483" s="32"/>
      <c r="K17483" s="32"/>
      <c r="L17483" s="32"/>
    </row>
    <row r="17484" spans="7:12" x14ac:dyDescent="0.2">
      <c r="G17484" s="32"/>
      <c r="H17484" s="32"/>
      <c r="I17484" s="32"/>
      <c r="J17484" s="32"/>
      <c r="K17484" s="32"/>
      <c r="L17484" s="32"/>
    </row>
    <row r="17485" spans="7:12" x14ac:dyDescent="0.2">
      <c r="G17485" s="32"/>
      <c r="H17485" s="32"/>
      <c r="I17485" s="32"/>
      <c r="J17485" s="32"/>
      <c r="K17485" s="32"/>
      <c r="L17485" s="32"/>
    </row>
    <row r="17486" spans="7:12" x14ac:dyDescent="0.2">
      <c r="G17486" s="32"/>
      <c r="H17486" s="32"/>
      <c r="I17486" s="32"/>
      <c r="J17486" s="32"/>
      <c r="K17486" s="32"/>
      <c r="L17486" s="32"/>
    </row>
    <row r="17487" spans="7:12" x14ac:dyDescent="0.2">
      <c r="G17487" s="32"/>
      <c r="H17487" s="32"/>
      <c r="I17487" s="32"/>
      <c r="J17487" s="32"/>
      <c r="K17487" s="32"/>
      <c r="L17487" s="32"/>
    </row>
    <row r="17488" spans="7:12" x14ac:dyDescent="0.2">
      <c r="G17488" s="32"/>
      <c r="H17488" s="32"/>
      <c r="I17488" s="32"/>
      <c r="J17488" s="32"/>
      <c r="K17488" s="32"/>
      <c r="L17488" s="32"/>
    </row>
    <row r="17489" spans="7:12" x14ac:dyDescent="0.2">
      <c r="G17489" s="32"/>
      <c r="H17489" s="32"/>
      <c r="I17489" s="32"/>
      <c r="J17489" s="32"/>
      <c r="K17489" s="32"/>
      <c r="L17489" s="32"/>
    </row>
    <row r="17490" spans="7:12" x14ac:dyDescent="0.2">
      <c r="G17490" s="32"/>
      <c r="H17490" s="32"/>
      <c r="I17490" s="32"/>
      <c r="J17490" s="32"/>
      <c r="K17490" s="32"/>
      <c r="L17490" s="32"/>
    </row>
    <row r="17491" spans="7:12" x14ac:dyDescent="0.2">
      <c r="G17491" s="32"/>
      <c r="H17491" s="32"/>
      <c r="I17491" s="32"/>
      <c r="J17491" s="32"/>
      <c r="K17491" s="32"/>
      <c r="L17491" s="32"/>
    </row>
    <row r="17492" spans="7:12" x14ac:dyDescent="0.2">
      <c r="G17492" s="32"/>
      <c r="H17492" s="32"/>
      <c r="I17492" s="32"/>
      <c r="J17492" s="32"/>
      <c r="K17492" s="32"/>
      <c r="L17492" s="32"/>
    </row>
    <row r="17493" spans="7:12" x14ac:dyDescent="0.2">
      <c r="G17493" s="32"/>
      <c r="H17493" s="32"/>
      <c r="I17493" s="32"/>
      <c r="J17493" s="32"/>
      <c r="K17493" s="32"/>
      <c r="L17493" s="32"/>
    </row>
    <row r="17494" spans="7:12" x14ac:dyDescent="0.2">
      <c r="G17494" s="32"/>
      <c r="H17494" s="32"/>
      <c r="I17494" s="32"/>
      <c r="J17494" s="32"/>
      <c r="K17494" s="32"/>
      <c r="L17494" s="32"/>
    </row>
    <row r="17495" spans="7:12" x14ac:dyDescent="0.2">
      <c r="G17495" s="32"/>
      <c r="H17495" s="32"/>
      <c r="I17495" s="32"/>
      <c r="J17495" s="32"/>
      <c r="K17495" s="32"/>
      <c r="L17495" s="32"/>
    </row>
    <row r="17496" spans="7:12" x14ac:dyDescent="0.2">
      <c r="G17496" s="32"/>
      <c r="H17496" s="32"/>
      <c r="I17496" s="32"/>
      <c r="J17496" s="32"/>
      <c r="K17496" s="32"/>
      <c r="L17496" s="32"/>
    </row>
    <row r="17497" spans="7:12" x14ac:dyDescent="0.2">
      <c r="G17497" s="32"/>
      <c r="H17497" s="32"/>
      <c r="I17497" s="32"/>
      <c r="J17497" s="32"/>
      <c r="K17497" s="32"/>
      <c r="L17497" s="32"/>
    </row>
    <row r="17498" spans="7:12" x14ac:dyDescent="0.2">
      <c r="G17498" s="32"/>
      <c r="H17498" s="32"/>
      <c r="I17498" s="32"/>
      <c r="J17498" s="32"/>
      <c r="K17498" s="32"/>
      <c r="L17498" s="32"/>
    </row>
    <row r="17499" spans="7:12" x14ac:dyDescent="0.2">
      <c r="G17499" s="32"/>
      <c r="H17499" s="32"/>
      <c r="I17499" s="32"/>
      <c r="J17499" s="32"/>
      <c r="K17499" s="32"/>
      <c r="L17499" s="32"/>
    </row>
    <row r="17500" spans="7:12" x14ac:dyDescent="0.2">
      <c r="G17500" s="32"/>
      <c r="H17500" s="32"/>
      <c r="I17500" s="32"/>
      <c r="J17500" s="32"/>
      <c r="K17500" s="32"/>
      <c r="L17500" s="32"/>
    </row>
    <row r="17501" spans="7:12" x14ac:dyDescent="0.2">
      <c r="G17501" s="32"/>
      <c r="H17501" s="32"/>
      <c r="I17501" s="32"/>
      <c r="J17501" s="32"/>
      <c r="K17501" s="32"/>
      <c r="L17501" s="32"/>
    </row>
    <row r="17502" spans="7:12" x14ac:dyDescent="0.2">
      <c r="G17502" s="32"/>
      <c r="H17502" s="32"/>
      <c r="I17502" s="32"/>
      <c r="J17502" s="32"/>
      <c r="K17502" s="32"/>
      <c r="L17502" s="32"/>
    </row>
    <row r="17503" spans="7:12" x14ac:dyDescent="0.2">
      <c r="G17503" s="32"/>
      <c r="H17503" s="32"/>
      <c r="I17503" s="32"/>
      <c r="J17503" s="32"/>
      <c r="K17503" s="32"/>
      <c r="L17503" s="32"/>
    </row>
    <row r="17504" spans="7:12" x14ac:dyDescent="0.2">
      <c r="G17504" s="32"/>
      <c r="H17504" s="32"/>
      <c r="I17504" s="32"/>
      <c r="J17504" s="32"/>
      <c r="K17504" s="32"/>
      <c r="L17504" s="32"/>
    </row>
    <row r="17505" spans="7:12" x14ac:dyDescent="0.2">
      <c r="G17505" s="32"/>
      <c r="H17505" s="32"/>
      <c r="I17505" s="32"/>
      <c r="J17505" s="32"/>
      <c r="K17505" s="32"/>
      <c r="L17505" s="32"/>
    </row>
    <row r="17506" spans="7:12" x14ac:dyDescent="0.2">
      <c r="G17506" s="32"/>
      <c r="H17506" s="32"/>
      <c r="I17506" s="32"/>
      <c r="J17506" s="32"/>
      <c r="K17506" s="32"/>
      <c r="L17506" s="32"/>
    </row>
    <row r="17507" spans="7:12" x14ac:dyDescent="0.2">
      <c r="G17507" s="32"/>
      <c r="H17507" s="32"/>
      <c r="I17507" s="32"/>
      <c r="J17507" s="32"/>
      <c r="K17507" s="32"/>
      <c r="L17507" s="32"/>
    </row>
    <row r="17508" spans="7:12" x14ac:dyDescent="0.2">
      <c r="G17508" s="32"/>
      <c r="H17508" s="32"/>
      <c r="I17508" s="32"/>
      <c r="J17508" s="32"/>
      <c r="K17508" s="32"/>
      <c r="L17508" s="32"/>
    </row>
    <row r="17509" spans="7:12" x14ac:dyDescent="0.2">
      <c r="G17509" s="32"/>
      <c r="H17509" s="32"/>
      <c r="I17509" s="32"/>
      <c r="J17509" s="32"/>
      <c r="K17509" s="32"/>
      <c r="L17509" s="32"/>
    </row>
    <row r="17510" spans="7:12" x14ac:dyDescent="0.2">
      <c r="G17510" s="32"/>
      <c r="H17510" s="32"/>
      <c r="I17510" s="32"/>
      <c r="J17510" s="32"/>
      <c r="K17510" s="32"/>
      <c r="L17510" s="32"/>
    </row>
    <row r="17511" spans="7:12" x14ac:dyDescent="0.2">
      <c r="G17511" s="32"/>
      <c r="H17511" s="32"/>
      <c r="I17511" s="32"/>
      <c r="J17511" s="32"/>
      <c r="K17511" s="32"/>
      <c r="L17511" s="32"/>
    </row>
    <row r="17512" spans="7:12" x14ac:dyDescent="0.2">
      <c r="G17512" s="32"/>
      <c r="H17512" s="32"/>
      <c r="I17512" s="32"/>
      <c r="J17512" s="32"/>
      <c r="K17512" s="32"/>
      <c r="L17512" s="32"/>
    </row>
    <row r="17513" spans="7:12" x14ac:dyDescent="0.2">
      <c r="G17513" s="32"/>
      <c r="H17513" s="32"/>
      <c r="I17513" s="32"/>
      <c r="J17513" s="32"/>
      <c r="K17513" s="32"/>
      <c r="L17513" s="32"/>
    </row>
    <row r="17514" spans="7:12" x14ac:dyDescent="0.2">
      <c r="G17514" s="32"/>
      <c r="H17514" s="32"/>
      <c r="I17514" s="32"/>
      <c r="J17514" s="32"/>
      <c r="K17514" s="32"/>
      <c r="L17514" s="32"/>
    </row>
    <row r="17515" spans="7:12" x14ac:dyDescent="0.2">
      <c r="G17515" s="32"/>
      <c r="H17515" s="32"/>
      <c r="I17515" s="32"/>
      <c r="J17515" s="32"/>
      <c r="K17515" s="32"/>
      <c r="L17515" s="32"/>
    </row>
    <row r="17516" spans="7:12" x14ac:dyDescent="0.2">
      <c r="G17516" s="32"/>
      <c r="H17516" s="32"/>
      <c r="I17516" s="32"/>
      <c r="J17516" s="32"/>
      <c r="K17516" s="32"/>
      <c r="L17516" s="32"/>
    </row>
    <row r="17517" spans="7:12" x14ac:dyDescent="0.2">
      <c r="G17517" s="32"/>
      <c r="H17517" s="32"/>
      <c r="I17517" s="32"/>
      <c r="J17517" s="32"/>
      <c r="K17517" s="32"/>
      <c r="L17517" s="32"/>
    </row>
    <row r="17518" spans="7:12" x14ac:dyDescent="0.2">
      <c r="G17518" s="32"/>
      <c r="H17518" s="32"/>
      <c r="I17518" s="32"/>
      <c r="J17518" s="32"/>
      <c r="K17518" s="32"/>
      <c r="L17518" s="32"/>
    </row>
    <row r="17519" spans="7:12" x14ac:dyDescent="0.2">
      <c r="G17519" s="32"/>
      <c r="H17519" s="32"/>
      <c r="I17519" s="32"/>
      <c r="J17519" s="32"/>
      <c r="K17519" s="32"/>
      <c r="L17519" s="32"/>
    </row>
    <row r="17520" spans="7:12" x14ac:dyDescent="0.2">
      <c r="G17520" s="32"/>
      <c r="H17520" s="32"/>
      <c r="I17520" s="32"/>
      <c r="J17520" s="32"/>
      <c r="K17520" s="32"/>
      <c r="L17520" s="32"/>
    </row>
    <row r="17521" spans="7:12" x14ac:dyDescent="0.2">
      <c r="G17521" s="32"/>
      <c r="H17521" s="32"/>
      <c r="I17521" s="32"/>
      <c r="J17521" s="32"/>
      <c r="K17521" s="32"/>
      <c r="L17521" s="32"/>
    </row>
    <row r="17522" spans="7:12" x14ac:dyDescent="0.2">
      <c r="G17522" s="32"/>
      <c r="H17522" s="32"/>
      <c r="I17522" s="32"/>
      <c r="J17522" s="32"/>
      <c r="K17522" s="32"/>
      <c r="L17522" s="32"/>
    </row>
    <row r="17523" spans="7:12" x14ac:dyDescent="0.2">
      <c r="G17523" s="32"/>
      <c r="H17523" s="32"/>
      <c r="I17523" s="32"/>
      <c r="J17523" s="32"/>
      <c r="K17523" s="32"/>
      <c r="L17523" s="32"/>
    </row>
    <row r="17524" spans="7:12" x14ac:dyDescent="0.2">
      <c r="G17524" s="32"/>
      <c r="H17524" s="32"/>
      <c r="I17524" s="32"/>
      <c r="J17524" s="32"/>
      <c r="K17524" s="32"/>
      <c r="L17524" s="32"/>
    </row>
    <row r="17525" spans="7:12" x14ac:dyDescent="0.2">
      <c r="G17525" s="32"/>
      <c r="H17525" s="32"/>
      <c r="I17525" s="32"/>
      <c r="J17525" s="32"/>
      <c r="K17525" s="32"/>
      <c r="L17525" s="32"/>
    </row>
    <row r="17526" spans="7:12" x14ac:dyDescent="0.2">
      <c r="G17526" s="32"/>
      <c r="H17526" s="32"/>
      <c r="I17526" s="32"/>
      <c r="J17526" s="32"/>
      <c r="K17526" s="32"/>
      <c r="L17526" s="32"/>
    </row>
    <row r="17527" spans="7:12" x14ac:dyDescent="0.2">
      <c r="G17527" s="32"/>
      <c r="H17527" s="32"/>
      <c r="I17527" s="32"/>
      <c r="J17527" s="32"/>
      <c r="K17527" s="32"/>
      <c r="L17527" s="32"/>
    </row>
    <row r="17528" spans="7:12" x14ac:dyDescent="0.2">
      <c r="G17528" s="32"/>
      <c r="H17528" s="32"/>
      <c r="I17528" s="32"/>
      <c r="J17528" s="32"/>
      <c r="K17528" s="32"/>
      <c r="L17528" s="32"/>
    </row>
    <row r="17529" spans="7:12" x14ac:dyDescent="0.2">
      <c r="G17529" s="32"/>
      <c r="H17529" s="32"/>
      <c r="I17529" s="32"/>
      <c r="J17529" s="32"/>
      <c r="K17529" s="32"/>
      <c r="L17529" s="32"/>
    </row>
    <row r="17530" spans="7:12" x14ac:dyDescent="0.2">
      <c r="G17530" s="32"/>
      <c r="H17530" s="32"/>
      <c r="I17530" s="32"/>
      <c r="J17530" s="32"/>
      <c r="K17530" s="32"/>
      <c r="L17530" s="32"/>
    </row>
    <row r="17531" spans="7:12" x14ac:dyDescent="0.2">
      <c r="G17531" s="32"/>
      <c r="H17531" s="32"/>
      <c r="I17531" s="32"/>
      <c r="J17531" s="32"/>
      <c r="K17531" s="32"/>
      <c r="L17531" s="32"/>
    </row>
    <row r="17532" spans="7:12" x14ac:dyDescent="0.2">
      <c r="G17532" s="32"/>
      <c r="H17532" s="32"/>
      <c r="I17532" s="32"/>
      <c r="J17532" s="32"/>
      <c r="K17532" s="32"/>
      <c r="L17532" s="32"/>
    </row>
    <row r="17533" spans="7:12" x14ac:dyDescent="0.2">
      <c r="G17533" s="32"/>
      <c r="H17533" s="32"/>
      <c r="I17533" s="32"/>
      <c r="J17533" s="32"/>
      <c r="K17533" s="32"/>
      <c r="L17533" s="32"/>
    </row>
    <row r="17534" spans="7:12" x14ac:dyDescent="0.2">
      <c r="G17534" s="32"/>
      <c r="H17534" s="32"/>
      <c r="I17534" s="32"/>
      <c r="J17534" s="32"/>
      <c r="K17534" s="32"/>
      <c r="L17534" s="32"/>
    </row>
    <row r="17535" spans="7:12" x14ac:dyDescent="0.2">
      <c r="G17535" s="32"/>
      <c r="H17535" s="32"/>
      <c r="I17535" s="32"/>
      <c r="J17535" s="32"/>
      <c r="K17535" s="32"/>
      <c r="L17535" s="32"/>
    </row>
    <row r="17536" spans="7:12" x14ac:dyDescent="0.2">
      <c r="G17536" s="32"/>
      <c r="H17536" s="32"/>
      <c r="I17536" s="32"/>
      <c r="J17536" s="32"/>
      <c r="K17536" s="32"/>
      <c r="L17536" s="32"/>
    </row>
    <row r="17537" spans="7:12" x14ac:dyDescent="0.2">
      <c r="G17537" s="32"/>
      <c r="H17537" s="32"/>
      <c r="I17537" s="32"/>
      <c r="J17537" s="32"/>
      <c r="K17537" s="32"/>
      <c r="L17537" s="32"/>
    </row>
    <row r="17538" spans="7:12" x14ac:dyDescent="0.2">
      <c r="G17538" s="32"/>
      <c r="H17538" s="32"/>
      <c r="I17538" s="32"/>
      <c r="J17538" s="32"/>
      <c r="K17538" s="32"/>
      <c r="L17538" s="32"/>
    </row>
    <row r="17539" spans="7:12" x14ac:dyDescent="0.2">
      <c r="G17539" s="32"/>
      <c r="H17539" s="32"/>
      <c r="I17539" s="32"/>
      <c r="J17539" s="32"/>
      <c r="K17539" s="32"/>
      <c r="L17539" s="32"/>
    </row>
    <row r="17540" spans="7:12" x14ac:dyDescent="0.2">
      <c r="G17540" s="32"/>
      <c r="H17540" s="32"/>
      <c r="I17540" s="32"/>
      <c r="J17540" s="32"/>
      <c r="K17540" s="32"/>
      <c r="L17540" s="32"/>
    </row>
    <row r="17541" spans="7:12" x14ac:dyDescent="0.2">
      <c r="G17541" s="32"/>
      <c r="H17541" s="32"/>
      <c r="I17541" s="32"/>
      <c r="J17541" s="32"/>
      <c r="K17541" s="32"/>
      <c r="L17541" s="32"/>
    </row>
    <row r="17542" spans="7:12" x14ac:dyDescent="0.2">
      <c r="G17542" s="32"/>
      <c r="H17542" s="32"/>
      <c r="I17542" s="32"/>
      <c r="J17542" s="32"/>
      <c r="K17542" s="32"/>
      <c r="L17542" s="32"/>
    </row>
    <row r="17543" spans="7:12" x14ac:dyDescent="0.2">
      <c r="G17543" s="32"/>
      <c r="H17543" s="32"/>
      <c r="I17543" s="32"/>
      <c r="J17543" s="32"/>
      <c r="K17543" s="32"/>
      <c r="L17543" s="32"/>
    </row>
    <row r="17544" spans="7:12" x14ac:dyDescent="0.2">
      <c r="G17544" s="32"/>
      <c r="H17544" s="32"/>
      <c r="I17544" s="32"/>
      <c r="J17544" s="32"/>
      <c r="K17544" s="32"/>
      <c r="L17544" s="32"/>
    </row>
    <row r="17545" spans="7:12" x14ac:dyDescent="0.2">
      <c r="G17545" s="32"/>
      <c r="H17545" s="32"/>
      <c r="I17545" s="32"/>
      <c r="J17545" s="32"/>
      <c r="K17545" s="32"/>
      <c r="L17545" s="32"/>
    </row>
    <row r="17546" spans="7:12" x14ac:dyDescent="0.2">
      <c r="G17546" s="32"/>
      <c r="H17546" s="32"/>
      <c r="I17546" s="32"/>
      <c r="J17546" s="32"/>
      <c r="K17546" s="32"/>
      <c r="L17546" s="32"/>
    </row>
    <row r="17547" spans="7:12" x14ac:dyDescent="0.2">
      <c r="G17547" s="32"/>
      <c r="H17547" s="32"/>
      <c r="I17547" s="32"/>
      <c r="J17547" s="32"/>
      <c r="K17547" s="32"/>
      <c r="L17547" s="32"/>
    </row>
    <row r="17548" spans="7:12" x14ac:dyDescent="0.2">
      <c r="G17548" s="32"/>
      <c r="H17548" s="32"/>
      <c r="I17548" s="32"/>
      <c r="J17548" s="32"/>
      <c r="K17548" s="32"/>
      <c r="L17548" s="32"/>
    </row>
    <row r="17549" spans="7:12" x14ac:dyDescent="0.2">
      <c r="G17549" s="32"/>
      <c r="H17549" s="32"/>
      <c r="I17549" s="32"/>
      <c r="J17549" s="32"/>
      <c r="K17549" s="32"/>
      <c r="L17549" s="32"/>
    </row>
    <row r="17550" spans="7:12" x14ac:dyDescent="0.2">
      <c r="G17550" s="32"/>
      <c r="H17550" s="32"/>
      <c r="I17550" s="32"/>
      <c r="J17550" s="32"/>
      <c r="K17550" s="32"/>
      <c r="L17550" s="32"/>
    </row>
    <row r="17551" spans="7:12" x14ac:dyDescent="0.2">
      <c r="G17551" s="32"/>
      <c r="H17551" s="32"/>
      <c r="I17551" s="32"/>
      <c r="J17551" s="32"/>
      <c r="K17551" s="32"/>
      <c r="L17551" s="32"/>
    </row>
    <row r="17552" spans="7:12" x14ac:dyDescent="0.2">
      <c r="G17552" s="32"/>
      <c r="H17552" s="32"/>
      <c r="I17552" s="32"/>
      <c r="J17552" s="32"/>
      <c r="K17552" s="32"/>
      <c r="L17552" s="32"/>
    </row>
    <row r="17553" spans="7:12" x14ac:dyDescent="0.2">
      <c r="G17553" s="32"/>
      <c r="H17553" s="32"/>
      <c r="I17553" s="32"/>
      <c r="J17553" s="32"/>
      <c r="K17553" s="32"/>
      <c r="L17553" s="32"/>
    </row>
    <row r="17554" spans="7:12" x14ac:dyDescent="0.2">
      <c r="G17554" s="32"/>
      <c r="H17554" s="32"/>
      <c r="I17554" s="32"/>
      <c r="J17554" s="32"/>
      <c r="K17554" s="32"/>
      <c r="L17554" s="32"/>
    </row>
    <row r="17555" spans="7:12" x14ac:dyDescent="0.2">
      <c r="G17555" s="32"/>
      <c r="H17555" s="32"/>
      <c r="I17555" s="32"/>
      <c r="J17555" s="32"/>
      <c r="K17555" s="32"/>
      <c r="L17555" s="32"/>
    </row>
    <row r="17556" spans="7:12" x14ac:dyDescent="0.2">
      <c r="G17556" s="32"/>
      <c r="H17556" s="32"/>
      <c r="I17556" s="32"/>
      <c r="J17556" s="32"/>
      <c r="K17556" s="32"/>
      <c r="L17556" s="32"/>
    </row>
    <row r="17557" spans="7:12" x14ac:dyDescent="0.2">
      <c r="G17557" s="32"/>
      <c r="H17557" s="32"/>
      <c r="I17557" s="32"/>
      <c r="J17557" s="32"/>
      <c r="K17557" s="32"/>
      <c r="L17557" s="32"/>
    </row>
    <row r="17558" spans="7:12" x14ac:dyDescent="0.2">
      <c r="G17558" s="32"/>
      <c r="H17558" s="32"/>
      <c r="I17558" s="32"/>
      <c r="J17558" s="32"/>
      <c r="K17558" s="32"/>
      <c r="L17558" s="32"/>
    </row>
    <row r="17559" spans="7:12" x14ac:dyDescent="0.2">
      <c r="G17559" s="32"/>
      <c r="H17559" s="32"/>
      <c r="I17559" s="32"/>
      <c r="J17559" s="32"/>
      <c r="K17559" s="32"/>
      <c r="L17559" s="32"/>
    </row>
    <row r="17560" spans="7:12" x14ac:dyDescent="0.2">
      <c r="G17560" s="32"/>
      <c r="H17560" s="32"/>
      <c r="I17560" s="32"/>
      <c r="J17560" s="32"/>
      <c r="K17560" s="32"/>
      <c r="L17560" s="32"/>
    </row>
    <row r="17561" spans="7:12" x14ac:dyDescent="0.2">
      <c r="G17561" s="32"/>
      <c r="H17561" s="32"/>
      <c r="I17561" s="32"/>
      <c r="J17561" s="32"/>
      <c r="K17561" s="32"/>
      <c r="L17561" s="32"/>
    </row>
    <row r="17562" spans="7:12" x14ac:dyDescent="0.2">
      <c r="G17562" s="32"/>
      <c r="H17562" s="32"/>
      <c r="I17562" s="32"/>
      <c r="J17562" s="32"/>
      <c r="K17562" s="32"/>
      <c r="L17562" s="32"/>
    </row>
    <row r="17563" spans="7:12" x14ac:dyDescent="0.2">
      <c r="G17563" s="32"/>
      <c r="H17563" s="32"/>
      <c r="I17563" s="32"/>
      <c r="J17563" s="32"/>
      <c r="K17563" s="32"/>
      <c r="L17563" s="32"/>
    </row>
    <row r="17564" spans="7:12" x14ac:dyDescent="0.2">
      <c r="G17564" s="32"/>
      <c r="H17564" s="32"/>
      <c r="I17564" s="32"/>
      <c r="J17564" s="32"/>
      <c r="K17564" s="32"/>
      <c r="L17564" s="32"/>
    </row>
    <row r="17565" spans="7:12" x14ac:dyDescent="0.2">
      <c r="G17565" s="32"/>
      <c r="H17565" s="32"/>
      <c r="I17565" s="32"/>
      <c r="J17565" s="32"/>
      <c r="K17565" s="32"/>
      <c r="L17565" s="32"/>
    </row>
    <row r="17566" spans="7:12" x14ac:dyDescent="0.2">
      <c r="G17566" s="32"/>
      <c r="H17566" s="32"/>
      <c r="I17566" s="32"/>
      <c r="J17566" s="32"/>
      <c r="K17566" s="32"/>
      <c r="L17566" s="32"/>
    </row>
    <row r="17567" spans="7:12" x14ac:dyDescent="0.2">
      <c r="G17567" s="32"/>
      <c r="H17567" s="32"/>
      <c r="I17567" s="32"/>
      <c r="J17567" s="32"/>
      <c r="K17567" s="32"/>
      <c r="L17567" s="32"/>
    </row>
    <row r="17568" spans="7:12" x14ac:dyDescent="0.2">
      <c r="G17568" s="32"/>
      <c r="H17568" s="32"/>
      <c r="I17568" s="32"/>
      <c r="J17568" s="32"/>
      <c r="K17568" s="32"/>
      <c r="L17568" s="32"/>
    </row>
    <row r="17569" spans="7:12" x14ac:dyDescent="0.2">
      <c r="G17569" s="32"/>
      <c r="H17569" s="32"/>
      <c r="I17569" s="32"/>
      <c r="J17569" s="32"/>
      <c r="K17569" s="32"/>
      <c r="L17569" s="32"/>
    </row>
    <row r="17570" spans="7:12" x14ac:dyDescent="0.2">
      <c r="G17570" s="32"/>
      <c r="H17570" s="32"/>
      <c r="I17570" s="32"/>
      <c r="J17570" s="32"/>
      <c r="K17570" s="32"/>
      <c r="L17570" s="32"/>
    </row>
    <row r="17571" spans="7:12" x14ac:dyDescent="0.2">
      <c r="G17571" s="32"/>
      <c r="H17571" s="32"/>
      <c r="I17571" s="32"/>
      <c r="J17571" s="32"/>
      <c r="K17571" s="32"/>
      <c r="L17571" s="32"/>
    </row>
    <row r="17572" spans="7:12" x14ac:dyDescent="0.2">
      <c r="G17572" s="32"/>
      <c r="H17572" s="32"/>
      <c r="I17572" s="32"/>
      <c r="J17572" s="32"/>
      <c r="K17572" s="32"/>
      <c r="L17572" s="32"/>
    </row>
    <row r="17573" spans="7:12" x14ac:dyDescent="0.2">
      <c r="G17573" s="32"/>
      <c r="H17573" s="32"/>
      <c r="I17573" s="32"/>
      <c r="J17573" s="32"/>
      <c r="K17573" s="32"/>
      <c r="L17573" s="32"/>
    </row>
    <row r="17574" spans="7:12" x14ac:dyDescent="0.2">
      <c r="G17574" s="32"/>
      <c r="H17574" s="32"/>
      <c r="I17574" s="32"/>
      <c r="J17574" s="32"/>
      <c r="K17574" s="32"/>
      <c r="L17574" s="32"/>
    </row>
    <row r="17575" spans="7:12" x14ac:dyDescent="0.2">
      <c r="G17575" s="32"/>
      <c r="H17575" s="32"/>
      <c r="I17575" s="32"/>
      <c r="J17575" s="32"/>
      <c r="K17575" s="32"/>
      <c r="L17575" s="32"/>
    </row>
    <row r="17576" spans="7:12" x14ac:dyDescent="0.2">
      <c r="G17576" s="32"/>
      <c r="H17576" s="32"/>
      <c r="I17576" s="32"/>
      <c r="J17576" s="32"/>
      <c r="K17576" s="32"/>
      <c r="L17576" s="32"/>
    </row>
    <row r="17577" spans="7:12" x14ac:dyDescent="0.2">
      <c r="G17577" s="32"/>
      <c r="H17577" s="32"/>
      <c r="I17577" s="32"/>
      <c r="J17577" s="32"/>
      <c r="K17577" s="32"/>
      <c r="L17577" s="32"/>
    </row>
    <row r="17578" spans="7:12" x14ac:dyDescent="0.2">
      <c r="G17578" s="32"/>
      <c r="H17578" s="32"/>
      <c r="I17578" s="32"/>
      <c r="J17578" s="32"/>
      <c r="K17578" s="32"/>
      <c r="L17578" s="32"/>
    </row>
    <row r="17579" spans="7:12" x14ac:dyDescent="0.2">
      <c r="G17579" s="32"/>
      <c r="H17579" s="32"/>
      <c r="I17579" s="32"/>
      <c r="J17579" s="32"/>
      <c r="K17579" s="32"/>
      <c r="L17579" s="32"/>
    </row>
    <row r="17580" spans="7:12" x14ac:dyDescent="0.2">
      <c r="G17580" s="32"/>
      <c r="H17580" s="32"/>
      <c r="I17580" s="32"/>
      <c r="J17580" s="32"/>
      <c r="K17580" s="32"/>
      <c r="L17580" s="32"/>
    </row>
    <row r="17581" spans="7:12" x14ac:dyDescent="0.2">
      <c r="G17581" s="32"/>
      <c r="H17581" s="32"/>
      <c r="I17581" s="32"/>
      <c r="J17581" s="32"/>
      <c r="K17581" s="32"/>
      <c r="L17581" s="32"/>
    </row>
    <row r="17582" spans="7:12" x14ac:dyDescent="0.2">
      <c r="G17582" s="32"/>
      <c r="H17582" s="32"/>
      <c r="I17582" s="32"/>
      <c r="J17582" s="32"/>
      <c r="K17582" s="32"/>
      <c r="L17582" s="32"/>
    </row>
    <row r="17583" spans="7:12" x14ac:dyDescent="0.2">
      <c r="G17583" s="32"/>
      <c r="H17583" s="32"/>
      <c r="I17583" s="32"/>
      <c r="J17583" s="32"/>
      <c r="K17583" s="32"/>
      <c r="L17583" s="32"/>
    </row>
    <row r="17584" spans="7:12" x14ac:dyDescent="0.2">
      <c r="G17584" s="32"/>
      <c r="H17584" s="32"/>
      <c r="I17584" s="32"/>
      <c r="J17584" s="32"/>
      <c r="K17584" s="32"/>
      <c r="L17584" s="32"/>
    </row>
    <row r="17585" spans="7:12" x14ac:dyDescent="0.2">
      <c r="G17585" s="32"/>
      <c r="H17585" s="32"/>
      <c r="I17585" s="32"/>
      <c r="J17585" s="32"/>
      <c r="K17585" s="32"/>
      <c r="L17585" s="32"/>
    </row>
    <row r="17586" spans="7:12" x14ac:dyDescent="0.2">
      <c r="G17586" s="32"/>
      <c r="H17586" s="32"/>
      <c r="I17586" s="32"/>
      <c r="J17586" s="32"/>
      <c r="K17586" s="32"/>
      <c r="L17586" s="32"/>
    </row>
    <row r="17587" spans="7:12" x14ac:dyDescent="0.2">
      <c r="G17587" s="32"/>
      <c r="H17587" s="32"/>
      <c r="I17587" s="32"/>
      <c r="J17587" s="32"/>
      <c r="K17587" s="32"/>
      <c r="L17587" s="32"/>
    </row>
    <row r="17588" spans="7:12" x14ac:dyDescent="0.2">
      <c r="G17588" s="32"/>
      <c r="H17588" s="32"/>
      <c r="I17588" s="32"/>
      <c r="J17588" s="32"/>
      <c r="K17588" s="32"/>
      <c r="L17588" s="32"/>
    </row>
    <row r="17589" spans="7:12" x14ac:dyDescent="0.2">
      <c r="G17589" s="32"/>
      <c r="H17589" s="32"/>
      <c r="I17589" s="32"/>
      <c r="J17589" s="32"/>
      <c r="K17589" s="32"/>
      <c r="L17589" s="32"/>
    </row>
    <row r="17590" spans="7:12" x14ac:dyDescent="0.2">
      <c r="G17590" s="32"/>
      <c r="H17590" s="32"/>
      <c r="I17590" s="32"/>
      <c r="J17590" s="32"/>
      <c r="K17590" s="32"/>
      <c r="L17590" s="32"/>
    </row>
    <row r="17591" spans="7:12" x14ac:dyDescent="0.2">
      <c r="G17591" s="32"/>
      <c r="H17591" s="32"/>
      <c r="I17591" s="32"/>
      <c r="J17591" s="32"/>
      <c r="K17591" s="32"/>
      <c r="L17591" s="32"/>
    </row>
    <row r="17592" spans="7:12" x14ac:dyDescent="0.2">
      <c r="G17592" s="32"/>
      <c r="H17592" s="32"/>
      <c r="I17592" s="32"/>
      <c r="J17592" s="32"/>
      <c r="K17592" s="32"/>
      <c r="L17592" s="32"/>
    </row>
    <row r="17593" spans="7:12" x14ac:dyDescent="0.2">
      <c r="G17593" s="32"/>
      <c r="H17593" s="32"/>
      <c r="I17593" s="32"/>
      <c r="J17593" s="32"/>
      <c r="K17593" s="32"/>
      <c r="L17593" s="32"/>
    </row>
    <row r="17594" spans="7:12" x14ac:dyDescent="0.2">
      <c r="G17594" s="32"/>
      <c r="H17594" s="32"/>
      <c r="I17594" s="32"/>
      <c r="J17594" s="32"/>
      <c r="K17594" s="32"/>
      <c r="L17594" s="32"/>
    </row>
    <row r="17595" spans="7:12" x14ac:dyDescent="0.2">
      <c r="G17595" s="32"/>
      <c r="H17595" s="32"/>
      <c r="I17595" s="32"/>
      <c r="J17595" s="32"/>
      <c r="K17595" s="32"/>
      <c r="L17595" s="32"/>
    </row>
    <row r="17596" spans="7:12" x14ac:dyDescent="0.2">
      <c r="G17596" s="32"/>
      <c r="H17596" s="32"/>
      <c r="I17596" s="32"/>
      <c r="J17596" s="32"/>
      <c r="K17596" s="32"/>
      <c r="L17596" s="32"/>
    </row>
    <row r="17597" spans="7:12" x14ac:dyDescent="0.2">
      <c r="G17597" s="32"/>
      <c r="H17597" s="32"/>
      <c r="I17597" s="32"/>
      <c r="J17597" s="32"/>
      <c r="K17597" s="32"/>
      <c r="L17597" s="32"/>
    </row>
    <row r="17598" spans="7:12" x14ac:dyDescent="0.2">
      <c r="G17598" s="32"/>
      <c r="H17598" s="32"/>
      <c r="I17598" s="32"/>
      <c r="J17598" s="32"/>
      <c r="K17598" s="32"/>
      <c r="L17598" s="32"/>
    </row>
    <row r="17599" spans="7:12" x14ac:dyDescent="0.2">
      <c r="G17599" s="32"/>
      <c r="H17599" s="32"/>
      <c r="I17599" s="32"/>
      <c r="J17599" s="32"/>
      <c r="K17599" s="32"/>
      <c r="L17599" s="32"/>
    </row>
    <row r="17600" spans="7:12" x14ac:dyDescent="0.2">
      <c r="G17600" s="32"/>
      <c r="H17600" s="32"/>
      <c r="I17600" s="32"/>
      <c r="J17600" s="32"/>
      <c r="K17600" s="32"/>
      <c r="L17600" s="32"/>
    </row>
    <row r="17601" spans="7:12" x14ac:dyDescent="0.2">
      <c r="G17601" s="32"/>
      <c r="H17601" s="32"/>
      <c r="I17601" s="32"/>
      <c r="J17601" s="32"/>
      <c r="K17601" s="32"/>
      <c r="L17601" s="32"/>
    </row>
    <row r="17602" spans="7:12" x14ac:dyDescent="0.2">
      <c r="G17602" s="32"/>
      <c r="H17602" s="32"/>
      <c r="I17602" s="32"/>
      <c r="J17602" s="32"/>
      <c r="K17602" s="32"/>
      <c r="L17602" s="32"/>
    </row>
    <row r="17603" spans="7:12" x14ac:dyDescent="0.2">
      <c r="G17603" s="32"/>
      <c r="H17603" s="32"/>
      <c r="I17603" s="32"/>
      <c r="J17603" s="32"/>
      <c r="K17603" s="32"/>
      <c r="L17603" s="32"/>
    </row>
    <row r="17604" spans="7:12" x14ac:dyDescent="0.2">
      <c r="G17604" s="32"/>
      <c r="H17604" s="32"/>
      <c r="I17604" s="32"/>
      <c r="J17604" s="32"/>
      <c r="K17604" s="32"/>
      <c r="L17604" s="32"/>
    </row>
    <row r="17605" spans="7:12" x14ac:dyDescent="0.2">
      <c r="G17605" s="32"/>
      <c r="H17605" s="32"/>
      <c r="I17605" s="32"/>
      <c r="J17605" s="32"/>
      <c r="K17605" s="32"/>
      <c r="L17605" s="32"/>
    </row>
    <row r="17606" spans="7:12" x14ac:dyDescent="0.2">
      <c r="G17606" s="32"/>
      <c r="H17606" s="32"/>
      <c r="I17606" s="32"/>
      <c r="J17606" s="32"/>
      <c r="K17606" s="32"/>
      <c r="L17606" s="32"/>
    </row>
    <row r="17607" spans="7:12" x14ac:dyDescent="0.2">
      <c r="G17607" s="32"/>
      <c r="H17607" s="32"/>
      <c r="I17607" s="32"/>
      <c r="J17607" s="32"/>
      <c r="K17607" s="32"/>
      <c r="L17607" s="32"/>
    </row>
    <row r="17608" spans="7:12" x14ac:dyDescent="0.2">
      <c r="G17608" s="32"/>
      <c r="H17608" s="32"/>
      <c r="I17608" s="32"/>
      <c r="J17608" s="32"/>
      <c r="K17608" s="32"/>
      <c r="L17608" s="32"/>
    </row>
    <row r="17609" spans="7:12" x14ac:dyDescent="0.2">
      <c r="G17609" s="32"/>
      <c r="H17609" s="32"/>
      <c r="I17609" s="32"/>
      <c r="J17609" s="32"/>
      <c r="K17609" s="32"/>
      <c r="L17609" s="32"/>
    </row>
    <row r="17610" spans="7:12" x14ac:dyDescent="0.2">
      <c r="G17610" s="32"/>
      <c r="H17610" s="32"/>
      <c r="I17610" s="32"/>
      <c r="J17610" s="32"/>
      <c r="K17610" s="32"/>
      <c r="L17610" s="32"/>
    </row>
    <row r="17611" spans="7:12" x14ac:dyDescent="0.2">
      <c r="G17611" s="32"/>
      <c r="H17611" s="32"/>
      <c r="I17611" s="32"/>
      <c r="J17611" s="32"/>
      <c r="K17611" s="32"/>
      <c r="L17611" s="32"/>
    </row>
    <row r="17612" spans="7:12" x14ac:dyDescent="0.2">
      <c r="G17612" s="32"/>
      <c r="H17612" s="32"/>
      <c r="I17612" s="32"/>
      <c r="J17612" s="32"/>
      <c r="K17612" s="32"/>
      <c r="L17612" s="32"/>
    </row>
    <row r="17613" spans="7:12" x14ac:dyDescent="0.2">
      <c r="G17613" s="32"/>
      <c r="H17613" s="32"/>
      <c r="I17613" s="32"/>
      <c r="J17613" s="32"/>
      <c r="K17613" s="32"/>
      <c r="L17613" s="32"/>
    </row>
    <row r="17614" spans="7:12" x14ac:dyDescent="0.2">
      <c r="G17614" s="32"/>
      <c r="H17614" s="32"/>
      <c r="I17614" s="32"/>
      <c r="J17614" s="32"/>
      <c r="K17614" s="32"/>
      <c r="L17614" s="32"/>
    </row>
    <row r="17615" spans="7:12" x14ac:dyDescent="0.2">
      <c r="G17615" s="32"/>
      <c r="H17615" s="32"/>
      <c r="I17615" s="32"/>
      <c r="J17615" s="32"/>
      <c r="K17615" s="32"/>
      <c r="L17615" s="32"/>
    </row>
    <row r="17616" spans="7:12" x14ac:dyDescent="0.2">
      <c r="G17616" s="32"/>
      <c r="H17616" s="32"/>
      <c r="I17616" s="32"/>
      <c r="J17616" s="32"/>
      <c r="K17616" s="32"/>
      <c r="L17616" s="32"/>
    </row>
    <row r="17617" spans="7:12" x14ac:dyDescent="0.2">
      <c r="G17617" s="32"/>
      <c r="H17617" s="32"/>
      <c r="I17617" s="32"/>
      <c r="J17617" s="32"/>
      <c r="K17617" s="32"/>
      <c r="L17617" s="32"/>
    </row>
    <row r="17618" spans="7:12" x14ac:dyDescent="0.2">
      <c r="G17618" s="32"/>
      <c r="H17618" s="32"/>
      <c r="I17618" s="32"/>
      <c r="J17618" s="32"/>
      <c r="K17618" s="32"/>
      <c r="L17618" s="32"/>
    </row>
    <row r="17619" spans="7:12" x14ac:dyDescent="0.2">
      <c r="G17619" s="32"/>
      <c r="H17619" s="32"/>
      <c r="I17619" s="32"/>
      <c r="J17619" s="32"/>
      <c r="K17619" s="32"/>
      <c r="L17619" s="32"/>
    </row>
    <row r="17620" spans="7:12" x14ac:dyDescent="0.2">
      <c r="G17620" s="32"/>
      <c r="H17620" s="32"/>
      <c r="I17620" s="32"/>
      <c r="J17620" s="32"/>
      <c r="K17620" s="32"/>
      <c r="L17620" s="32"/>
    </row>
    <row r="17621" spans="7:12" x14ac:dyDescent="0.2">
      <c r="G17621" s="32"/>
      <c r="H17621" s="32"/>
      <c r="I17621" s="32"/>
      <c r="J17621" s="32"/>
      <c r="K17621" s="32"/>
      <c r="L17621" s="32"/>
    </row>
    <row r="17622" spans="7:12" x14ac:dyDescent="0.2">
      <c r="G17622" s="32"/>
      <c r="H17622" s="32"/>
      <c r="I17622" s="32"/>
      <c r="J17622" s="32"/>
      <c r="K17622" s="32"/>
      <c r="L17622" s="32"/>
    </row>
    <row r="17623" spans="7:12" x14ac:dyDescent="0.2">
      <c r="G17623" s="32"/>
      <c r="H17623" s="32"/>
      <c r="I17623" s="32"/>
      <c r="J17623" s="32"/>
      <c r="K17623" s="32"/>
      <c r="L17623" s="32"/>
    </row>
    <row r="17624" spans="7:12" x14ac:dyDescent="0.2">
      <c r="G17624" s="32"/>
      <c r="H17624" s="32"/>
      <c r="I17624" s="32"/>
      <c r="J17624" s="32"/>
      <c r="K17624" s="32"/>
      <c r="L17624" s="32"/>
    </row>
    <row r="17625" spans="7:12" x14ac:dyDescent="0.2">
      <c r="G17625" s="32"/>
      <c r="H17625" s="32"/>
      <c r="I17625" s="32"/>
      <c r="J17625" s="32"/>
      <c r="K17625" s="32"/>
      <c r="L17625" s="32"/>
    </row>
    <row r="17626" spans="7:12" x14ac:dyDescent="0.2">
      <c r="G17626" s="32"/>
      <c r="H17626" s="32"/>
      <c r="I17626" s="32"/>
      <c r="J17626" s="32"/>
      <c r="K17626" s="32"/>
      <c r="L17626" s="32"/>
    </row>
    <row r="17627" spans="7:12" x14ac:dyDescent="0.2">
      <c r="G17627" s="32"/>
      <c r="H17627" s="32"/>
      <c r="I17627" s="32"/>
      <c r="J17627" s="32"/>
      <c r="K17627" s="32"/>
      <c r="L17627" s="32"/>
    </row>
    <row r="17628" spans="7:12" x14ac:dyDescent="0.2">
      <c r="G17628" s="32"/>
      <c r="H17628" s="32"/>
      <c r="I17628" s="32"/>
      <c r="J17628" s="32"/>
      <c r="K17628" s="32"/>
      <c r="L17628" s="32"/>
    </row>
    <row r="17629" spans="7:12" x14ac:dyDescent="0.2">
      <c r="G17629" s="32"/>
      <c r="H17629" s="32"/>
      <c r="I17629" s="32"/>
      <c r="J17629" s="32"/>
      <c r="K17629" s="32"/>
      <c r="L17629" s="32"/>
    </row>
    <row r="17630" spans="7:12" x14ac:dyDescent="0.2">
      <c r="G17630" s="32"/>
      <c r="H17630" s="32"/>
      <c r="I17630" s="32"/>
      <c r="J17630" s="32"/>
      <c r="K17630" s="32"/>
      <c r="L17630" s="32"/>
    </row>
    <row r="17631" spans="7:12" x14ac:dyDescent="0.2">
      <c r="G17631" s="32"/>
      <c r="H17631" s="32"/>
      <c r="I17631" s="32"/>
      <c r="J17631" s="32"/>
      <c r="K17631" s="32"/>
      <c r="L17631" s="32"/>
    </row>
    <row r="17632" spans="7:12" x14ac:dyDescent="0.2">
      <c r="G17632" s="32"/>
      <c r="H17632" s="32"/>
      <c r="I17632" s="32"/>
      <c r="J17632" s="32"/>
      <c r="K17632" s="32"/>
      <c r="L17632" s="32"/>
    </row>
    <row r="17633" spans="7:12" x14ac:dyDescent="0.2">
      <c r="G17633" s="32"/>
      <c r="H17633" s="32"/>
      <c r="I17633" s="32"/>
      <c r="J17633" s="32"/>
      <c r="K17633" s="32"/>
      <c r="L17633" s="32"/>
    </row>
    <row r="17634" spans="7:12" x14ac:dyDescent="0.2">
      <c r="G17634" s="32"/>
      <c r="H17634" s="32"/>
      <c r="I17634" s="32"/>
      <c r="J17634" s="32"/>
      <c r="K17634" s="32"/>
      <c r="L17634" s="32"/>
    </row>
    <row r="17635" spans="7:12" x14ac:dyDescent="0.2">
      <c r="G17635" s="32"/>
      <c r="H17635" s="32"/>
      <c r="I17635" s="32"/>
      <c r="J17635" s="32"/>
      <c r="K17635" s="32"/>
      <c r="L17635" s="32"/>
    </row>
    <row r="17636" spans="7:12" x14ac:dyDescent="0.2">
      <c r="G17636" s="32"/>
      <c r="H17636" s="32"/>
      <c r="I17636" s="32"/>
      <c r="J17636" s="32"/>
      <c r="K17636" s="32"/>
      <c r="L17636" s="32"/>
    </row>
    <row r="17637" spans="7:12" x14ac:dyDescent="0.2">
      <c r="G17637" s="32"/>
      <c r="H17637" s="32"/>
      <c r="I17637" s="32"/>
      <c r="J17637" s="32"/>
      <c r="K17637" s="32"/>
      <c r="L17637" s="32"/>
    </row>
    <row r="17638" spans="7:12" x14ac:dyDescent="0.2">
      <c r="G17638" s="32"/>
      <c r="H17638" s="32"/>
      <c r="I17638" s="32"/>
      <c r="J17638" s="32"/>
      <c r="K17638" s="32"/>
      <c r="L17638" s="32"/>
    </row>
    <row r="17639" spans="7:12" x14ac:dyDescent="0.2">
      <c r="G17639" s="32"/>
      <c r="H17639" s="32"/>
      <c r="I17639" s="32"/>
      <c r="J17639" s="32"/>
      <c r="K17639" s="32"/>
      <c r="L17639" s="32"/>
    </row>
    <row r="17640" spans="7:12" x14ac:dyDescent="0.2">
      <c r="G17640" s="32"/>
      <c r="H17640" s="32"/>
      <c r="I17640" s="32"/>
      <c r="J17640" s="32"/>
      <c r="K17640" s="32"/>
      <c r="L17640" s="32"/>
    </row>
    <row r="17641" spans="7:12" x14ac:dyDescent="0.2">
      <c r="G17641" s="32"/>
      <c r="H17641" s="32"/>
      <c r="I17641" s="32"/>
      <c r="J17641" s="32"/>
      <c r="K17641" s="32"/>
      <c r="L17641" s="32"/>
    </row>
    <row r="17642" spans="7:12" x14ac:dyDescent="0.2">
      <c r="G17642" s="32"/>
      <c r="H17642" s="32"/>
      <c r="I17642" s="32"/>
      <c r="J17642" s="32"/>
      <c r="K17642" s="32"/>
      <c r="L17642" s="32"/>
    </row>
    <row r="17643" spans="7:12" x14ac:dyDescent="0.2">
      <c r="G17643" s="32"/>
      <c r="H17643" s="32"/>
      <c r="I17643" s="32"/>
      <c r="J17643" s="32"/>
      <c r="K17643" s="32"/>
      <c r="L17643" s="32"/>
    </row>
    <row r="17644" spans="7:12" x14ac:dyDescent="0.2">
      <c r="G17644" s="32"/>
      <c r="H17644" s="32"/>
      <c r="I17644" s="32"/>
      <c r="J17644" s="32"/>
      <c r="K17644" s="32"/>
      <c r="L17644" s="32"/>
    </row>
    <row r="17645" spans="7:12" x14ac:dyDescent="0.2">
      <c r="G17645" s="32"/>
      <c r="H17645" s="32"/>
      <c r="I17645" s="32"/>
      <c r="J17645" s="32"/>
      <c r="K17645" s="32"/>
      <c r="L17645" s="32"/>
    </row>
    <row r="17646" spans="7:12" x14ac:dyDescent="0.2">
      <c r="G17646" s="32"/>
      <c r="H17646" s="32"/>
      <c r="I17646" s="32"/>
      <c r="J17646" s="32"/>
      <c r="K17646" s="32"/>
      <c r="L17646" s="32"/>
    </row>
    <row r="17647" spans="7:12" x14ac:dyDescent="0.2">
      <c r="G17647" s="32"/>
      <c r="H17647" s="32"/>
      <c r="I17647" s="32"/>
      <c r="J17647" s="32"/>
      <c r="K17647" s="32"/>
      <c r="L17647" s="32"/>
    </row>
    <row r="17648" spans="7:12" x14ac:dyDescent="0.2">
      <c r="G17648" s="32"/>
      <c r="H17648" s="32"/>
      <c r="I17648" s="32"/>
      <c r="J17648" s="32"/>
      <c r="K17648" s="32"/>
      <c r="L17648" s="32"/>
    </row>
    <row r="17649" spans="7:12" x14ac:dyDescent="0.2">
      <c r="G17649" s="32"/>
      <c r="H17649" s="32"/>
      <c r="I17649" s="32"/>
      <c r="J17649" s="32"/>
      <c r="K17649" s="32"/>
      <c r="L17649" s="32"/>
    </row>
    <row r="17650" spans="7:12" x14ac:dyDescent="0.2">
      <c r="G17650" s="32"/>
      <c r="H17650" s="32"/>
      <c r="I17650" s="32"/>
      <c r="J17650" s="32"/>
      <c r="K17650" s="32"/>
      <c r="L17650" s="32"/>
    </row>
    <row r="17651" spans="7:12" x14ac:dyDescent="0.2">
      <c r="G17651" s="32"/>
      <c r="H17651" s="32"/>
      <c r="I17651" s="32"/>
      <c r="J17651" s="32"/>
      <c r="K17651" s="32"/>
      <c r="L17651" s="32"/>
    </row>
    <row r="17652" spans="7:12" x14ac:dyDescent="0.2">
      <c r="G17652" s="32"/>
      <c r="H17652" s="32"/>
      <c r="I17652" s="32"/>
      <c r="J17652" s="32"/>
      <c r="K17652" s="32"/>
      <c r="L17652" s="32"/>
    </row>
    <row r="17653" spans="7:12" x14ac:dyDescent="0.2">
      <c r="G17653" s="32"/>
      <c r="H17653" s="32"/>
      <c r="I17653" s="32"/>
      <c r="J17653" s="32"/>
      <c r="K17653" s="32"/>
      <c r="L17653" s="32"/>
    </row>
    <row r="17654" spans="7:12" x14ac:dyDescent="0.2">
      <c r="G17654" s="32"/>
      <c r="H17654" s="32"/>
      <c r="I17654" s="32"/>
      <c r="J17654" s="32"/>
      <c r="K17654" s="32"/>
      <c r="L17654" s="32"/>
    </row>
    <row r="17655" spans="7:12" x14ac:dyDescent="0.2">
      <c r="G17655" s="32"/>
      <c r="H17655" s="32"/>
      <c r="I17655" s="32"/>
      <c r="J17655" s="32"/>
      <c r="K17655" s="32"/>
      <c r="L17655" s="32"/>
    </row>
    <row r="17656" spans="7:12" x14ac:dyDescent="0.2">
      <c r="G17656" s="32"/>
      <c r="H17656" s="32"/>
      <c r="I17656" s="32"/>
      <c r="J17656" s="32"/>
      <c r="K17656" s="32"/>
      <c r="L17656" s="32"/>
    </row>
    <row r="17657" spans="7:12" x14ac:dyDescent="0.2">
      <c r="G17657" s="32"/>
      <c r="H17657" s="32"/>
      <c r="I17657" s="32"/>
      <c r="J17657" s="32"/>
      <c r="K17657" s="32"/>
      <c r="L17657" s="32"/>
    </row>
    <row r="17658" spans="7:12" x14ac:dyDescent="0.2">
      <c r="G17658" s="32"/>
      <c r="H17658" s="32"/>
      <c r="I17658" s="32"/>
      <c r="J17658" s="32"/>
      <c r="K17658" s="32"/>
      <c r="L17658" s="32"/>
    </row>
    <row r="17659" spans="7:12" x14ac:dyDescent="0.2">
      <c r="G17659" s="32"/>
      <c r="H17659" s="32"/>
      <c r="I17659" s="32"/>
      <c r="J17659" s="32"/>
      <c r="K17659" s="32"/>
      <c r="L17659" s="32"/>
    </row>
    <row r="17660" spans="7:12" x14ac:dyDescent="0.2">
      <c r="G17660" s="32"/>
      <c r="H17660" s="32"/>
      <c r="I17660" s="32"/>
      <c r="J17660" s="32"/>
      <c r="K17660" s="32"/>
      <c r="L17660" s="32"/>
    </row>
    <row r="17661" spans="7:12" x14ac:dyDescent="0.2">
      <c r="G17661" s="32"/>
      <c r="H17661" s="32"/>
      <c r="I17661" s="32"/>
      <c r="J17661" s="32"/>
      <c r="K17661" s="32"/>
      <c r="L17661" s="32"/>
    </row>
    <row r="17662" spans="7:12" x14ac:dyDescent="0.2">
      <c r="G17662" s="32"/>
      <c r="H17662" s="32"/>
      <c r="I17662" s="32"/>
      <c r="J17662" s="32"/>
      <c r="K17662" s="32"/>
      <c r="L17662" s="32"/>
    </row>
    <row r="17663" spans="7:12" x14ac:dyDescent="0.2">
      <c r="G17663" s="32"/>
      <c r="H17663" s="32"/>
      <c r="I17663" s="32"/>
      <c r="J17663" s="32"/>
      <c r="K17663" s="32"/>
      <c r="L17663" s="32"/>
    </row>
    <row r="17664" spans="7:12" x14ac:dyDescent="0.2">
      <c r="G17664" s="32"/>
      <c r="H17664" s="32"/>
      <c r="I17664" s="32"/>
      <c r="J17664" s="32"/>
      <c r="K17664" s="32"/>
      <c r="L17664" s="32"/>
    </row>
    <row r="17665" spans="7:12" x14ac:dyDescent="0.2">
      <c r="G17665" s="32"/>
      <c r="H17665" s="32"/>
      <c r="I17665" s="32"/>
      <c r="J17665" s="32"/>
      <c r="K17665" s="32"/>
      <c r="L17665" s="32"/>
    </row>
    <row r="17666" spans="7:12" x14ac:dyDescent="0.2">
      <c r="G17666" s="32"/>
      <c r="H17666" s="32"/>
      <c r="I17666" s="32"/>
      <c r="J17666" s="32"/>
      <c r="K17666" s="32"/>
      <c r="L17666" s="32"/>
    </row>
    <row r="17667" spans="7:12" x14ac:dyDescent="0.2">
      <c r="G17667" s="32"/>
      <c r="H17667" s="32"/>
      <c r="I17667" s="32"/>
      <c r="J17667" s="32"/>
      <c r="K17667" s="32"/>
      <c r="L17667" s="32"/>
    </row>
    <row r="17668" spans="7:12" x14ac:dyDescent="0.2">
      <c r="G17668" s="32"/>
      <c r="H17668" s="32"/>
      <c r="I17668" s="32"/>
      <c r="J17668" s="32"/>
      <c r="K17668" s="32"/>
      <c r="L17668" s="32"/>
    </row>
    <row r="17669" spans="7:12" x14ac:dyDescent="0.2">
      <c r="G17669" s="32"/>
      <c r="H17669" s="32"/>
      <c r="I17669" s="32"/>
      <c r="J17669" s="32"/>
      <c r="K17669" s="32"/>
      <c r="L17669" s="32"/>
    </row>
    <row r="17670" spans="7:12" x14ac:dyDescent="0.2">
      <c r="G17670" s="32"/>
      <c r="H17670" s="32"/>
      <c r="I17670" s="32"/>
      <c r="J17670" s="32"/>
      <c r="K17670" s="32"/>
      <c r="L17670" s="32"/>
    </row>
    <row r="17671" spans="7:12" x14ac:dyDescent="0.2">
      <c r="G17671" s="32"/>
      <c r="H17671" s="32"/>
      <c r="I17671" s="32"/>
      <c r="J17671" s="32"/>
      <c r="K17671" s="32"/>
      <c r="L17671" s="32"/>
    </row>
    <row r="17672" spans="7:12" x14ac:dyDescent="0.2">
      <c r="G17672" s="32"/>
      <c r="H17672" s="32"/>
      <c r="I17672" s="32"/>
      <c r="J17672" s="32"/>
      <c r="K17672" s="32"/>
      <c r="L17672" s="32"/>
    </row>
    <row r="17673" spans="7:12" x14ac:dyDescent="0.2">
      <c r="G17673" s="32"/>
      <c r="H17673" s="32"/>
      <c r="I17673" s="32"/>
      <c r="J17673" s="32"/>
      <c r="K17673" s="32"/>
      <c r="L17673" s="32"/>
    </row>
    <row r="17674" spans="7:12" x14ac:dyDescent="0.2">
      <c r="G17674" s="32"/>
      <c r="H17674" s="32"/>
      <c r="I17674" s="32"/>
      <c r="J17674" s="32"/>
      <c r="K17674" s="32"/>
      <c r="L17674" s="32"/>
    </row>
    <row r="17675" spans="7:12" x14ac:dyDescent="0.2">
      <c r="G17675" s="32"/>
      <c r="H17675" s="32"/>
      <c r="I17675" s="32"/>
      <c r="J17675" s="32"/>
      <c r="K17675" s="32"/>
      <c r="L17675" s="32"/>
    </row>
    <row r="17676" spans="7:12" x14ac:dyDescent="0.2">
      <c r="G17676" s="32"/>
      <c r="H17676" s="32"/>
      <c r="I17676" s="32"/>
      <c r="J17676" s="32"/>
      <c r="K17676" s="32"/>
      <c r="L17676" s="32"/>
    </row>
    <row r="17677" spans="7:12" x14ac:dyDescent="0.2">
      <c r="G17677" s="32"/>
      <c r="H17677" s="32"/>
      <c r="I17677" s="32"/>
      <c r="J17677" s="32"/>
      <c r="K17677" s="32"/>
      <c r="L17677" s="32"/>
    </row>
    <row r="17678" spans="7:12" x14ac:dyDescent="0.2">
      <c r="G17678" s="32"/>
      <c r="H17678" s="32"/>
      <c r="I17678" s="32"/>
      <c r="J17678" s="32"/>
      <c r="K17678" s="32"/>
      <c r="L17678" s="32"/>
    </row>
    <row r="17679" spans="7:12" x14ac:dyDescent="0.2">
      <c r="G17679" s="32"/>
      <c r="H17679" s="32"/>
      <c r="I17679" s="32"/>
      <c r="J17679" s="32"/>
      <c r="K17679" s="32"/>
      <c r="L17679" s="32"/>
    </row>
    <row r="17680" spans="7:12" x14ac:dyDescent="0.2">
      <c r="G17680" s="32"/>
      <c r="H17680" s="32"/>
      <c r="I17680" s="32"/>
      <c r="J17680" s="32"/>
      <c r="K17680" s="32"/>
      <c r="L17680" s="32"/>
    </row>
    <row r="17681" spans="7:12" x14ac:dyDescent="0.2">
      <c r="G17681" s="32"/>
      <c r="H17681" s="32"/>
      <c r="I17681" s="32"/>
      <c r="J17681" s="32"/>
      <c r="K17681" s="32"/>
      <c r="L17681" s="32"/>
    </row>
    <row r="17682" spans="7:12" x14ac:dyDescent="0.2">
      <c r="G17682" s="32"/>
      <c r="H17682" s="32"/>
      <c r="I17682" s="32"/>
      <c r="J17682" s="32"/>
      <c r="K17682" s="32"/>
      <c r="L17682" s="32"/>
    </row>
    <row r="17683" spans="7:12" x14ac:dyDescent="0.2">
      <c r="G17683" s="32"/>
      <c r="H17683" s="32"/>
      <c r="I17683" s="32"/>
      <c r="J17683" s="32"/>
      <c r="K17683" s="32"/>
      <c r="L17683" s="32"/>
    </row>
    <row r="17684" spans="7:12" x14ac:dyDescent="0.2">
      <c r="G17684" s="32"/>
      <c r="H17684" s="32"/>
      <c r="I17684" s="32"/>
      <c r="J17684" s="32"/>
      <c r="K17684" s="32"/>
      <c r="L17684" s="32"/>
    </row>
    <row r="17685" spans="7:12" x14ac:dyDescent="0.2">
      <c r="G17685" s="32"/>
      <c r="H17685" s="32"/>
      <c r="I17685" s="32"/>
      <c r="J17685" s="32"/>
      <c r="K17685" s="32"/>
      <c r="L17685" s="32"/>
    </row>
    <row r="17686" spans="7:12" x14ac:dyDescent="0.2">
      <c r="G17686" s="32"/>
      <c r="H17686" s="32"/>
      <c r="I17686" s="32"/>
      <c r="J17686" s="32"/>
      <c r="K17686" s="32"/>
      <c r="L17686" s="32"/>
    </row>
    <row r="17687" spans="7:12" x14ac:dyDescent="0.2">
      <c r="G17687" s="32"/>
      <c r="H17687" s="32"/>
      <c r="I17687" s="32"/>
      <c r="J17687" s="32"/>
      <c r="K17687" s="32"/>
      <c r="L17687" s="32"/>
    </row>
    <row r="17688" spans="7:12" x14ac:dyDescent="0.2">
      <c r="G17688" s="32"/>
      <c r="H17688" s="32"/>
      <c r="I17688" s="32"/>
      <c r="J17688" s="32"/>
      <c r="K17688" s="32"/>
      <c r="L17688" s="32"/>
    </row>
    <row r="17689" spans="7:12" x14ac:dyDescent="0.2">
      <c r="G17689" s="32"/>
      <c r="H17689" s="32"/>
      <c r="I17689" s="32"/>
      <c r="J17689" s="32"/>
      <c r="K17689" s="32"/>
      <c r="L17689" s="32"/>
    </row>
    <row r="17690" spans="7:12" x14ac:dyDescent="0.2">
      <c r="G17690" s="32"/>
      <c r="H17690" s="32"/>
      <c r="I17690" s="32"/>
      <c r="J17690" s="32"/>
      <c r="K17690" s="32"/>
      <c r="L17690" s="32"/>
    </row>
    <row r="17691" spans="7:12" x14ac:dyDescent="0.2">
      <c r="G17691" s="32"/>
      <c r="H17691" s="32"/>
      <c r="I17691" s="32"/>
      <c r="J17691" s="32"/>
      <c r="K17691" s="32"/>
      <c r="L17691" s="32"/>
    </row>
    <row r="17692" spans="7:12" x14ac:dyDescent="0.2">
      <c r="G17692" s="32"/>
      <c r="H17692" s="32"/>
      <c r="I17692" s="32"/>
      <c r="J17692" s="32"/>
      <c r="K17692" s="32"/>
      <c r="L17692" s="32"/>
    </row>
    <row r="17693" spans="7:12" x14ac:dyDescent="0.2">
      <c r="G17693" s="32"/>
      <c r="H17693" s="32"/>
      <c r="I17693" s="32"/>
      <c r="J17693" s="32"/>
      <c r="K17693" s="32"/>
      <c r="L17693" s="32"/>
    </row>
    <row r="17694" spans="7:12" x14ac:dyDescent="0.2">
      <c r="G17694" s="32"/>
      <c r="H17694" s="32"/>
      <c r="I17694" s="32"/>
      <c r="J17694" s="32"/>
      <c r="K17694" s="32"/>
      <c r="L17694" s="32"/>
    </row>
    <row r="17695" spans="7:12" x14ac:dyDescent="0.2">
      <c r="G17695" s="32"/>
      <c r="H17695" s="32"/>
      <c r="I17695" s="32"/>
      <c r="J17695" s="32"/>
      <c r="K17695" s="32"/>
      <c r="L17695" s="32"/>
    </row>
    <row r="17696" spans="7:12" x14ac:dyDescent="0.2">
      <c r="G17696" s="32"/>
      <c r="H17696" s="32"/>
      <c r="I17696" s="32"/>
      <c r="J17696" s="32"/>
      <c r="K17696" s="32"/>
      <c r="L17696" s="32"/>
    </row>
    <row r="17697" spans="7:12" x14ac:dyDescent="0.2">
      <c r="G17697" s="32"/>
      <c r="H17697" s="32"/>
      <c r="I17697" s="32"/>
      <c r="J17697" s="32"/>
      <c r="K17697" s="32"/>
      <c r="L17697" s="32"/>
    </row>
    <row r="17698" spans="7:12" x14ac:dyDescent="0.2">
      <c r="G17698" s="32"/>
      <c r="H17698" s="32"/>
      <c r="I17698" s="32"/>
      <c r="J17698" s="32"/>
      <c r="K17698" s="32"/>
      <c r="L17698" s="32"/>
    </row>
    <row r="17699" spans="7:12" x14ac:dyDescent="0.2">
      <c r="G17699" s="32"/>
      <c r="H17699" s="32"/>
      <c r="I17699" s="32"/>
      <c r="J17699" s="32"/>
      <c r="K17699" s="32"/>
      <c r="L17699" s="32"/>
    </row>
    <row r="17700" spans="7:12" x14ac:dyDescent="0.2">
      <c r="G17700" s="32"/>
      <c r="H17700" s="32"/>
      <c r="I17700" s="32"/>
      <c r="J17700" s="32"/>
      <c r="K17700" s="32"/>
      <c r="L17700" s="32"/>
    </row>
    <row r="17701" spans="7:12" x14ac:dyDescent="0.2">
      <c r="G17701" s="32"/>
      <c r="H17701" s="32"/>
      <c r="I17701" s="32"/>
      <c r="J17701" s="32"/>
      <c r="K17701" s="32"/>
      <c r="L17701" s="32"/>
    </row>
    <row r="17702" spans="7:12" x14ac:dyDescent="0.2">
      <c r="G17702" s="32"/>
      <c r="H17702" s="32"/>
      <c r="I17702" s="32"/>
      <c r="J17702" s="32"/>
      <c r="K17702" s="32"/>
      <c r="L17702" s="32"/>
    </row>
    <row r="17703" spans="7:12" x14ac:dyDescent="0.2">
      <c r="G17703" s="32"/>
      <c r="H17703" s="32"/>
      <c r="I17703" s="32"/>
      <c r="J17703" s="32"/>
      <c r="K17703" s="32"/>
      <c r="L17703" s="32"/>
    </row>
    <row r="17704" spans="7:12" x14ac:dyDescent="0.2">
      <c r="G17704" s="32"/>
      <c r="H17704" s="32"/>
      <c r="I17704" s="32"/>
      <c r="J17704" s="32"/>
      <c r="K17704" s="32"/>
      <c r="L17704" s="32"/>
    </row>
    <row r="17705" spans="7:12" x14ac:dyDescent="0.2">
      <c r="G17705" s="32"/>
      <c r="H17705" s="32"/>
      <c r="I17705" s="32"/>
      <c r="J17705" s="32"/>
      <c r="K17705" s="32"/>
      <c r="L17705" s="32"/>
    </row>
    <row r="17706" spans="7:12" x14ac:dyDescent="0.2">
      <c r="G17706" s="32"/>
      <c r="H17706" s="32"/>
      <c r="I17706" s="32"/>
      <c r="J17706" s="32"/>
      <c r="K17706" s="32"/>
      <c r="L17706" s="32"/>
    </row>
    <row r="17707" spans="7:12" x14ac:dyDescent="0.2">
      <c r="G17707" s="32"/>
      <c r="H17707" s="32"/>
      <c r="I17707" s="32"/>
      <c r="J17707" s="32"/>
      <c r="K17707" s="32"/>
      <c r="L17707" s="32"/>
    </row>
    <row r="17708" spans="7:12" x14ac:dyDescent="0.2">
      <c r="G17708" s="32"/>
      <c r="H17708" s="32"/>
      <c r="I17708" s="32"/>
      <c r="J17708" s="32"/>
      <c r="K17708" s="32"/>
      <c r="L17708" s="32"/>
    </row>
    <row r="17709" spans="7:12" x14ac:dyDescent="0.2">
      <c r="G17709" s="32"/>
      <c r="H17709" s="32"/>
      <c r="I17709" s="32"/>
      <c r="J17709" s="32"/>
      <c r="K17709" s="32"/>
      <c r="L17709" s="32"/>
    </row>
    <row r="17710" spans="7:12" x14ac:dyDescent="0.2">
      <c r="G17710" s="32"/>
      <c r="H17710" s="32"/>
      <c r="I17710" s="32"/>
      <c r="J17710" s="32"/>
      <c r="K17710" s="32"/>
      <c r="L17710" s="32"/>
    </row>
    <row r="17711" spans="7:12" x14ac:dyDescent="0.2">
      <c r="G17711" s="32"/>
      <c r="H17711" s="32"/>
      <c r="I17711" s="32"/>
      <c r="J17711" s="32"/>
      <c r="K17711" s="32"/>
      <c r="L17711" s="32"/>
    </row>
    <row r="17712" spans="7:12" x14ac:dyDescent="0.2">
      <c r="G17712" s="32"/>
      <c r="H17712" s="32"/>
      <c r="I17712" s="32"/>
      <c r="J17712" s="32"/>
      <c r="K17712" s="32"/>
      <c r="L17712" s="32"/>
    </row>
    <row r="17713" spans="7:12" x14ac:dyDescent="0.2">
      <c r="G17713" s="32"/>
      <c r="H17713" s="32"/>
      <c r="I17713" s="32"/>
      <c r="J17713" s="32"/>
      <c r="K17713" s="32"/>
      <c r="L17713" s="32"/>
    </row>
    <row r="17714" spans="7:12" x14ac:dyDescent="0.2">
      <c r="G17714" s="32"/>
      <c r="H17714" s="32"/>
      <c r="I17714" s="32"/>
      <c r="J17714" s="32"/>
      <c r="K17714" s="32"/>
      <c r="L17714" s="32"/>
    </row>
    <row r="17715" spans="7:12" x14ac:dyDescent="0.2">
      <c r="G17715" s="32"/>
      <c r="H17715" s="32"/>
      <c r="I17715" s="32"/>
      <c r="J17715" s="32"/>
      <c r="K17715" s="32"/>
      <c r="L17715" s="32"/>
    </row>
    <row r="17716" spans="7:12" x14ac:dyDescent="0.2">
      <c r="G17716" s="32"/>
      <c r="H17716" s="32"/>
      <c r="I17716" s="32"/>
      <c r="J17716" s="32"/>
      <c r="K17716" s="32"/>
      <c r="L17716" s="32"/>
    </row>
    <row r="17717" spans="7:12" x14ac:dyDescent="0.2">
      <c r="G17717" s="32"/>
      <c r="H17717" s="32"/>
      <c r="I17717" s="32"/>
      <c r="J17717" s="32"/>
      <c r="K17717" s="32"/>
      <c r="L17717" s="32"/>
    </row>
    <row r="17718" spans="7:12" x14ac:dyDescent="0.2">
      <c r="G17718" s="32"/>
      <c r="H17718" s="32"/>
      <c r="I17718" s="32"/>
      <c r="J17718" s="32"/>
      <c r="K17718" s="32"/>
      <c r="L17718" s="32"/>
    </row>
    <row r="17719" spans="7:12" x14ac:dyDescent="0.2">
      <c r="G17719" s="32"/>
      <c r="H17719" s="32"/>
      <c r="I17719" s="32"/>
      <c r="J17719" s="32"/>
      <c r="K17719" s="32"/>
      <c r="L17719" s="32"/>
    </row>
    <row r="17720" spans="7:12" x14ac:dyDescent="0.2">
      <c r="G17720" s="32"/>
      <c r="H17720" s="32"/>
      <c r="I17720" s="32"/>
      <c r="J17720" s="32"/>
      <c r="K17720" s="32"/>
      <c r="L17720" s="32"/>
    </row>
    <row r="17721" spans="7:12" x14ac:dyDescent="0.2">
      <c r="G17721" s="32"/>
      <c r="H17721" s="32"/>
      <c r="I17721" s="32"/>
      <c r="J17721" s="32"/>
      <c r="K17721" s="32"/>
      <c r="L17721" s="32"/>
    </row>
    <row r="17722" spans="7:12" x14ac:dyDescent="0.2">
      <c r="G17722" s="32"/>
      <c r="H17722" s="32"/>
      <c r="I17722" s="32"/>
      <c r="J17722" s="32"/>
      <c r="K17722" s="32"/>
      <c r="L17722" s="32"/>
    </row>
    <row r="17723" spans="7:12" x14ac:dyDescent="0.2">
      <c r="G17723" s="32"/>
      <c r="H17723" s="32"/>
      <c r="I17723" s="32"/>
      <c r="J17723" s="32"/>
      <c r="K17723" s="32"/>
      <c r="L17723" s="32"/>
    </row>
    <row r="17724" spans="7:12" x14ac:dyDescent="0.2">
      <c r="G17724" s="32"/>
      <c r="H17724" s="32"/>
      <c r="I17724" s="32"/>
      <c r="J17724" s="32"/>
      <c r="K17724" s="32"/>
      <c r="L17724" s="32"/>
    </row>
    <row r="17725" spans="7:12" x14ac:dyDescent="0.2">
      <c r="G17725" s="32"/>
      <c r="H17725" s="32"/>
      <c r="I17725" s="32"/>
      <c r="J17725" s="32"/>
      <c r="K17725" s="32"/>
      <c r="L17725" s="32"/>
    </row>
    <row r="17726" spans="7:12" x14ac:dyDescent="0.2">
      <c r="G17726" s="32"/>
      <c r="H17726" s="32"/>
      <c r="I17726" s="32"/>
      <c r="J17726" s="32"/>
      <c r="K17726" s="32"/>
      <c r="L17726" s="32"/>
    </row>
    <row r="17727" spans="7:12" x14ac:dyDescent="0.2">
      <c r="G17727" s="32"/>
      <c r="H17727" s="32"/>
      <c r="I17727" s="32"/>
      <c r="J17727" s="32"/>
      <c r="K17727" s="32"/>
      <c r="L17727" s="32"/>
    </row>
    <row r="17728" spans="7:12" x14ac:dyDescent="0.2">
      <c r="G17728" s="32"/>
      <c r="H17728" s="32"/>
      <c r="I17728" s="32"/>
      <c r="J17728" s="32"/>
      <c r="K17728" s="32"/>
      <c r="L17728" s="32"/>
    </row>
    <row r="17729" spans="7:12" x14ac:dyDescent="0.2">
      <c r="G17729" s="32"/>
      <c r="H17729" s="32"/>
      <c r="I17729" s="32"/>
      <c r="J17729" s="32"/>
      <c r="K17729" s="32"/>
      <c r="L17729" s="32"/>
    </row>
    <row r="17730" spans="7:12" x14ac:dyDescent="0.2">
      <c r="G17730" s="32"/>
      <c r="H17730" s="32"/>
      <c r="I17730" s="32"/>
      <c r="J17730" s="32"/>
      <c r="K17730" s="32"/>
      <c r="L17730" s="32"/>
    </row>
    <row r="17731" spans="7:12" x14ac:dyDescent="0.2">
      <c r="G17731" s="32"/>
      <c r="H17731" s="32"/>
      <c r="I17731" s="32"/>
      <c r="J17731" s="32"/>
      <c r="K17731" s="32"/>
      <c r="L17731" s="32"/>
    </row>
    <row r="17732" spans="7:12" x14ac:dyDescent="0.2">
      <c r="G17732" s="32"/>
      <c r="H17732" s="32"/>
      <c r="I17732" s="32"/>
      <c r="J17732" s="32"/>
      <c r="K17732" s="32"/>
      <c r="L17732" s="32"/>
    </row>
    <row r="17733" spans="7:12" x14ac:dyDescent="0.2">
      <c r="G17733" s="32"/>
      <c r="H17733" s="32"/>
      <c r="I17733" s="32"/>
      <c r="J17733" s="32"/>
      <c r="K17733" s="32"/>
      <c r="L17733" s="32"/>
    </row>
    <row r="17734" spans="7:12" x14ac:dyDescent="0.2">
      <c r="G17734" s="32"/>
      <c r="H17734" s="32"/>
      <c r="I17734" s="32"/>
      <c r="J17734" s="32"/>
      <c r="K17734" s="32"/>
      <c r="L17734" s="32"/>
    </row>
    <row r="17735" spans="7:12" x14ac:dyDescent="0.2">
      <c r="G17735" s="32"/>
      <c r="H17735" s="32"/>
      <c r="I17735" s="32"/>
      <c r="J17735" s="32"/>
      <c r="K17735" s="32"/>
      <c r="L17735" s="32"/>
    </row>
    <row r="17736" spans="7:12" x14ac:dyDescent="0.2">
      <c r="G17736" s="32"/>
      <c r="H17736" s="32"/>
      <c r="I17736" s="32"/>
      <c r="J17736" s="32"/>
      <c r="K17736" s="32"/>
      <c r="L17736" s="32"/>
    </row>
    <row r="17737" spans="7:12" x14ac:dyDescent="0.2">
      <c r="G17737" s="32"/>
      <c r="H17737" s="32"/>
      <c r="I17737" s="32"/>
      <c r="J17737" s="32"/>
      <c r="K17737" s="32"/>
      <c r="L17737" s="32"/>
    </row>
    <row r="17738" spans="7:12" x14ac:dyDescent="0.2">
      <c r="G17738" s="32"/>
      <c r="H17738" s="32"/>
      <c r="I17738" s="32"/>
      <c r="J17738" s="32"/>
      <c r="K17738" s="32"/>
      <c r="L17738" s="32"/>
    </row>
    <row r="17739" spans="7:12" x14ac:dyDescent="0.2">
      <c r="G17739" s="32"/>
      <c r="H17739" s="32"/>
      <c r="I17739" s="32"/>
      <c r="J17739" s="32"/>
      <c r="K17739" s="32"/>
      <c r="L17739" s="32"/>
    </row>
    <row r="17740" spans="7:12" x14ac:dyDescent="0.2">
      <c r="G17740" s="32"/>
      <c r="H17740" s="32"/>
      <c r="I17740" s="32"/>
      <c r="J17740" s="32"/>
      <c r="K17740" s="32"/>
      <c r="L17740" s="32"/>
    </row>
    <row r="17741" spans="7:12" x14ac:dyDescent="0.2">
      <c r="G17741" s="32"/>
      <c r="H17741" s="32"/>
      <c r="I17741" s="32"/>
      <c r="J17741" s="32"/>
      <c r="K17741" s="32"/>
      <c r="L17741" s="32"/>
    </row>
    <row r="17742" spans="7:12" x14ac:dyDescent="0.2">
      <c r="G17742" s="32"/>
      <c r="H17742" s="32"/>
      <c r="I17742" s="32"/>
      <c r="J17742" s="32"/>
      <c r="K17742" s="32"/>
      <c r="L17742" s="32"/>
    </row>
    <row r="17743" spans="7:12" x14ac:dyDescent="0.2">
      <c r="G17743" s="32"/>
      <c r="H17743" s="32"/>
      <c r="I17743" s="32"/>
      <c r="J17743" s="32"/>
      <c r="K17743" s="32"/>
      <c r="L17743" s="32"/>
    </row>
    <row r="17744" spans="7:12" x14ac:dyDescent="0.2">
      <c r="G17744" s="32"/>
      <c r="H17744" s="32"/>
      <c r="I17744" s="32"/>
      <c r="J17744" s="32"/>
      <c r="K17744" s="32"/>
      <c r="L17744" s="32"/>
    </row>
    <row r="17745" spans="7:12" x14ac:dyDescent="0.2">
      <c r="G17745" s="32"/>
      <c r="H17745" s="32"/>
      <c r="I17745" s="32"/>
      <c r="J17745" s="32"/>
      <c r="K17745" s="32"/>
      <c r="L17745" s="32"/>
    </row>
    <row r="17746" spans="7:12" x14ac:dyDescent="0.2">
      <c r="G17746" s="32"/>
      <c r="H17746" s="32"/>
      <c r="I17746" s="32"/>
      <c r="J17746" s="32"/>
      <c r="K17746" s="32"/>
      <c r="L17746" s="32"/>
    </row>
    <row r="17747" spans="7:12" x14ac:dyDescent="0.2">
      <c r="G17747" s="32"/>
      <c r="H17747" s="32"/>
      <c r="I17747" s="32"/>
      <c r="J17747" s="32"/>
      <c r="K17747" s="32"/>
      <c r="L17747" s="32"/>
    </row>
    <row r="17748" spans="7:12" x14ac:dyDescent="0.2">
      <c r="G17748" s="32"/>
      <c r="H17748" s="32"/>
      <c r="I17748" s="32"/>
      <c r="J17748" s="32"/>
      <c r="K17748" s="32"/>
      <c r="L17748" s="32"/>
    </row>
    <row r="17749" spans="7:12" x14ac:dyDescent="0.2">
      <c r="G17749" s="32"/>
      <c r="H17749" s="32"/>
      <c r="I17749" s="32"/>
      <c r="J17749" s="32"/>
      <c r="K17749" s="32"/>
      <c r="L17749" s="32"/>
    </row>
    <row r="17750" spans="7:12" x14ac:dyDescent="0.2">
      <c r="G17750" s="32"/>
      <c r="H17750" s="32"/>
      <c r="I17750" s="32"/>
      <c r="J17750" s="32"/>
      <c r="K17750" s="32"/>
      <c r="L17750" s="32"/>
    </row>
    <row r="17751" spans="7:12" x14ac:dyDescent="0.2">
      <c r="G17751" s="32"/>
      <c r="H17751" s="32"/>
      <c r="I17751" s="32"/>
      <c r="J17751" s="32"/>
      <c r="K17751" s="32"/>
      <c r="L17751" s="32"/>
    </row>
    <row r="17752" spans="7:12" x14ac:dyDescent="0.2">
      <c r="G17752" s="32"/>
      <c r="H17752" s="32"/>
      <c r="I17752" s="32"/>
      <c r="J17752" s="32"/>
      <c r="K17752" s="32"/>
      <c r="L17752" s="32"/>
    </row>
    <row r="17753" spans="7:12" x14ac:dyDescent="0.2">
      <c r="G17753" s="32"/>
      <c r="H17753" s="32"/>
      <c r="I17753" s="32"/>
      <c r="J17753" s="32"/>
      <c r="K17753" s="32"/>
      <c r="L17753" s="32"/>
    </row>
    <row r="17754" spans="7:12" x14ac:dyDescent="0.2">
      <c r="G17754" s="32"/>
      <c r="H17754" s="32"/>
      <c r="I17754" s="32"/>
      <c r="J17754" s="32"/>
      <c r="K17754" s="32"/>
      <c r="L17754" s="32"/>
    </row>
    <row r="17755" spans="7:12" x14ac:dyDescent="0.2">
      <c r="G17755" s="32"/>
      <c r="H17755" s="32"/>
      <c r="I17755" s="32"/>
      <c r="J17755" s="32"/>
      <c r="K17755" s="32"/>
      <c r="L17755" s="32"/>
    </row>
    <row r="17756" spans="7:12" x14ac:dyDescent="0.2">
      <c r="G17756" s="32"/>
      <c r="H17756" s="32"/>
      <c r="I17756" s="32"/>
      <c r="J17756" s="32"/>
      <c r="K17756" s="32"/>
      <c r="L17756" s="32"/>
    </row>
    <row r="17757" spans="7:12" x14ac:dyDescent="0.2">
      <c r="G17757" s="32"/>
      <c r="H17757" s="32"/>
      <c r="I17757" s="32"/>
      <c r="J17757" s="32"/>
      <c r="K17757" s="32"/>
      <c r="L17757" s="32"/>
    </row>
    <row r="17758" spans="7:12" x14ac:dyDescent="0.2">
      <c r="G17758" s="32"/>
      <c r="H17758" s="32"/>
      <c r="I17758" s="32"/>
      <c r="J17758" s="32"/>
      <c r="K17758" s="32"/>
      <c r="L17758" s="32"/>
    </row>
    <row r="17759" spans="7:12" x14ac:dyDescent="0.2">
      <c r="G17759" s="32"/>
      <c r="H17759" s="32"/>
      <c r="I17759" s="32"/>
      <c r="J17759" s="32"/>
      <c r="K17759" s="32"/>
      <c r="L17759" s="32"/>
    </row>
    <row r="17760" spans="7:12" x14ac:dyDescent="0.2">
      <c r="G17760" s="32"/>
      <c r="H17760" s="32"/>
      <c r="I17760" s="32"/>
      <c r="J17760" s="32"/>
      <c r="K17760" s="32"/>
      <c r="L17760" s="32"/>
    </row>
    <row r="17761" spans="7:12" x14ac:dyDescent="0.2">
      <c r="G17761" s="32"/>
      <c r="H17761" s="32"/>
      <c r="I17761" s="32"/>
      <c r="J17761" s="32"/>
      <c r="K17761" s="32"/>
      <c r="L17761" s="32"/>
    </row>
    <row r="17762" spans="7:12" x14ac:dyDescent="0.2">
      <c r="G17762" s="32"/>
      <c r="H17762" s="32"/>
      <c r="I17762" s="32"/>
      <c r="J17762" s="32"/>
      <c r="K17762" s="32"/>
      <c r="L17762" s="32"/>
    </row>
    <row r="17763" spans="7:12" x14ac:dyDescent="0.2">
      <c r="G17763" s="32"/>
      <c r="H17763" s="32"/>
      <c r="I17763" s="32"/>
      <c r="J17763" s="32"/>
      <c r="K17763" s="32"/>
      <c r="L17763" s="32"/>
    </row>
    <row r="17764" spans="7:12" x14ac:dyDescent="0.2">
      <c r="G17764" s="32"/>
      <c r="H17764" s="32"/>
      <c r="I17764" s="32"/>
      <c r="J17764" s="32"/>
      <c r="K17764" s="32"/>
      <c r="L17764" s="32"/>
    </row>
    <row r="17765" spans="7:12" x14ac:dyDescent="0.2">
      <c r="G17765" s="32"/>
      <c r="H17765" s="32"/>
      <c r="I17765" s="32"/>
      <c r="J17765" s="32"/>
      <c r="K17765" s="32"/>
      <c r="L17765" s="32"/>
    </row>
    <row r="17766" spans="7:12" x14ac:dyDescent="0.2">
      <c r="G17766" s="32"/>
      <c r="H17766" s="32"/>
      <c r="I17766" s="32"/>
      <c r="J17766" s="32"/>
      <c r="K17766" s="32"/>
      <c r="L17766" s="32"/>
    </row>
    <row r="17767" spans="7:12" x14ac:dyDescent="0.2">
      <c r="G17767" s="32"/>
      <c r="H17767" s="32"/>
      <c r="I17767" s="32"/>
      <c r="J17767" s="32"/>
      <c r="K17767" s="32"/>
      <c r="L17767" s="32"/>
    </row>
    <row r="17768" spans="7:12" x14ac:dyDescent="0.2">
      <c r="G17768" s="32"/>
      <c r="H17768" s="32"/>
      <c r="I17768" s="32"/>
      <c r="J17768" s="32"/>
      <c r="K17768" s="32"/>
      <c r="L17768" s="32"/>
    </row>
    <row r="17769" spans="7:12" x14ac:dyDescent="0.2">
      <c r="G17769" s="32"/>
      <c r="H17769" s="32"/>
      <c r="I17769" s="32"/>
      <c r="J17769" s="32"/>
      <c r="K17769" s="32"/>
      <c r="L17769" s="32"/>
    </row>
    <row r="17770" spans="7:12" x14ac:dyDescent="0.2">
      <c r="G17770" s="32"/>
      <c r="H17770" s="32"/>
      <c r="I17770" s="32"/>
      <c r="J17770" s="32"/>
      <c r="K17770" s="32"/>
      <c r="L17770" s="32"/>
    </row>
    <row r="17771" spans="7:12" x14ac:dyDescent="0.2">
      <c r="G17771" s="32"/>
      <c r="H17771" s="32"/>
      <c r="I17771" s="32"/>
      <c r="J17771" s="32"/>
      <c r="K17771" s="32"/>
      <c r="L17771" s="32"/>
    </row>
    <row r="17772" spans="7:12" x14ac:dyDescent="0.2">
      <c r="G17772" s="32"/>
      <c r="H17772" s="32"/>
      <c r="I17772" s="32"/>
      <c r="J17772" s="32"/>
      <c r="K17772" s="32"/>
      <c r="L17772" s="32"/>
    </row>
    <row r="17773" spans="7:12" x14ac:dyDescent="0.2">
      <c r="G17773" s="32"/>
      <c r="H17773" s="32"/>
      <c r="I17773" s="32"/>
      <c r="J17773" s="32"/>
      <c r="K17773" s="32"/>
      <c r="L17773" s="32"/>
    </row>
    <row r="17774" spans="7:12" x14ac:dyDescent="0.2">
      <c r="G17774" s="32"/>
      <c r="H17774" s="32"/>
      <c r="I17774" s="32"/>
      <c r="J17774" s="32"/>
      <c r="K17774" s="32"/>
      <c r="L17774" s="32"/>
    </row>
    <row r="17775" spans="7:12" x14ac:dyDescent="0.2">
      <c r="G17775" s="32"/>
      <c r="H17775" s="32"/>
      <c r="I17775" s="32"/>
      <c r="J17775" s="32"/>
      <c r="K17775" s="32"/>
      <c r="L17775" s="32"/>
    </row>
    <row r="17776" spans="7:12" x14ac:dyDescent="0.2">
      <c r="G17776" s="32"/>
      <c r="H17776" s="32"/>
      <c r="I17776" s="32"/>
      <c r="J17776" s="32"/>
      <c r="K17776" s="32"/>
      <c r="L17776" s="32"/>
    </row>
    <row r="17777" spans="7:12" x14ac:dyDescent="0.2">
      <c r="G17777" s="32"/>
      <c r="H17777" s="32"/>
      <c r="I17777" s="32"/>
      <c r="J17777" s="32"/>
      <c r="K17777" s="32"/>
      <c r="L17777" s="32"/>
    </row>
    <row r="17778" spans="7:12" x14ac:dyDescent="0.2">
      <c r="G17778" s="32"/>
      <c r="H17778" s="32"/>
      <c r="I17778" s="32"/>
      <c r="J17778" s="32"/>
      <c r="K17778" s="32"/>
      <c r="L17778" s="32"/>
    </row>
    <row r="17779" spans="7:12" x14ac:dyDescent="0.2">
      <c r="G17779" s="32"/>
      <c r="H17779" s="32"/>
      <c r="I17779" s="32"/>
      <c r="J17779" s="32"/>
      <c r="K17779" s="32"/>
      <c r="L17779" s="32"/>
    </row>
    <row r="17780" spans="7:12" x14ac:dyDescent="0.2">
      <c r="G17780" s="32"/>
      <c r="H17780" s="32"/>
      <c r="I17780" s="32"/>
      <c r="J17780" s="32"/>
      <c r="K17780" s="32"/>
      <c r="L17780" s="32"/>
    </row>
    <row r="17781" spans="7:12" x14ac:dyDescent="0.2">
      <c r="G17781" s="32"/>
      <c r="H17781" s="32"/>
      <c r="I17781" s="32"/>
      <c r="J17781" s="32"/>
      <c r="K17781" s="32"/>
      <c r="L17781" s="32"/>
    </row>
    <row r="17782" spans="7:12" x14ac:dyDescent="0.2">
      <c r="G17782" s="32"/>
      <c r="H17782" s="32"/>
      <c r="I17782" s="32"/>
      <c r="J17782" s="32"/>
      <c r="K17782" s="32"/>
      <c r="L17782" s="32"/>
    </row>
    <row r="17783" spans="7:12" x14ac:dyDescent="0.2">
      <c r="G17783" s="32"/>
      <c r="H17783" s="32"/>
      <c r="I17783" s="32"/>
      <c r="J17783" s="32"/>
      <c r="K17783" s="32"/>
      <c r="L17783" s="32"/>
    </row>
    <row r="17784" spans="7:12" x14ac:dyDescent="0.2">
      <c r="G17784" s="32"/>
      <c r="H17784" s="32"/>
      <c r="I17784" s="32"/>
      <c r="J17784" s="32"/>
      <c r="K17784" s="32"/>
      <c r="L17784" s="32"/>
    </row>
    <row r="17785" spans="7:12" x14ac:dyDescent="0.2">
      <c r="G17785" s="32"/>
      <c r="H17785" s="32"/>
      <c r="I17785" s="32"/>
      <c r="J17785" s="32"/>
      <c r="K17785" s="32"/>
      <c r="L17785" s="32"/>
    </row>
    <row r="17786" spans="7:12" x14ac:dyDescent="0.2">
      <c r="G17786" s="32"/>
      <c r="H17786" s="32"/>
      <c r="I17786" s="32"/>
      <c r="J17786" s="32"/>
      <c r="K17786" s="32"/>
      <c r="L17786" s="32"/>
    </row>
    <row r="17787" spans="7:12" x14ac:dyDescent="0.2">
      <c r="G17787" s="32"/>
      <c r="H17787" s="32"/>
      <c r="I17787" s="32"/>
      <c r="J17787" s="32"/>
      <c r="K17787" s="32"/>
      <c r="L17787" s="32"/>
    </row>
    <row r="17788" spans="7:12" x14ac:dyDescent="0.2">
      <c r="G17788" s="32"/>
      <c r="H17788" s="32"/>
      <c r="I17788" s="32"/>
      <c r="J17788" s="32"/>
      <c r="K17788" s="32"/>
      <c r="L17788" s="32"/>
    </row>
    <row r="17789" spans="7:12" x14ac:dyDescent="0.2">
      <c r="G17789" s="32"/>
      <c r="H17789" s="32"/>
      <c r="I17789" s="32"/>
      <c r="J17789" s="32"/>
      <c r="K17789" s="32"/>
      <c r="L17789" s="32"/>
    </row>
    <row r="17790" spans="7:12" x14ac:dyDescent="0.2">
      <c r="G17790" s="32"/>
      <c r="H17790" s="32"/>
      <c r="I17790" s="32"/>
      <c r="J17790" s="32"/>
      <c r="K17790" s="32"/>
      <c r="L17790" s="32"/>
    </row>
    <row r="17791" spans="7:12" x14ac:dyDescent="0.2">
      <c r="G17791" s="32"/>
      <c r="H17791" s="32"/>
      <c r="I17791" s="32"/>
      <c r="J17791" s="32"/>
      <c r="K17791" s="32"/>
      <c r="L17791" s="32"/>
    </row>
    <row r="17792" spans="7:12" x14ac:dyDescent="0.2">
      <c r="G17792" s="32"/>
      <c r="H17792" s="32"/>
      <c r="I17792" s="32"/>
      <c r="J17792" s="32"/>
      <c r="K17792" s="32"/>
      <c r="L17792" s="32"/>
    </row>
    <row r="17793" spans="7:12" x14ac:dyDescent="0.2">
      <c r="G17793" s="32"/>
      <c r="H17793" s="32"/>
      <c r="I17793" s="32"/>
      <c r="J17793" s="32"/>
      <c r="K17793" s="32"/>
      <c r="L17793" s="32"/>
    </row>
    <row r="17794" spans="7:12" x14ac:dyDescent="0.2">
      <c r="G17794" s="32"/>
      <c r="H17794" s="32"/>
      <c r="I17794" s="32"/>
      <c r="J17794" s="32"/>
      <c r="K17794" s="32"/>
      <c r="L17794" s="32"/>
    </row>
    <row r="17795" spans="7:12" x14ac:dyDescent="0.2">
      <c r="G17795" s="32"/>
      <c r="H17795" s="32"/>
      <c r="I17795" s="32"/>
      <c r="J17795" s="32"/>
      <c r="K17795" s="32"/>
      <c r="L17795" s="32"/>
    </row>
    <row r="17796" spans="7:12" x14ac:dyDescent="0.2">
      <c r="G17796" s="32"/>
      <c r="H17796" s="32"/>
      <c r="I17796" s="32"/>
      <c r="J17796" s="32"/>
      <c r="K17796" s="32"/>
      <c r="L17796" s="32"/>
    </row>
    <row r="17797" spans="7:12" x14ac:dyDescent="0.2">
      <c r="G17797" s="32"/>
      <c r="H17797" s="32"/>
      <c r="I17797" s="32"/>
      <c r="J17797" s="32"/>
      <c r="K17797" s="32"/>
      <c r="L17797" s="32"/>
    </row>
    <row r="17798" spans="7:12" x14ac:dyDescent="0.2">
      <c r="G17798" s="32"/>
      <c r="H17798" s="32"/>
      <c r="I17798" s="32"/>
      <c r="J17798" s="32"/>
      <c r="K17798" s="32"/>
      <c r="L17798" s="32"/>
    </row>
    <row r="17799" spans="7:12" x14ac:dyDescent="0.2">
      <c r="G17799" s="32"/>
      <c r="H17799" s="32"/>
      <c r="I17799" s="32"/>
      <c r="J17799" s="32"/>
      <c r="K17799" s="32"/>
      <c r="L17799" s="32"/>
    </row>
    <row r="17800" spans="7:12" x14ac:dyDescent="0.2">
      <c r="G17800" s="32"/>
      <c r="H17800" s="32"/>
      <c r="I17800" s="32"/>
      <c r="J17800" s="32"/>
      <c r="K17800" s="32"/>
      <c r="L17800" s="32"/>
    </row>
    <row r="17801" spans="7:12" x14ac:dyDescent="0.2">
      <c r="G17801" s="32"/>
      <c r="H17801" s="32"/>
      <c r="I17801" s="32"/>
      <c r="J17801" s="32"/>
      <c r="K17801" s="32"/>
      <c r="L17801" s="32"/>
    </row>
    <row r="17802" spans="7:12" x14ac:dyDescent="0.2">
      <c r="G17802" s="32"/>
      <c r="H17802" s="32"/>
      <c r="I17802" s="32"/>
      <c r="J17802" s="32"/>
      <c r="K17802" s="32"/>
      <c r="L17802" s="32"/>
    </row>
    <row r="17803" spans="7:12" x14ac:dyDescent="0.2">
      <c r="G17803" s="32"/>
      <c r="H17803" s="32"/>
      <c r="I17803" s="32"/>
      <c r="J17803" s="32"/>
      <c r="K17803" s="32"/>
      <c r="L17803" s="32"/>
    </row>
    <row r="17804" spans="7:12" x14ac:dyDescent="0.2">
      <c r="G17804" s="32"/>
      <c r="H17804" s="32"/>
      <c r="I17804" s="32"/>
      <c r="J17804" s="32"/>
      <c r="K17804" s="32"/>
      <c r="L17804" s="32"/>
    </row>
    <row r="17805" spans="7:12" x14ac:dyDescent="0.2">
      <c r="G17805" s="32"/>
      <c r="H17805" s="32"/>
      <c r="I17805" s="32"/>
      <c r="J17805" s="32"/>
      <c r="K17805" s="32"/>
      <c r="L17805" s="32"/>
    </row>
    <row r="17806" spans="7:12" x14ac:dyDescent="0.2">
      <c r="G17806" s="32"/>
      <c r="H17806" s="32"/>
      <c r="I17806" s="32"/>
      <c r="J17806" s="32"/>
      <c r="K17806" s="32"/>
      <c r="L17806" s="32"/>
    </row>
    <row r="17807" spans="7:12" x14ac:dyDescent="0.2">
      <c r="G17807" s="32"/>
      <c r="H17807" s="32"/>
      <c r="I17807" s="32"/>
      <c r="J17807" s="32"/>
      <c r="K17807" s="32"/>
      <c r="L17807" s="32"/>
    </row>
    <row r="17808" spans="7:12" x14ac:dyDescent="0.2">
      <c r="G17808" s="32"/>
      <c r="H17808" s="32"/>
      <c r="I17808" s="32"/>
      <c r="J17808" s="32"/>
      <c r="K17808" s="32"/>
      <c r="L17808" s="32"/>
    </row>
    <row r="17809" spans="7:12" x14ac:dyDescent="0.2">
      <c r="G17809" s="32"/>
      <c r="H17809" s="32"/>
      <c r="I17809" s="32"/>
      <c r="J17809" s="32"/>
      <c r="K17809" s="32"/>
      <c r="L17809" s="32"/>
    </row>
    <row r="17810" spans="7:12" x14ac:dyDescent="0.2">
      <c r="G17810" s="32"/>
      <c r="H17810" s="32"/>
      <c r="I17810" s="32"/>
      <c r="J17810" s="32"/>
      <c r="K17810" s="32"/>
      <c r="L17810" s="32"/>
    </row>
    <row r="17811" spans="7:12" x14ac:dyDescent="0.2">
      <c r="G17811" s="32"/>
      <c r="H17811" s="32"/>
      <c r="I17811" s="32"/>
      <c r="J17811" s="32"/>
      <c r="K17811" s="32"/>
      <c r="L17811" s="32"/>
    </row>
    <row r="17812" spans="7:12" x14ac:dyDescent="0.2">
      <c r="G17812" s="32"/>
      <c r="H17812" s="32"/>
      <c r="I17812" s="32"/>
      <c r="J17812" s="32"/>
      <c r="K17812" s="32"/>
      <c r="L17812" s="32"/>
    </row>
    <row r="17813" spans="7:12" x14ac:dyDescent="0.2">
      <c r="G17813" s="32"/>
      <c r="H17813" s="32"/>
      <c r="I17813" s="32"/>
      <c r="J17813" s="32"/>
      <c r="K17813" s="32"/>
      <c r="L17813" s="32"/>
    </row>
    <row r="17814" spans="7:12" x14ac:dyDescent="0.2">
      <c r="G17814" s="32"/>
      <c r="H17814" s="32"/>
      <c r="I17814" s="32"/>
      <c r="J17814" s="32"/>
      <c r="K17814" s="32"/>
      <c r="L17814" s="32"/>
    </row>
    <row r="17815" spans="7:12" x14ac:dyDescent="0.2">
      <c r="G17815" s="32"/>
      <c r="H17815" s="32"/>
      <c r="I17815" s="32"/>
      <c r="J17815" s="32"/>
      <c r="K17815" s="32"/>
      <c r="L17815" s="32"/>
    </row>
    <row r="17816" spans="7:12" x14ac:dyDescent="0.2">
      <c r="G17816" s="32"/>
      <c r="H17816" s="32"/>
      <c r="I17816" s="32"/>
      <c r="J17816" s="32"/>
      <c r="K17816" s="32"/>
      <c r="L17816" s="32"/>
    </row>
    <row r="17817" spans="7:12" x14ac:dyDescent="0.2">
      <c r="G17817" s="32"/>
      <c r="H17817" s="32"/>
      <c r="I17817" s="32"/>
      <c r="J17817" s="32"/>
      <c r="K17817" s="32"/>
      <c r="L17817" s="32"/>
    </row>
    <row r="17818" spans="7:12" x14ac:dyDescent="0.2">
      <c r="G17818" s="32"/>
      <c r="H17818" s="32"/>
      <c r="I17818" s="32"/>
      <c r="J17818" s="32"/>
      <c r="K17818" s="32"/>
      <c r="L17818" s="32"/>
    </row>
    <row r="17819" spans="7:12" x14ac:dyDescent="0.2">
      <c r="G17819" s="32"/>
      <c r="H17819" s="32"/>
      <c r="I17819" s="32"/>
      <c r="J17819" s="32"/>
      <c r="K17819" s="32"/>
      <c r="L17819" s="32"/>
    </row>
    <row r="17820" spans="7:12" x14ac:dyDescent="0.2">
      <c r="G17820" s="32"/>
      <c r="H17820" s="32"/>
      <c r="I17820" s="32"/>
      <c r="J17820" s="32"/>
      <c r="K17820" s="32"/>
      <c r="L17820" s="32"/>
    </row>
    <row r="17821" spans="7:12" x14ac:dyDescent="0.2">
      <c r="G17821" s="32"/>
      <c r="H17821" s="32"/>
      <c r="I17821" s="32"/>
      <c r="J17821" s="32"/>
      <c r="K17821" s="32"/>
      <c r="L17821" s="32"/>
    </row>
    <row r="17822" spans="7:12" x14ac:dyDescent="0.2">
      <c r="G17822" s="32"/>
      <c r="H17822" s="32"/>
      <c r="I17822" s="32"/>
      <c r="J17822" s="32"/>
      <c r="K17822" s="32"/>
      <c r="L17822" s="32"/>
    </row>
    <row r="17823" spans="7:12" x14ac:dyDescent="0.2">
      <c r="G17823" s="32"/>
      <c r="H17823" s="32"/>
      <c r="I17823" s="32"/>
      <c r="J17823" s="32"/>
      <c r="K17823" s="32"/>
      <c r="L17823" s="32"/>
    </row>
    <row r="17824" spans="7:12" x14ac:dyDescent="0.2">
      <c r="G17824" s="32"/>
      <c r="H17824" s="32"/>
      <c r="I17824" s="32"/>
      <c r="J17824" s="32"/>
      <c r="K17824" s="32"/>
      <c r="L17824" s="32"/>
    </row>
    <row r="17825" spans="7:12" x14ac:dyDescent="0.2">
      <c r="G17825" s="32"/>
      <c r="H17825" s="32"/>
      <c r="I17825" s="32"/>
      <c r="J17825" s="32"/>
      <c r="K17825" s="32"/>
      <c r="L17825" s="32"/>
    </row>
    <row r="17826" spans="7:12" x14ac:dyDescent="0.2">
      <c r="G17826" s="32"/>
      <c r="H17826" s="32"/>
      <c r="I17826" s="32"/>
      <c r="J17826" s="32"/>
      <c r="K17826" s="32"/>
      <c r="L17826" s="32"/>
    </row>
    <row r="17827" spans="7:12" x14ac:dyDescent="0.2">
      <c r="G17827" s="32"/>
      <c r="H17827" s="32"/>
      <c r="I17827" s="32"/>
      <c r="J17827" s="32"/>
      <c r="K17827" s="32"/>
      <c r="L17827" s="32"/>
    </row>
    <row r="17828" spans="7:12" x14ac:dyDescent="0.2">
      <c r="G17828" s="32"/>
      <c r="H17828" s="32"/>
      <c r="I17828" s="32"/>
      <c r="J17828" s="32"/>
      <c r="K17828" s="32"/>
      <c r="L17828" s="32"/>
    </row>
    <row r="17829" spans="7:12" x14ac:dyDescent="0.2">
      <c r="G17829" s="32"/>
      <c r="H17829" s="32"/>
      <c r="I17829" s="32"/>
      <c r="J17829" s="32"/>
      <c r="K17829" s="32"/>
      <c r="L17829" s="32"/>
    </row>
    <row r="17830" spans="7:12" x14ac:dyDescent="0.2">
      <c r="G17830" s="32"/>
      <c r="H17830" s="32"/>
      <c r="I17830" s="32"/>
      <c r="J17830" s="32"/>
      <c r="K17830" s="32"/>
      <c r="L17830" s="32"/>
    </row>
    <row r="17831" spans="7:12" x14ac:dyDescent="0.2">
      <c r="G17831" s="32"/>
      <c r="H17831" s="32"/>
      <c r="I17831" s="32"/>
      <c r="J17831" s="32"/>
      <c r="K17831" s="32"/>
      <c r="L17831" s="32"/>
    </row>
    <row r="17832" spans="7:12" x14ac:dyDescent="0.2">
      <c r="G17832" s="32"/>
      <c r="H17832" s="32"/>
      <c r="I17832" s="32"/>
      <c r="J17832" s="32"/>
      <c r="K17832" s="32"/>
      <c r="L17832" s="32"/>
    </row>
    <row r="17833" spans="7:12" x14ac:dyDescent="0.2">
      <c r="G17833" s="32"/>
      <c r="H17833" s="32"/>
      <c r="I17833" s="32"/>
      <c r="J17833" s="32"/>
      <c r="K17833" s="32"/>
      <c r="L17833" s="32"/>
    </row>
    <row r="17834" spans="7:12" x14ac:dyDescent="0.2">
      <c r="G17834" s="32"/>
      <c r="H17834" s="32"/>
      <c r="I17834" s="32"/>
      <c r="J17834" s="32"/>
      <c r="K17834" s="32"/>
      <c r="L17834" s="32"/>
    </row>
    <row r="17835" spans="7:12" x14ac:dyDescent="0.2">
      <c r="G17835" s="32"/>
      <c r="H17835" s="32"/>
      <c r="I17835" s="32"/>
      <c r="J17835" s="32"/>
      <c r="K17835" s="32"/>
      <c r="L17835" s="32"/>
    </row>
    <row r="17836" spans="7:12" x14ac:dyDescent="0.2">
      <c r="G17836" s="32"/>
      <c r="H17836" s="32"/>
      <c r="I17836" s="32"/>
      <c r="J17836" s="32"/>
      <c r="K17836" s="32"/>
      <c r="L17836" s="32"/>
    </row>
    <row r="17837" spans="7:12" x14ac:dyDescent="0.2">
      <c r="G17837" s="32"/>
      <c r="H17837" s="32"/>
      <c r="I17837" s="32"/>
      <c r="J17837" s="32"/>
      <c r="K17837" s="32"/>
      <c r="L17837" s="32"/>
    </row>
    <row r="17838" spans="7:12" x14ac:dyDescent="0.2">
      <c r="G17838" s="32"/>
      <c r="H17838" s="32"/>
      <c r="I17838" s="32"/>
      <c r="J17838" s="32"/>
      <c r="K17838" s="32"/>
      <c r="L17838" s="32"/>
    </row>
    <row r="17839" spans="7:12" x14ac:dyDescent="0.2">
      <c r="G17839" s="32"/>
      <c r="H17839" s="32"/>
      <c r="I17839" s="32"/>
      <c r="J17839" s="32"/>
      <c r="K17839" s="32"/>
      <c r="L17839" s="32"/>
    </row>
    <row r="17840" spans="7:12" x14ac:dyDescent="0.2">
      <c r="G17840" s="32"/>
      <c r="H17840" s="32"/>
      <c r="I17840" s="32"/>
      <c r="J17840" s="32"/>
      <c r="K17840" s="32"/>
      <c r="L17840" s="32"/>
    </row>
    <row r="17841" spans="7:12" x14ac:dyDescent="0.2">
      <c r="G17841" s="32"/>
      <c r="H17841" s="32"/>
      <c r="I17841" s="32"/>
      <c r="J17841" s="32"/>
      <c r="K17841" s="32"/>
      <c r="L17841" s="32"/>
    </row>
    <row r="17842" spans="7:12" x14ac:dyDescent="0.2">
      <c r="G17842" s="32"/>
      <c r="H17842" s="32"/>
      <c r="I17842" s="32"/>
      <c r="J17842" s="32"/>
      <c r="K17842" s="32"/>
      <c r="L17842" s="32"/>
    </row>
    <row r="17843" spans="7:12" x14ac:dyDescent="0.2">
      <c r="G17843" s="32"/>
      <c r="H17843" s="32"/>
      <c r="I17843" s="32"/>
      <c r="J17843" s="32"/>
      <c r="K17843" s="32"/>
      <c r="L17843" s="32"/>
    </row>
    <row r="17844" spans="7:12" x14ac:dyDescent="0.2">
      <c r="G17844" s="32"/>
      <c r="H17844" s="32"/>
      <c r="I17844" s="32"/>
      <c r="J17844" s="32"/>
      <c r="K17844" s="32"/>
      <c r="L17844" s="32"/>
    </row>
    <row r="17845" spans="7:12" x14ac:dyDescent="0.2">
      <c r="G17845" s="32"/>
      <c r="H17845" s="32"/>
      <c r="I17845" s="32"/>
      <c r="J17845" s="32"/>
      <c r="K17845" s="32"/>
      <c r="L17845" s="32"/>
    </row>
    <row r="17846" spans="7:12" x14ac:dyDescent="0.2">
      <c r="G17846" s="32"/>
      <c r="H17846" s="32"/>
      <c r="I17846" s="32"/>
      <c r="J17846" s="32"/>
      <c r="K17846" s="32"/>
      <c r="L17846" s="32"/>
    </row>
    <row r="17847" spans="7:12" x14ac:dyDescent="0.2">
      <c r="G17847" s="32"/>
      <c r="H17847" s="32"/>
      <c r="I17847" s="32"/>
      <c r="J17847" s="32"/>
      <c r="K17847" s="32"/>
      <c r="L17847" s="32"/>
    </row>
    <row r="17848" spans="7:12" x14ac:dyDescent="0.2">
      <c r="G17848" s="32"/>
      <c r="H17848" s="32"/>
      <c r="I17848" s="32"/>
      <c r="J17848" s="32"/>
      <c r="K17848" s="32"/>
      <c r="L17848" s="32"/>
    </row>
    <row r="17849" spans="7:12" x14ac:dyDescent="0.2">
      <c r="G17849" s="32"/>
      <c r="H17849" s="32"/>
      <c r="I17849" s="32"/>
      <c r="J17849" s="32"/>
      <c r="K17849" s="32"/>
      <c r="L17849" s="32"/>
    </row>
    <row r="17850" spans="7:12" x14ac:dyDescent="0.2">
      <c r="G17850" s="32"/>
      <c r="H17850" s="32"/>
      <c r="I17850" s="32"/>
      <c r="J17850" s="32"/>
      <c r="K17850" s="32"/>
      <c r="L17850" s="32"/>
    </row>
    <row r="17851" spans="7:12" x14ac:dyDescent="0.2">
      <c r="G17851" s="32"/>
      <c r="H17851" s="32"/>
      <c r="I17851" s="32"/>
      <c r="J17851" s="32"/>
      <c r="K17851" s="32"/>
      <c r="L17851" s="32"/>
    </row>
    <row r="17852" spans="7:12" x14ac:dyDescent="0.2">
      <c r="G17852" s="32"/>
      <c r="H17852" s="32"/>
      <c r="I17852" s="32"/>
      <c r="J17852" s="32"/>
      <c r="K17852" s="32"/>
      <c r="L17852" s="32"/>
    </row>
    <row r="17853" spans="7:12" x14ac:dyDescent="0.2">
      <c r="G17853" s="32"/>
      <c r="H17853" s="32"/>
      <c r="I17853" s="32"/>
      <c r="J17853" s="32"/>
      <c r="K17853" s="32"/>
      <c r="L17853" s="32"/>
    </row>
    <row r="17854" spans="7:12" x14ac:dyDescent="0.2">
      <c r="G17854" s="32"/>
      <c r="H17854" s="32"/>
      <c r="I17854" s="32"/>
      <c r="J17854" s="32"/>
      <c r="K17854" s="32"/>
      <c r="L17854" s="32"/>
    </row>
    <row r="17855" spans="7:12" x14ac:dyDescent="0.2">
      <c r="G17855" s="32"/>
      <c r="H17855" s="32"/>
      <c r="I17855" s="32"/>
      <c r="J17855" s="32"/>
      <c r="K17855" s="32"/>
      <c r="L17855" s="32"/>
    </row>
    <row r="17856" spans="7:12" x14ac:dyDescent="0.2">
      <c r="G17856" s="32"/>
      <c r="H17856" s="32"/>
      <c r="I17856" s="32"/>
      <c r="J17856" s="32"/>
      <c r="K17856" s="32"/>
      <c r="L17856" s="32"/>
    </row>
    <row r="17857" spans="7:12" x14ac:dyDescent="0.2">
      <c r="G17857" s="32"/>
      <c r="H17857" s="32"/>
      <c r="I17857" s="32"/>
      <c r="J17857" s="32"/>
      <c r="K17857" s="32"/>
      <c r="L17857" s="32"/>
    </row>
    <row r="17858" spans="7:12" x14ac:dyDescent="0.2">
      <c r="G17858" s="32"/>
      <c r="H17858" s="32"/>
      <c r="I17858" s="32"/>
      <c r="J17858" s="32"/>
      <c r="K17858" s="32"/>
      <c r="L17858" s="32"/>
    </row>
    <row r="17859" spans="7:12" x14ac:dyDescent="0.2">
      <c r="G17859" s="32"/>
      <c r="H17859" s="32"/>
      <c r="I17859" s="32"/>
      <c r="J17859" s="32"/>
      <c r="K17859" s="32"/>
      <c r="L17859" s="32"/>
    </row>
    <row r="17860" spans="7:12" x14ac:dyDescent="0.2">
      <c r="G17860" s="32"/>
      <c r="H17860" s="32"/>
      <c r="I17860" s="32"/>
      <c r="J17860" s="32"/>
      <c r="K17860" s="32"/>
      <c r="L17860" s="32"/>
    </row>
    <row r="17861" spans="7:12" x14ac:dyDescent="0.2">
      <c r="G17861" s="32"/>
      <c r="H17861" s="32"/>
      <c r="I17861" s="32"/>
      <c r="J17861" s="32"/>
      <c r="K17861" s="32"/>
      <c r="L17861" s="32"/>
    </row>
    <row r="17862" spans="7:12" x14ac:dyDescent="0.2">
      <c r="G17862" s="32"/>
      <c r="H17862" s="32"/>
      <c r="I17862" s="32"/>
      <c r="J17862" s="32"/>
      <c r="K17862" s="32"/>
      <c r="L17862" s="32"/>
    </row>
    <row r="17863" spans="7:12" x14ac:dyDescent="0.2">
      <c r="G17863" s="32"/>
      <c r="H17863" s="32"/>
      <c r="I17863" s="32"/>
      <c r="J17863" s="32"/>
      <c r="K17863" s="32"/>
      <c r="L17863" s="32"/>
    </row>
    <row r="17864" spans="7:12" x14ac:dyDescent="0.2">
      <c r="G17864" s="32"/>
      <c r="H17864" s="32"/>
      <c r="I17864" s="32"/>
      <c r="J17864" s="32"/>
      <c r="K17864" s="32"/>
      <c r="L17864" s="32"/>
    </row>
    <row r="17865" spans="7:12" x14ac:dyDescent="0.2">
      <c r="G17865" s="32"/>
      <c r="H17865" s="32"/>
      <c r="I17865" s="32"/>
      <c r="J17865" s="32"/>
      <c r="K17865" s="32"/>
      <c r="L17865" s="32"/>
    </row>
    <row r="17866" spans="7:12" x14ac:dyDescent="0.2">
      <c r="G17866" s="32"/>
      <c r="H17866" s="32"/>
      <c r="I17866" s="32"/>
      <c r="J17866" s="32"/>
      <c r="K17866" s="32"/>
      <c r="L17866" s="32"/>
    </row>
    <row r="17867" spans="7:12" x14ac:dyDescent="0.2">
      <c r="G17867" s="32"/>
      <c r="H17867" s="32"/>
      <c r="I17867" s="32"/>
      <c r="J17867" s="32"/>
      <c r="K17867" s="32"/>
      <c r="L17867" s="32"/>
    </row>
    <row r="17868" spans="7:12" x14ac:dyDescent="0.2">
      <c r="G17868" s="32"/>
      <c r="H17868" s="32"/>
      <c r="I17868" s="32"/>
      <c r="J17868" s="32"/>
      <c r="K17868" s="32"/>
      <c r="L17868" s="32"/>
    </row>
    <row r="17869" spans="7:12" x14ac:dyDescent="0.2">
      <c r="G17869" s="32"/>
      <c r="H17869" s="32"/>
      <c r="I17869" s="32"/>
      <c r="J17869" s="32"/>
      <c r="K17869" s="32"/>
      <c r="L17869" s="32"/>
    </row>
    <row r="17870" spans="7:12" x14ac:dyDescent="0.2">
      <c r="G17870" s="32"/>
      <c r="H17870" s="32"/>
      <c r="I17870" s="32"/>
      <c r="J17870" s="32"/>
      <c r="K17870" s="32"/>
      <c r="L17870" s="32"/>
    </row>
    <row r="17871" spans="7:12" x14ac:dyDescent="0.2">
      <c r="G17871" s="32"/>
      <c r="H17871" s="32"/>
      <c r="I17871" s="32"/>
      <c r="J17871" s="32"/>
      <c r="K17871" s="32"/>
      <c r="L17871" s="32"/>
    </row>
    <row r="17872" spans="7:12" x14ac:dyDescent="0.2">
      <c r="G17872" s="32"/>
      <c r="H17872" s="32"/>
      <c r="I17872" s="32"/>
      <c r="J17872" s="32"/>
      <c r="K17872" s="32"/>
      <c r="L17872" s="32"/>
    </row>
    <row r="17873" spans="7:12" x14ac:dyDescent="0.2">
      <c r="G17873" s="32"/>
      <c r="H17873" s="32"/>
      <c r="I17873" s="32"/>
      <c r="J17873" s="32"/>
      <c r="K17873" s="32"/>
      <c r="L17873" s="32"/>
    </row>
    <row r="17874" spans="7:12" x14ac:dyDescent="0.2">
      <c r="G17874" s="32"/>
      <c r="H17874" s="32"/>
      <c r="I17874" s="32"/>
      <c r="J17874" s="32"/>
      <c r="K17874" s="32"/>
      <c r="L17874" s="32"/>
    </row>
    <row r="17875" spans="7:12" x14ac:dyDescent="0.2">
      <c r="G17875" s="32"/>
      <c r="H17875" s="32"/>
      <c r="I17875" s="32"/>
      <c r="J17875" s="32"/>
      <c r="K17875" s="32"/>
      <c r="L17875" s="32"/>
    </row>
    <row r="17876" spans="7:12" x14ac:dyDescent="0.2">
      <c r="G17876" s="32"/>
      <c r="H17876" s="32"/>
      <c r="I17876" s="32"/>
      <c r="J17876" s="32"/>
      <c r="K17876" s="32"/>
      <c r="L17876" s="32"/>
    </row>
    <row r="17877" spans="7:12" x14ac:dyDescent="0.2">
      <c r="G17877" s="32"/>
      <c r="H17877" s="32"/>
      <c r="I17877" s="32"/>
      <c r="J17877" s="32"/>
      <c r="K17877" s="32"/>
      <c r="L17877" s="32"/>
    </row>
    <row r="17878" spans="7:12" x14ac:dyDescent="0.2">
      <c r="G17878" s="32"/>
      <c r="H17878" s="32"/>
      <c r="I17878" s="32"/>
      <c r="J17878" s="32"/>
      <c r="K17878" s="32"/>
      <c r="L17878" s="32"/>
    </row>
    <row r="17879" spans="7:12" x14ac:dyDescent="0.2">
      <c r="G17879" s="32"/>
      <c r="H17879" s="32"/>
      <c r="I17879" s="32"/>
      <c r="J17879" s="32"/>
      <c r="K17879" s="32"/>
      <c r="L17879" s="32"/>
    </row>
    <row r="17880" spans="7:12" x14ac:dyDescent="0.2">
      <c r="G17880" s="32"/>
      <c r="H17880" s="32"/>
      <c r="I17880" s="32"/>
      <c r="J17880" s="32"/>
      <c r="K17880" s="32"/>
      <c r="L17880" s="32"/>
    </row>
    <row r="17881" spans="7:12" x14ac:dyDescent="0.2">
      <c r="G17881" s="32"/>
      <c r="H17881" s="32"/>
      <c r="I17881" s="32"/>
      <c r="J17881" s="32"/>
      <c r="K17881" s="32"/>
      <c r="L17881" s="32"/>
    </row>
    <row r="17882" spans="7:12" x14ac:dyDescent="0.2">
      <c r="G17882" s="32"/>
      <c r="H17882" s="32"/>
      <c r="I17882" s="32"/>
      <c r="J17882" s="32"/>
      <c r="K17882" s="32"/>
      <c r="L17882" s="32"/>
    </row>
    <row r="17883" spans="7:12" x14ac:dyDescent="0.2">
      <c r="G17883" s="32"/>
      <c r="H17883" s="32"/>
      <c r="I17883" s="32"/>
      <c r="J17883" s="32"/>
      <c r="K17883" s="32"/>
      <c r="L17883" s="32"/>
    </row>
    <row r="17884" spans="7:12" x14ac:dyDescent="0.2">
      <c r="G17884" s="32"/>
      <c r="H17884" s="32"/>
      <c r="I17884" s="32"/>
      <c r="J17884" s="32"/>
      <c r="K17884" s="32"/>
      <c r="L17884" s="32"/>
    </row>
    <row r="17885" spans="7:12" x14ac:dyDescent="0.2">
      <c r="G17885" s="32"/>
      <c r="H17885" s="32"/>
      <c r="I17885" s="32"/>
      <c r="J17885" s="32"/>
      <c r="K17885" s="32"/>
      <c r="L17885" s="32"/>
    </row>
    <row r="17886" spans="7:12" x14ac:dyDescent="0.2">
      <c r="G17886" s="32"/>
      <c r="H17886" s="32"/>
      <c r="I17886" s="32"/>
      <c r="J17886" s="32"/>
      <c r="K17886" s="32"/>
      <c r="L17886" s="32"/>
    </row>
    <row r="17887" spans="7:12" x14ac:dyDescent="0.2">
      <c r="G17887" s="32"/>
      <c r="H17887" s="32"/>
      <c r="I17887" s="32"/>
      <c r="J17887" s="32"/>
      <c r="K17887" s="32"/>
      <c r="L17887" s="32"/>
    </row>
    <row r="17888" spans="7:12" x14ac:dyDescent="0.2">
      <c r="G17888" s="32"/>
      <c r="H17888" s="32"/>
      <c r="I17888" s="32"/>
      <c r="J17888" s="32"/>
      <c r="K17888" s="32"/>
      <c r="L17888" s="32"/>
    </row>
    <row r="17889" spans="7:12" x14ac:dyDescent="0.2">
      <c r="G17889" s="32"/>
      <c r="H17889" s="32"/>
      <c r="I17889" s="32"/>
      <c r="J17889" s="32"/>
      <c r="K17889" s="32"/>
      <c r="L17889" s="32"/>
    </row>
    <row r="17890" spans="7:12" x14ac:dyDescent="0.2">
      <c r="G17890" s="32"/>
      <c r="H17890" s="32"/>
      <c r="I17890" s="32"/>
      <c r="J17890" s="32"/>
      <c r="K17890" s="32"/>
      <c r="L17890" s="32"/>
    </row>
    <row r="17891" spans="7:12" x14ac:dyDescent="0.2">
      <c r="G17891" s="32"/>
      <c r="H17891" s="32"/>
      <c r="I17891" s="32"/>
      <c r="J17891" s="32"/>
      <c r="K17891" s="32"/>
      <c r="L17891" s="32"/>
    </row>
    <row r="17892" spans="7:12" x14ac:dyDescent="0.2">
      <c r="G17892" s="32"/>
      <c r="H17892" s="32"/>
      <c r="I17892" s="32"/>
      <c r="J17892" s="32"/>
      <c r="K17892" s="32"/>
      <c r="L17892" s="32"/>
    </row>
    <row r="17893" spans="7:12" x14ac:dyDescent="0.2">
      <c r="G17893" s="32"/>
      <c r="H17893" s="32"/>
      <c r="I17893" s="32"/>
      <c r="J17893" s="32"/>
      <c r="K17893" s="32"/>
      <c r="L17893" s="32"/>
    </row>
    <row r="17894" spans="7:12" x14ac:dyDescent="0.2">
      <c r="G17894" s="32"/>
      <c r="H17894" s="32"/>
      <c r="I17894" s="32"/>
      <c r="J17894" s="32"/>
      <c r="K17894" s="32"/>
      <c r="L17894" s="32"/>
    </row>
    <row r="17895" spans="7:12" x14ac:dyDescent="0.2">
      <c r="G17895" s="32"/>
      <c r="H17895" s="32"/>
      <c r="I17895" s="32"/>
      <c r="J17895" s="32"/>
      <c r="K17895" s="32"/>
      <c r="L17895" s="32"/>
    </row>
    <row r="17896" spans="7:12" x14ac:dyDescent="0.2">
      <c r="G17896" s="32"/>
      <c r="H17896" s="32"/>
      <c r="I17896" s="32"/>
      <c r="J17896" s="32"/>
      <c r="K17896" s="32"/>
      <c r="L17896" s="32"/>
    </row>
    <row r="17897" spans="7:12" x14ac:dyDescent="0.2">
      <c r="G17897" s="32"/>
      <c r="H17897" s="32"/>
      <c r="I17897" s="32"/>
      <c r="J17897" s="32"/>
      <c r="K17897" s="32"/>
      <c r="L17897" s="32"/>
    </row>
    <row r="17898" spans="7:12" x14ac:dyDescent="0.2">
      <c r="G17898" s="32"/>
      <c r="H17898" s="32"/>
      <c r="I17898" s="32"/>
      <c r="J17898" s="32"/>
      <c r="K17898" s="32"/>
      <c r="L17898" s="32"/>
    </row>
    <row r="17899" spans="7:12" x14ac:dyDescent="0.2">
      <c r="G17899" s="32"/>
      <c r="H17899" s="32"/>
      <c r="I17899" s="32"/>
      <c r="J17899" s="32"/>
      <c r="K17899" s="32"/>
      <c r="L17899" s="32"/>
    </row>
    <row r="17900" spans="7:12" x14ac:dyDescent="0.2">
      <c r="G17900" s="32"/>
      <c r="H17900" s="32"/>
      <c r="I17900" s="32"/>
      <c r="J17900" s="32"/>
      <c r="K17900" s="32"/>
      <c r="L17900" s="32"/>
    </row>
    <row r="17901" spans="7:12" x14ac:dyDescent="0.2">
      <c r="G17901" s="32"/>
      <c r="H17901" s="32"/>
      <c r="I17901" s="32"/>
      <c r="J17901" s="32"/>
      <c r="K17901" s="32"/>
      <c r="L17901" s="32"/>
    </row>
    <row r="17902" spans="7:12" x14ac:dyDescent="0.2">
      <c r="G17902" s="32"/>
      <c r="H17902" s="32"/>
      <c r="I17902" s="32"/>
      <c r="J17902" s="32"/>
      <c r="K17902" s="32"/>
      <c r="L17902" s="32"/>
    </row>
    <row r="17903" spans="7:12" x14ac:dyDescent="0.2">
      <c r="G17903" s="32"/>
      <c r="H17903" s="32"/>
      <c r="I17903" s="32"/>
      <c r="J17903" s="32"/>
      <c r="K17903" s="32"/>
      <c r="L17903" s="32"/>
    </row>
    <row r="17904" spans="7:12" x14ac:dyDescent="0.2">
      <c r="G17904" s="32"/>
      <c r="H17904" s="32"/>
      <c r="I17904" s="32"/>
      <c r="J17904" s="32"/>
      <c r="K17904" s="32"/>
      <c r="L17904" s="32"/>
    </row>
    <row r="17905" spans="7:12" x14ac:dyDescent="0.2">
      <c r="G17905" s="32"/>
      <c r="H17905" s="32"/>
      <c r="I17905" s="32"/>
      <c r="J17905" s="32"/>
      <c r="K17905" s="32"/>
      <c r="L17905" s="32"/>
    </row>
    <row r="17906" spans="7:12" x14ac:dyDescent="0.2">
      <c r="G17906" s="32"/>
      <c r="H17906" s="32"/>
      <c r="I17906" s="32"/>
      <c r="J17906" s="32"/>
      <c r="K17906" s="32"/>
      <c r="L17906" s="32"/>
    </row>
    <row r="17907" spans="7:12" x14ac:dyDescent="0.2">
      <c r="G17907" s="32"/>
      <c r="H17907" s="32"/>
      <c r="I17907" s="32"/>
      <c r="J17907" s="32"/>
      <c r="K17907" s="32"/>
      <c r="L17907" s="32"/>
    </row>
    <row r="17908" spans="7:12" x14ac:dyDescent="0.2">
      <c r="G17908" s="32"/>
      <c r="H17908" s="32"/>
      <c r="I17908" s="32"/>
      <c r="J17908" s="32"/>
      <c r="K17908" s="32"/>
      <c r="L17908" s="32"/>
    </row>
    <row r="17909" spans="7:12" x14ac:dyDescent="0.2">
      <c r="G17909" s="32"/>
      <c r="H17909" s="32"/>
      <c r="I17909" s="32"/>
      <c r="J17909" s="32"/>
      <c r="K17909" s="32"/>
      <c r="L17909" s="32"/>
    </row>
    <row r="17910" spans="7:12" x14ac:dyDescent="0.2">
      <c r="G17910" s="32"/>
      <c r="H17910" s="32"/>
      <c r="I17910" s="32"/>
      <c r="J17910" s="32"/>
      <c r="K17910" s="32"/>
      <c r="L17910" s="32"/>
    </row>
    <row r="17911" spans="7:12" x14ac:dyDescent="0.2">
      <c r="G17911" s="32"/>
      <c r="H17911" s="32"/>
      <c r="I17911" s="32"/>
      <c r="J17911" s="32"/>
      <c r="K17911" s="32"/>
      <c r="L17911" s="32"/>
    </row>
    <row r="17912" spans="7:12" x14ac:dyDescent="0.2">
      <c r="G17912" s="32"/>
      <c r="H17912" s="32"/>
      <c r="I17912" s="32"/>
      <c r="J17912" s="32"/>
      <c r="K17912" s="32"/>
      <c r="L17912" s="32"/>
    </row>
    <row r="17913" spans="7:12" x14ac:dyDescent="0.2">
      <c r="G17913" s="32"/>
      <c r="H17913" s="32"/>
      <c r="I17913" s="32"/>
      <c r="J17913" s="32"/>
      <c r="K17913" s="32"/>
      <c r="L17913" s="32"/>
    </row>
    <row r="17914" spans="7:12" x14ac:dyDescent="0.2">
      <c r="G17914" s="32"/>
      <c r="H17914" s="32"/>
      <c r="I17914" s="32"/>
      <c r="J17914" s="32"/>
      <c r="K17914" s="32"/>
      <c r="L17914" s="32"/>
    </row>
    <row r="17915" spans="7:12" x14ac:dyDescent="0.2">
      <c r="G17915" s="32"/>
      <c r="H17915" s="32"/>
      <c r="I17915" s="32"/>
      <c r="J17915" s="32"/>
      <c r="K17915" s="32"/>
      <c r="L17915" s="32"/>
    </row>
    <row r="17916" spans="7:12" x14ac:dyDescent="0.2">
      <c r="G17916" s="32"/>
      <c r="H17916" s="32"/>
      <c r="I17916" s="32"/>
      <c r="J17916" s="32"/>
      <c r="K17916" s="32"/>
      <c r="L17916" s="32"/>
    </row>
    <row r="17917" spans="7:12" x14ac:dyDescent="0.2">
      <c r="G17917" s="32"/>
      <c r="H17917" s="32"/>
      <c r="I17917" s="32"/>
      <c r="J17917" s="32"/>
      <c r="K17917" s="32"/>
      <c r="L17917" s="32"/>
    </row>
    <row r="17918" spans="7:12" x14ac:dyDescent="0.2">
      <c r="G17918" s="32"/>
      <c r="H17918" s="32"/>
      <c r="I17918" s="32"/>
      <c r="J17918" s="32"/>
      <c r="K17918" s="32"/>
      <c r="L17918" s="32"/>
    </row>
    <row r="17919" spans="7:12" x14ac:dyDescent="0.2">
      <c r="G17919" s="32"/>
      <c r="H17919" s="32"/>
      <c r="I17919" s="32"/>
      <c r="J17919" s="32"/>
      <c r="K17919" s="32"/>
      <c r="L17919" s="32"/>
    </row>
    <row r="17920" spans="7:12" x14ac:dyDescent="0.2">
      <c r="G17920" s="32"/>
      <c r="H17920" s="32"/>
      <c r="I17920" s="32"/>
      <c r="J17920" s="32"/>
      <c r="K17920" s="32"/>
      <c r="L17920" s="32"/>
    </row>
    <row r="17921" spans="7:12" x14ac:dyDescent="0.2">
      <c r="G17921" s="32"/>
      <c r="H17921" s="32"/>
      <c r="I17921" s="32"/>
      <c r="J17921" s="32"/>
      <c r="K17921" s="32"/>
      <c r="L17921" s="32"/>
    </row>
    <row r="17922" spans="7:12" x14ac:dyDescent="0.2">
      <c r="G17922" s="32"/>
      <c r="H17922" s="32"/>
      <c r="I17922" s="32"/>
      <c r="J17922" s="32"/>
      <c r="K17922" s="32"/>
      <c r="L17922" s="32"/>
    </row>
    <row r="17923" spans="7:12" x14ac:dyDescent="0.2">
      <c r="G17923" s="32"/>
      <c r="H17923" s="32"/>
      <c r="I17923" s="32"/>
      <c r="J17923" s="32"/>
      <c r="K17923" s="32"/>
      <c r="L17923" s="32"/>
    </row>
    <row r="17924" spans="7:12" x14ac:dyDescent="0.2">
      <c r="G17924" s="32"/>
      <c r="H17924" s="32"/>
      <c r="I17924" s="32"/>
      <c r="J17924" s="32"/>
      <c r="K17924" s="32"/>
      <c r="L17924" s="32"/>
    </row>
    <row r="17925" spans="7:12" x14ac:dyDescent="0.2">
      <c r="G17925" s="32"/>
      <c r="H17925" s="32"/>
      <c r="I17925" s="32"/>
      <c r="J17925" s="32"/>
      <c r="K17925" s="32"/>
      <c r="L17925" s="32"/>
    </row>
    <row r="17926" spans="7:12" x14ac:dyDescent="0.2">
      <c r="G17926" s="32"/>
      <c r="H17926" s="32"/>
      <c r="I17926" s="32"/>
      <c r="J17926" s="32"/>
      <c r="K17926" s="32"/>
      <c r="L17926" s="32"/>
    </row>
    <row r="17927" spans="7:12" x14ac:dyDescent="0.2">
      <c r="G17927" s="32"/>
      <c r="H17927" s="32"/>
      <c r="I17927" s="32"/>
      <c r="J17927" s="32"/>
      <c r="K17927" s="32"/>
      <c r="L17927" s="32"/>
    </row>
    <row r="17928" spans="7:12" x14ac:dyDescent="0.2">
      <c r="G17928" s="32"/>
      <c r="H17928" s="32"/>
      <c r="I17928" s="32"/>
      <c r="J17928" s="32"/>
      <c r="K17928" s="32"/>
      <c r="L17928" s="32"/>
    </row>
    <row r="17929" spans="7:12" x14ac:dyDescent="0.2">
      <c r="G17929" s="32"/>
      <c r="H17929" s="32"/>
      <c r="I17929" s="32"/>
      <c r="J17929" s="32"/>
      <c r="K17929" s="32"/>
      <c r="L17929" s="32"/>
    </row>
    <row r="17930" spans="7:12" x14ac:dyDescent="0.2">
      <c r="G17930" s="32"/>
      <c r="H17930" s="32"/>
      <c r="I17930" s="32"/>
      <c r="J17930" s="32"/>
      <c r="K17930" s="32"/>
      <c r="L17930" s="32"/>
    </row>
    <row r="17931" spans="7:12" x14ac:dyDescent="0.2">
      <c r="G17931" s="32"/>
      <c r="H17931" s="32"/>
      <c r="I17931" s="32"/>
      <c r="J17931" s="32"/>
      <c r="K17931" s="32"/>
      <c r="L17931" s="32"/>
    </row>
    <row r="17932" spans="7:12" x14ac:dyDescent="0.2">
      <c r="G17932" s="32"/>
      <c r="H17932" s="32"/>
      <c r="I17932" s="32"/>
      <c r="J17932" s="32"/>
      <c r="K17932" s="32"/>
      <c r="L17932" s="32"/>
    </row>
    <row r="17933" spans="7:12" x14ac:dyDescent="0.2">
      <c r="G17933" s="32"/>
      <c r="H17933" s="32"/>
      <c r="I17933" s="32"/>
      <c r="J17933" s="32"/>
      <c r="K17933" s="32"/>
      <c r="L17933" s="32"/>
    </row>
    <row r="17934" spans="7:12" x14ac:dyDescent="0.2">
      <c r="G17934" s="32"/>
      <c r="H17934" s="32"/>
      <c r="I17934" s="32"/>
      <c r="J17934" s="32"/>
      <c r="K17934" s="32"/>
      <c r="L17934" s="32"/>
    </row>
    <row r="17935" spans="7:12" x14ac:dyDescent="0.2">
      <c r="G17935" s="32"/>
      <c r="H17935" s="32"/>
      <c r="I17935" s="32"/>
      <c r="J17935" s="32"/>
      <c r="K17935" s="32"/>
      <c r="L17935" s="32"/>
    </row>
    <row r="17936" spans="7:12" x14ac:dyDescent="0.2">
      <c r="G17936" s="32"/>
      <c r="H17936" s="32"/>
      <c r="I17936" s="32"/>
      <c r="J17936" s="32"/>
      <c r="K17936" s="32"/>
      <c r="L17936" s="32"/>
    </row>
    <row r="17937" spans="7:12" x14ac:dyDescent="0.2">
      <c r="G17937" s="32"/>
      <c r="H17937" s="32"/>
      <c r="I17937" s="32"/>
      <c r="J17937" s="32"/>
      <c r="K17937" s="32"/>
      <c r="L17937" s="32"/>
    </row>
    <row r="17938" spans="7:12" x14ac:dyDescent="0.2">
      <c r="G17938" s="32"/>
      <c r="H17938" s="32"/>
      <c r="I17938" s="32"/>
      <c r="J17938" s="32"/>
      <c r="K17938" s="32"/>
      <c r="L17938" s="32"/>
    </row>
    <row r="17939" spans="7:12" x14ac:dyDescent="0.2">
      <c r="G17939" s="32"/>
      <c r="H17939" s="32"/>
      <c r="I17939" s="32"/>
      <c r="J17939" s="32"/>
      <c r="K17939" s="32"/>
      <c r="L17939" s="32"/>
    </row>
    <row r="17940" spans="7:12" x14ac:dyDescent="0.2">
      <c r="G17940" s="32"/>
      <c r="H17940" s="32"/>
      <c r="I17940" s="32"/>
      <c r="J17940" s="32"/>
      <c r="K17940" s="32"/>
      <c r="L17940" s="32"/>
    </row>
    <row r="17941" spans="7:12" x14ac:dyDescent="0.2">
      <c r="G17941" s="32"/>
      <c r="H17941" s="32"/>
      <c r="I17941" s="32"/>
      <c r="J17941" s="32"/>
      <c r="K17941" s="32"/>
      <c r="L17941" s="32"/>
    </row>
    <row r="17942" spans="7:12" x14ac:dyDescent="0.2">
      <c r="G17942" s="32"/>
      <c r="H17942" s="32"/>
      <c r="I17942" s="32"/>
      <c r="J17942" s="32"/>
      <c r="K17942" s="32"/>
      <c r="L17942" s="32"/>
    </row>
    <row r="17943" spans="7:12" x14ac:dyDescent="0.2">
      <c r="G17943" s="32"/>
      <c r="H17943" s="32"/>
      <c r="I17943" s="32"/>
      <c r="J17943" s="32"/>
      <c r="K17943" s="32"/>
      <c r="L17943" s="32"/>
    </row>
    <row r="17944" spans="7:12" x14ac:dyDescent="0.2">
      <c r="G17944" s="32"/>
      <c r="H17944" s="32"/>
      <c r="I17944" s="32"/>
      <c r="J17944" s="32"/>
      <c r="K17944" s="32"/>
      <c r="L17944" s="32"/>
    </row>
    <row r="17945" spans="7:12" x14ac:dyDescent="0.2">
      <c r="G17945" s="32"/>
      <c r="H17945" s="32"/>
      <c r="I17945" s="32"/>
      <c r="J17945" s="32"/>
      <c r="K17945" s="32"/>
      <c r="L17945" s="32"/>
    </row>
    <row r="17946" spans="7:12" x14ac:dyDescent="0.2">
      <c r="G17946" s="32"/>
      <c r="H17946" s="32"/>
      <c r="I17946" s="32"/>
      <c r="J17946" s="32"/>
      <c r="K17946" s="32"/>
      <c r="L17946" s="32"/>
    </row>
    <row r="17947" spans="7:12" x14ac:dyDescent="0.2">
      <c r="G17947" s="32"/>
      <c r="H17947" s="32"/>
      <c r="I17947" s="32"/>
      <c r="J17947" s="32"/>
      <c r="K17947" s="32"/>
      <c r="L17947" s="32"/>
    </row>
    <row r="17948" spans="7:12" x14ac:dyDescent="0.2">
      <c r="G17948" s="32"/>
      <c r="H17948" s="32"/>
      <c r="I17948" s="32"/>
      <c r="J17948" s="32"/>
      <c r="K17948" s="32"/>
      <c r="L17948" s="32"/>
    </row>
    <row r="17949" spans="7:12" x14ac:dyDescent="0.2">
      <c r="G17949" s="32"/>
      <c r="H17949" s="32"/>
      <c r="I17949" s="32"/>
      <c r="J17949" s="32"/>
      <c r="K17949" s="32"/>
      <c r="L17949" s="32"/>
    </row>
    <row r="17950" spans="7:12" x14ac:dyDescent="0.2">
      <c r="G17950" s="32"/>
      <c r="H17950" s="32"/>
      <c r="I17950" s="32"/>
      <c r="J17950" s="32"/>
      <c r="K17950" s="32"/>
      <c r="L17950" s="32"/>
    </row>
    <row r="17951" spans="7:12" x14ac:dyDescent="0.2">
      <c r="G17951" s="32"/>
      <c r="H17951" s="32"/>
      <c r="I17951" s="32"/>
      <c r="J17951" s="32"/>
      <c r="K17951" s="32"/>
      <c r="L17951" s="32"/>
    </row>
    <row r="17952" spans="7:12" x14ac:dyDescent="0.2">
      <c r="G17952" s="32"/>
      <c r="H17952" s="32"/>
      <c r="I17952" s="32"/>
      <c r="J17952" s="32"/>
      <c r="K17952" s="32"/>
      <c r="L17952" s="32"/>
    </row>
    <row r="17953" spans="7:12" x14ac:dyDescent="0.2">
      <c r="G17953" s="32"/>
      <c r="H17953" s="32"/>
      <c r="I17953" s="32"/>
      <c r="J17953" s="32"/>
      <c r="K17953" s="32"/>
      <c r="L17953" s="32"/>
    </row>
    <row r="17954" spans="7:12" x14ac:dyDescent="0.2">
      <c r="G17954" s="32"/>
      <c r="H17954" s="32"/>
      <c r="I17954" s="32"/>
      <c r="J17954" s="32"/>
      <c r="K17954" s="32"/>
      <c r="L17954" s="32"/>
    </row>
    <row r="17955" spans="7:12" x14ac:dyDescent="0.2">
      <c r="G17955" s="32"/>
      <c r="H17955" s="32"/>
      <c r="I17955" s="32"/>
      <c r="J17955" s="32"/>
      <c r="K17955" s="32"/>
      <c r="L17955" s="32"/>
    </row>
    <row r="17956" spans="7:12" x14ac:dyDescent="0.2">
      <c r="G17956" s="32"/>
      <c r="H17956" s="32"/>
      <c r="I17956" s="32"/>
      <c r="J17956" s="32"/>
      <c r="K17956" s="32"/>
      <c r="L17956" s="32"/>
    </row>
    <row r="17957" spans="7:12" x14ac:dyDescent="0.2">
      <c r="G17957" s="32"/>
      <c r="H17957" s="32"/>
      <c r="I17957" s="32"/>
      <c r="J17957" s="32"/>
      <c r="K17957" s="32"/>
      <c r="L17957" s="32"/>
    </row>
    <row r="17958" spans="7:12" x14ac:dyDescent="0.2">
      <c r="G17958" s="32"/>
      <c r="H17958" s="32"/>
      <c r="I17958" s="32"/>
      <c r="J17958" s="32"/>
      <c r="K17958" s="32"/>
      <c r="L17958" s="32"/>
    </row>
    <row r="17959" spans="7:12" x14ac:dyDescent="0.2">
      <c r="G17959" s="32"/>
      <c r="H17959" s="32"/>
      <c r="I17959" s="32"/>
      <c r="J17959" s="32"/>
      <c r="K17959" s="32"/>
      <c r="L17959" s="32"/>
    </row>
    <row r="17960" spans="7:12" x14ac:dyDescent="0.2">
      <c r="G17960" s="32"/>
      <c r="H17960" s="32"/>
      <c r="I17960" s="32"/>
      <c r="J17960" s="32"/>
      <c r="K17960" s="32"/>
      <c r="L17960" s="32"/>
    </row>
    <row r="17961" spans="7:12" x14ac:dyDescent="0.2">
      <c r="G17961" s="32"/>
      <c r="H17961" s="32"/>
      <c r="I17961" s="32"/>
      <c r="J17961" s="32"/>
      <c r="K17961" s="32"/>
      <c r="L17961" s="32"/>
    </row>
    <row r="17962" spans="7:12" x14ac:dyDescent="0.2">
      <c r="G17962" s="32"/>
      <c r="H17962" s="32"/>
      <c r="I17962" s="32"/>
      <c r="J17962" s="32"/>
      <c r="K17962" s="32"/>
      <c r="L17962" s="32"/>
    </row>
    <row r="17963" spans="7:12" x14ac:dyDescent="0.2">
      <c r="G17963" s="32"/>
      <c r="H17963" s="32"/>
      <c r="I17963" s="32"/>
      <c r="J17963" s="32"/>
      <c r="K17963" s="32"/>
      <c r="L17963" s="32"/>
    </row>
    <row r="17964" spans="7:12" x14ac:dyDescent="0.2">
      <c r="G17964" s="32"/>
      <c r="H17964" s="32"/>
      <c r="I17964" s="32"/>
      <c r="J17964" s="32"/>
      <c r="K17964" s="32"/>
      <c r="L17964" s="32"/>
    </row>
    <row r="17965" spans="7:12" x14ac:dyDescent="0.2">
      <c r="G17965" s="32"/>
      <c r="H17965" s="32"/>
      <c r="I17965" s="32"/>
      <c r="J17965" s="32"/>
      <c r="K17965" s="32"/>
      <c r="L17965" s="32"/>
    </row>
    <row r="17966" spans="7:12" x14ac:dyDescent="0.2">
      <c r="G17966" s="32"/>
      <c r="H17966" s="32"/>
      <c r="I17966" s="32"/>
      <c r="J17966" s="32"/>
      <c r="K17966" s="32"/>
      <c r="L17966" s="32"/>
    </row>
    <row r="17967" spans="7:12" x14ac:dyDescent="0.2">
      <c r="G17967" s="32"/>
      <c r="H17967" s="32"/>
      <c r="I17967" s="32"/>
      <c r="J17967" s="32"/>
      <c r="K17967" s="32"/>
      <c r="L17967" s="32"/>
    </row>
    <row r="17968" spans="7:12" x14ac:dyDescent="0.2">
      <c r="G17968" s="32"/>
      <c r="H17968" s="32"/>
      <c r="I17968" s="32"/>
      <c r="J17968" s="32"/>
      <c r="K17968" s="32"/>
      <c r="L17968" s="32"/>
    </row>
    <row r="17969" spans="7:12" x14ac:dyDescent="0.2">
      <c r="G17969" s="32"/>
      <c r="H17969" s="32"/>
      <c r="I17969" s="32"/>
      <c r="J17969" s="32"/>
      <c r="K17969" s="32"/>
      <c r="L17969" s="32"/>
    </row>
    <row r="17970" spans="7:12" x14ac:dyDescent="0.2">
      <c r="G17970" s="32"/>
      <c r="H17970" s="32"/>
      <c r="I17970" s="32"/>
      <c r="J17970" s="32"/>
      <c r="K17970" s="32"/>
      <c r="L17970" s="32"/>
    </row>
    <row r="17971" spans="7:12" x14ac:dyDescent="0.2">
      <c r="G17971" s="32"/>
      <c r="H17971" s="32"/>
      <c r="I17971" s="32"/>
      <c r="J17971" s="32"/>
      <c r="K17971" s="32"/>
      <c r="L17971" s="32"/>
    </row>
    <row r="17972" spans="7:12" x14ac:dyDescent="0.2">
      <c r="G17972" s="32"/>
      <c r="H17972" s="32"/>
      <c r="I17972" s="32"/>
      <c r="J17972" s="32"/>
      <c r="K17972" s="32"/>
      <c r="L17972" s="32"/>
    </row>
    <row r="17973" spans="7:12" x14ac:dyDescent="0.2">
      <c r="G17973" s="32"/>
      <c r="H17973" s="32"/>
      <c r="I17973" s="32"/>
      <c r="J17973" s="32"/>
      <c r="K17973" s="32"/>
      <c r="L17973" s="32"/>
    </row>
    <row r="17974" spans="7:12" x14ac:dyDescent="0.2">
      <c r="G17974" s="32"/>
      <c r="H17974" s="32"/>
      <c r="I17974" s="32"/>
      <c r="J17974" s="32"/>
      <c r="K17974" s="32"/>
      <c r="L17974" s="32"/>
    </row>
    <row r="17975" spans="7:12" x14ac:dyDescent="0.2">
      <c r="G17975" s="32"/>
      <c r="H17975" s="32"/>
      <c r="I17975" s="32"/>
      <c r="J17975" s="32"/>
      <c r="K17975" s="32"/>
      <c r="L17975" s="32"/>
    </row>
    <row r="17976" spans="7:12" x14ac:dyDescent="0.2">
      <c r="G17976" s="32"/>
      <c r="H17976" s="32"/>
      <c r="I17976" s="32"/>
      <c r="J17976" s="32"/>
      <c r="K17976" s="32"/>
      <c r="L17976" s="32"/>
    </row>
    <row r="17977" spans="7:12" x14ac:dyDescent="0.2">
      <c r="G17977" s="32"/>
      <c r="H17977" s="32"/>
      <c r="I17977" s="32"/>
      <c r="J17977" s="32"/>
      <c r="K17977" s="32"/>
      <c r="L17977" s="32"/>
    </row>
    <row r="17978" spans="7:12" x14ac:dyDescent="0.2">
      <c r="G17978" s="32"/>
      <c r="H17978" s="32"/>
      <c r="I17978" s="32"/>
      <c r="J17978" s="32"/>
      <c r="K17978" s="32"/>
      <c r="L17978" s="32"/>
    </row>
    <row r="17979" spans="7:12" x14ac:dyDescent="0.2">
      <c r="G17979" s="32"/>
      <c r="H17979" s="32"/>
      <c r="I17979" s="32"/>
      <c r="J17979" s="32"/>
      <c r="K17979" s="32"/>
      <c r="L17979" s="32"/>
    </row>
    <row r="17980" spans="7:12" x14ac:dyDescent="0.2">
      <c r="G17980" s="32"/>
      <c r="H17980" s="32"/>
      <c r="I17980" s="32"/>
      <c r="J17980" s="32"/>
      <c r="K17980" s="32"/>
      <c r="L17980" s="32"/>
    </row>
    <row r="17981" spans="7:12" x14ac:dyDescent="0.2">
      <c r="G17981" s="32"/>
      <c r="H17981" s="32"/>
      <c r="I17981" s="32"/>
      <c r="J17981" s="32"/>
      <c r="K17981" s="32"/>
      <c r="L17981" s="32"/>
    </row>
    <row r="17982" spans="7:12" x14ac:dyDescent="0.2">
      <c r="G17982" s="32"/>
      <c r="H17982" s="32"/>
      <c r="I17982" s="32"/>
      <c r="J17982" s="32"/>
      <c r="K17982" s="32"/>
      <c r="L17982" s="32"/>
    </row>
    <row r="17983" spans="7:12" x14ac:dyDescent="0.2">
      <c r="G17983" s="32"/>
      <c r="H17983" s="32"/>
      <c r="I17983" s="32"/>
      <c r="J17983" s="32"/>
      <c r="K17983" s="32"/>
      <c r="L17983" s="32"/>
    </row>
    <row r="17984" spans="7:12" x14ac:dyDescent="0.2">
      <c r="G17984" s="32"/>
      <c r="H17984" s="32"/>
      <c r="I17984" s="32"/>
      <c r="J17984" s="32"/>
      <c r="K17984" s="32"/>
      <c r="L17984" s="32"/>
    </row>
    <row r="17985" spans="7:12" x14ac:dyDescent="0.2">
      <c r="G17985" s="32"/>
      <c r="H17985" s="32"/>
      <c r="I17985" s="32"/>
      <c r="J17985" s="32"/>
      <c r="K17985" s="32"/>
      <c r="L17985" s="32"/>
    </row>
    <row r="17986" spans="7:12" x14ac:dyDescent="0.2">
      <c r="G17986" s="32"/>
      <c r="H17986" s="32"/>
      <c r="I17986" s="32"/>
      <c r="J17986" s="32"/>
      <c r="K17986" s="32"/>
      <c r="L17986" s="32"/>
    </row>
    <row r="17987" spans="7:12" x14ac:dyDescent="0.2">
      <c r="G17987" s="32"/>
      <c r="H17987" s="32"/>
      <c r="I17987" s="32"/>
      <c r="J17987" s="32"/>
      <c r="K17987" s="32"/>
      <c r="L17987" s="32"/>
    </row>
    <row r="17988" spans="7:12" x14ac:dyDescent="0.2">
      <c r="G17988" s="32"/>
      <c r="H17988" s="32"/>
      <c r="I17988" s="32"/>
      <c r="J17988" s="32"/>
      <c r="K17988" s="32"/>
      <c r="L17988" s="32"/>
    </row>
    <row r="17989" spans="7:12" x14ac:dyDescent="0.2">
      <c r="G17989" s="32"/>
      <c r="H17989" s="32"/>
      <c r="I17989" s="32"/>
      <c r="J17989" s="32"/>
      <c r="K17989" s="32"/>
      <c r="L17989" s="32"/>
    </row>
    <row r="17990" spans="7:12" x14ac:dyDescent="0.2">
      <c r="G17990" s="32"/>
      <c r="H17990" s="32"/>
      <c r="I17990" s="32"/>
      <c r="J17990" s="32"/>
      <c r="K17990" s="32"/>
      <c r="L17990" s="32"/>
    </row>
    <row r="17991" spans="7:12" x14ac:dyDescent="0.2">
      <c r="G17991" s="32"/>
      <c r="H17991" s="32"/>
      <c r="I17991" s="32"/>
      <c r="J17991" s="32"/>
      <c r="K17991" s="32"/>
      <c r="L17991" s="32"/>
    </row>
    <row r="17992" spans="7:12" x14ac:dyDescent="0.2">
      <c r="G17992" s="32"/>
      <c r="H17992" s="32"/>
      <c r="I17992" s="32"/>
      <c r="J17992" s="32"/>
      <c r="K17992" s="32"/>
      <c r="L17992" s="32"/>
    </row>
    <row r="17993" spans="7:12" x14ac:dyDescent="0.2">
      <c r="G17993" s="32"/>
      <c r="H17993" s="32"/>
      <c r="I17993" s="32"/>
      <c r="J17993" s="32"/>
      <c r="K17993" s="32"/>
      <c r="L17993" s="32"/>
    </row>
    <row r="17994" spans="7:12" x14ac:dyDescent="0.2">
      <c r="G17994" s="32"/>
      <c r="H17994" s="32"/>
      <c r="I17994" s="32"/>
      <c r="J17994" s="32"/>
      <c r="K17994" s="32"/>
      <c r="L17994" s="32"/>
    </row>
    <row r="17995" spans="7:12" x14ac:dyDescent="0.2">
      <c r="G17995" s="32"/>
      <c r="H17995" s="32"/>
      <c r="I17995" s="32"/>
      <c r="J17995" s="32"/>
      <c r="K17995" s="32"/>
      <c r="L17995" s="32"/>
    </row>
    <row r="17996" spans="7:12" x14ac:dyDescent="0.2">
      <c r="G17996" s="32"/>
      <c r="H17996" s="32"/>
      <c r="I17996" s="32"/>
      <c r="J17996" s="32"/>
      <c r="K17996" s="32"/>
      <c r="L17996" s="32"/>
    </row>
    <row r="17997" spans="7:12" x14ac:dyDescent="0.2">
      <c r="G17997" s="32"/>
      <c r="H17997" s="32"/>
      <c r="I17997" s="32"/>
      <c r="J17997" s="32"/>
      <c r="K17997" s="32"/>
      <c r="L17997" s="32"/>
    </row>
    <row r="17998" spans="7:12" x14ac:dyDescent="0.2">
      <c r="G17998" s="32"/>
      <c r="H17998" s="32"/>
      <c r="I17998" s="32"/>
      <c r="J17998" s="32"/>
      <c r="K17998" s="32"/>
      <c r="L17998" s="32"/>
    </row>
    <row r="17999" spans="7:12" x14ac:dyDescent="0.2">
      <c r="G17999" s="32"/>
      <c r="H17999" s="32"/>
      <c r="I17999" s="32"/>
      <c r="J17999" s="32"/>
      <c r="K17999" s="32"/>
      <c r="L17999" s="32"/>
    </row>
    <row r="18000" spans="7:12" x14ac:dyDescent="0.2">
      <c r="G18000" s="32"/>
      <c r="H18000" s="32"/>
      <c r="I18000" s="32"/>
      <c r="J18000" s="32"/>
      <c r="K18000" s="32"/>
      <c r="L18000" s="32"/>
    </row>
    <row r="18001" spans="7:12" x14ac:dyDescent="0.2">
      <c r="G18001" s="32"/>
      <c r="H18001" s="32"/>
      <c r="I18001" s="32"/>
      <c r="J18001" s="32"/>
      <c r="K18001" s="32"/>
      <c r="L18001" s="32"/>
    </row>
    <row r="18002" spans="7:12" x14ac:dyDescent="0.2">
      <c r="G18002" s="32"/>
      <c r="H18002" s="32"/>
      <c r="I18002" s="32"/>
      <c r="J18002" s="32"/>
      <c r="K18002" s="32"/>
      <c r="L18002" s="32"/>
    </row>
    <row r="18003" spans="7:12" x14ac:dyDescent="0.2">
      <c r="G18003" s="32"/>
      <c r="H18003" s="32"/>
      <c r="I18003" s="32"/>
      <c r="J18003" s="32"/>
      <c r="K18003" s="32"/>
      <c r="L18003" s="32"/>
    </row>
    <row r="18004" spans="7:12" x14ac:dyDescent="0.2">
      <c r="G18004" s="32"/>
      <c r="H18004" s="32"/>
      <c r="I18004" s="32"/>
      <c r="J18004" s="32"/>
      <c r="K18004" s="32"/>
      <c r="L18004" s="32"/>
    </row>
    <row r="18005" spans="7:12" x14ac:dyDescent="0.2">
      <c r="G18005" s="32"/>
      <c r="H18005" s="32"/>
      <c r="I18005" s="32"/>
      <c r="J18005" s="32"/>
      <c r="K18005" s="32"/>
      <c r="L18005" s="32"/>
    </row>
    <row r="18006" spans="7:12" x14ac:dyDescent="0.2">
      <c r="G18006" s="32"/>
      <c r="H18006" s="32"/>
      <c r="I18006" s="32"/>
      <c r="J18006" s="32"/>
      <c r="K18006" s="32"/>
      <c r="L18006" s="32"/>
    </row>
    <row r="18007" spans="7:12" x14ac:dyDescent="0.2">
      <c r="G18007" s="32"/>
      <c r="H18007" s="32"/>
      <c r="I18007" s="32"/>
      <c r="J18007" s="32"/>
      <c r="K18007" s="32"/>
      <c r="L18007" s="32"/>
    </row>
    <row r="18008" spans="7:12" x14ac:dyDescent="0.2">
      <c r="G18008" s="32"/>
      <c r="H18008" s="32"/>
      <c r="I18008" s="32"/>
      <c r="J18008" s="32"/>
      <c r="K18008" s="32"/>
      <c r="L18008" s="32"/>
    </row>
    <row r="18009" spans="7:12" x14ac:dyDescent="0.2">
      <c r="G18009" s="32"/>
      <c r="H18009" s="32"/>
      <c r="I18009" s="32"/>
      <c r="J18009" s="32"/>
      <c r="K18009" s="32"/>
      <c r="L18009" s="32"/>
    </row>
    <row r="18010" spans="7:12" x14ac:dyDescent="0.2">
      <c r="G18010" s="32"/>
      <c r="H18010" s="32"/>
      <c r="I18010" s="32"/>
      <c r="J18010" s="32"/>
      <c r="K18010" s="32"/>
      <c r="L18010" s="32"/>
    </row>
    <row r="18011" spans="7:12" x14ac:dyDescent="0.2">
      <c r="G18011" s="32"/>
      <c r="H18011" s="32"/>
      <c r="I18011" s="32"/>
      <c r="J18011" s="32"/>
      <c r="K18011" s="32"/>
      <c r="L18011" s="32"/>
    </row>
    <row r="18012" spans="7:12" x14ac:dyDescent="0.2">
      <c r="G18012" s="32"/>
      <c r="H18012" s="32"/>
      <c r="I18012" s="32"/>
      <c r="J18012" s="32"/>
      <c r="K18012" s="32"/>
      <c r="L18012" s="32"/>
    </row>
    <row r="18013" spans="7:12" x14ac:dyDescent="0.2">
      <c r="G18013" s="32"/>
      <c r="H18013" s="32"/>
      <c r="I18013" s="32"/>
      <c r="J18013" s="32"/>
      <c r="K18013" s="32"/>
      <c r="L18013" s="32"/>
    </row>
    <row r="18014" spans="7:12" x14ac:dyDescent="0.2">
      <c r="G18014" s="32"/>
      <c r="H18014" s="32"/>
      <c r="I18014" s="32"/>
      <c r="J18014" s="32"/>
      <c r="K18014" s="32"/>
      <c r="L18014" s="32"/>
    </row>
    <row r="18015" spans="7:12" x14ac:dyDescent="0.2">
      <c r="G18015" s="32"/>
      <c r="H18015" s="32"/>
      <c r="I18015" s="32"/>
      <c r="J18015" s="32"/>
      <c r="K18015" s="32"/>
      <c r="L18015" s="32"/>
    </row>
    <row r="18016" spans="7:12" x14ac:dyDescent="0.2">
      <c r="G18016" s="32"/>
      <c r="H18016" s="32"/>
      <c r="I18016" s="32"/>
      <c r="J18016" s="32"/>
      <c r="K18016" s="32"/>
      <c r="L18016" s="32"/>
    </row>
    <row r="18017" spans="7:12" x14ac:dyDescent="0.2">
      <c r="G18017" s="32"/>
      <c r="H18017" s="32"/>
      <c r="I18017" s="32"/>
      <c r="J18017" s="32"/>
      <c r="K18017" s="32"/>
      <c r="L18017" s="32"/>
    </row>
    <row r="18018" spans="7:12" x14ac:dyDescent="0.2">
      <c r="G18018" s="32"/>
      <c r="H18018" s="32"/>
      <c r="I18018" s="32"/>
      <c r="J18018" s="32"/>
      <c r="K18018" s="32"/>
      <c r="L18018" s="32"/>
    </row>
    <row r="18019" spans="7:12" x14ac:dyDescent="0.2">
      <c r="G18019" s="32"/>
      <c r="H18019" s="32"/>
      <c r="I18019" s="32"/>
      <c r="J18019" s="32"/>
      <c r="K18019" s="32"/>
      <c r="L18019" s="32"/>
    </row>
    <row r="18020" spans="7:12" x14ac:dyDescent="0.2">
      <c r="G18020" s="32"/>
      <c r="H18020" s="32"/>
      <c r="I18020" s="32"/>
      <c r="J18020" s="32"/>
      <c r="K18020" s="32"/>
      <c r="L18020" s="32"/>
    </row>
    <row r="18021" spans="7:12" x14ac:dyDescent="0.2">
      <c r="G18021" s="32"/>
      <c r="H18021" s="32"/>
      <c r="I18021" s="32"/>
      <c r="J18021" s="32"/>
      <c r="K18021" s="32"/>
      <c r="L18021" s="32"/>
    </row>
    <row r="18022" spans="7:12" x14ac:dyDescent="0.2">
      <c r="G18022" s="32"/>
      <c r="H18022" s="32"/>
      <c r="I18022" s="32"/>
      <c r="J18022" s="32"/>
      <c r="K18022" s="32"/>
      <c r="L18022" s="32"/>
    </row>
    <row r="18023" spans="7:12" x14ac:dyDescent="0.2">
      <c r="G18023" s="32"/>
      <c r="H18023" s="32"/>
      <c r="I18023" s="32"/>
      <c r="J18023" s="32"/>
      <c r="K18023" s="32"/>
      <c r="L18023" s="32"/>
    </row>
    <row r="18024" spans="7:12" x14ac:dyDescent="0.2">
      <c r="G18024" s="32"/>
      <c r="H18024" s="32"/>
      <c r="I18024" s="32"/>
      <c r="J18024" s="32"/>
      <c r="K18024" s="32"/>
      <c r="L18024" s="32"/>
    </row>
    <row r="18025" spans="7:12" x14ac:dyDescent="0.2">
      <c r="G18025" s="32"/>
      <c r="H18025" s="32"/>
      <c r="I18025" s="32"/>
      <c r="J18025" s="32"/>
      <c r="K18025" s="32"/>
      <c r="L18025" s="32"/>
    </row>
    <row r="18026" spans="7:12" x14ac:dyDescent="0.2">
      <c r="G18026" s="32"/>
      <c r="H18026" s="32"/>
      <c r="I18026" s="32"/>
      <c r="J18026" s="32"/>
      <c r="K18026" s="32"/>
      <c r="L18026" s="32"/>
    </row>
    <row r="18027" spans="7:12" x14ac:dyDescent="0.2">
      <c r="G18027" s="32"/>
      <c r="H18027" s="32"/>
      <c r="I18027" s="32"/>
      <c r="J18027" s="32"/>
      <c r="K18027" s="32"/>
      <c r="L18027" s="32"/>
    </row>
    <row r="18028" spans="7:12" x14ac:dyDescent="0.2">
      <c r="G18028" s="32"/>
      <c r="H18028" s="32"/>
      <c r="I18028" s="32"/>
      <c r="J18028" s="32"/>
      <c r="K18028" s="32"/>
      <c r="L18028" s="32"/>
    </row>
    <row r="18029" spans="7:12" x14ac:dyDescent="0.2">
      <c r="G18029" s="32"/>
      <c r="H18029" s="32"/>
      <c r="I18029" s="32"/>
      <c r="J18029" s="32"/>
      <c r="K18029" s="32"/>
      <c r="L18029" s="32"/>
    </row>
    <row r="18030" spans="7:12" x14ac:dyDescent="0.2">
      <c r="G18030" s="32"/>
      <c r="H18030" s="32"/>
      <c r="I18030" s="32"/>
      <c r="J18030" s="32"/>
      <c r="K18030" s="32"/>
      <c r="L18030" s="32"/>
    </row>
    <row r="18031" spans="7:12" x14ac:dyDescent="0.2">
      <c r="G18031" s="32"/>
      <c r="H18031" s="32"/>
      <c r="I18031" s="32"/>
      <c r="J18031" s="32"/>
      <c r="K18031" s="32"/>
      <c r="L18031" s="32"/>
    </row>
    <row r="18032" spans="7:12" x14ac:dyDescent="0.2">
      <c r="G18032" s="32"/>
      <c r="H18032" s="32"/>
      <c r="I18032" s="32"/>
      <c r="J18032" s="32"/>
      <c r="K18032" s="32"/>
      <c r="L18032" s="32"/>
    </row>
    <row r="18033" spans="7:12" x14ac:dyDescent="0.2">
      <c r="G18033" s="32"/>
      <c r="H18033" s="32"/>
      <c r="I18033" s="32"/>
      <c r="J18033" s="32"/>
      <c r="K18033" s="32"/>
      <c r="L18033" s="32"/>
    </row>
    <row r="18034" spans="7:12" x14ac:dyDescent="0.2">
      <c r="G18034" s="32"/>
      <c r="H18034" s="32"/>
      <c r="I18034" s="32"/>
      <c r="J18034" s="32"/>
      <c r="K18034" s="32"/>
      <c r="L18034" s="32"/>
    </row>
    <row r="18035" spans="7:12" x14ac:dyDescent="0.2">
      <c r="G18035" s="32"/>
      <c r="H18035" s="32"/>
      <c r="I18035" s="32"/>
      <c r="J18035" s="32"/>
      <c r="K18035" s="32"/>
      <c r="L18035" s="32"/>
    </row>
    <row r="18036" spans="7:12" x14ac:dyDescent="0.2">
      <c r="G18036" s="32"/>
      <c r="H18036" s="32"/>
      <c r="I18036" s="32"/>
      <c r="J18036" s="32"/>
      <c r="K18036" s="32"/>
      <c r="L18036" s="32"/>
    </row>
    <row r="18037" spans="7:12" x14ac:dyDescent="0.2">
      <c r="G18037" s="32"/>
      <c r="H18037" s="32"/>
      <c r="I18037" s="32"/>
      <c r="J18037" s="32"/>
      <c r="K18037" s="32"/>
      <c r="L18037" s="32"/>
    </row>
    <row r="18038" spans="7:12" x14ac:dyDescent="0.2">
      <c r="G18038" s="32"/>
      <c r="H18038" s="32"/>
      <c r="I18038" s="32"/>
      <c r="J18038" s="32"/>
      <c r="K18038" s="32"/>
      <c r="L18038" s="32"/>
    </row>
    <row r="18039" spans="7:12" x14ac:dyDescent="0.2">
      <c r="G18039" s="32"/>
      <c r="H18039" s="32"/>
      <c r="I18039" s="32"/>
      <c r="J18039" s="32"/>
      <c r="K18039" s="32"/>
      <c r="L18039" s="32"/>
    </row>
    <row r="18040" spans="7:12" x14ac:dyDescent="0.2">
      <c r="G18040" s="32"/>
      <c r="H18040" s="32"/>
      <c r="I18040" s="32"/>
      <c r="J18040" s="32"/>
      <c r="K18040" s="32"/>
      <c r="L18040" s="32"/>
    </row>
    <row r="18041" spans="7:12" x14ac:dyDescent="0.2">
      <c r="G18041" s="32"/>
      <c r="H18041" s="32"/>
      <c r="I18041" s="32"/>
      <c r="J18041" s="32"/>
      <c r="K18041" s="32"/>
      <c r="L18041" s="32"/>
    </row>
    <row r="18042" spans="7:12" x14ac:dyDescent="0.2">
      <c r="G18042" s="32"/>
      <c r="H18042" s="32"/>
      <c r="I18042" s="32"/>
      <c r="J18042" s="32"/>
      <c r="K18042" s="32"/>
      <c r="L18042" s="32"/>
    </row>
    <row r="18043" spans="7:12" x14ac:dyDescent="0.2">
      <c r="G18043" s="32"/>
      <c r="H18043" s="32"/>
      <c r="I18043" s="32"/>
      <c r="J18043" s="32"/>
      <c r="K18043" s="32"/>
      <c r="L18043" s="32"/>
    </row>
    <row r="18044" spans="7:12" x14ac:dyDescent="0.2">
      <c r="G18044" s="32"/>
      <c r="H18044" s="32"/>
      <c r="I18044" s="32"/>
      <c r="J18044" s="32"/>
      <c r="K18044" s="32"/>
      <c r="L18044" s="32"/>
    </row>
    <row r="18045" spans="7:12" x14ac:dyDescent="0.2">
      <c r="G18045" s="32"/>
      <c r="H18045" s="32"/>
      <c r="I18045" s="32"/>
      <c r="J18045" s="32"/>
      <c r="K18045" s="32"/>
      <c r="L18045" s="32"/>
    </row>
    <row r="18046" spans="7:12" x14ac:dyDescent="0.2">
      <c r="G18046" s="32"/>
      <c r="H18046" s="32"/>
      <c r="I18046" s="32"/>
      <c r="J18046" s="32"/>
      <c r="K18046" s="32"/>
      <c r="L18046" s="32"/>
    </row>
    <row r="18047" spans="7:12" x14ac:dyDescent="0.2">
      <c r="G18047" s="32"/>
      <c r="H18047" s="32"/>
      <c r="I18047" s="32"/>
      <c r="J18047" s="32"/>
      <c r="K18047" s="32"/>
      <c r="L18047" s="32"/>
    </row>
    <row r="18048" spans="7:12" x14ac:dyDescent="0.2">
      <c r="G18048" s="32"/>
      <c r="H18048" s="32"/>
      <c r="I18048" s="32"/>
      <c r="J18048" s="32"/>
      <c r="K18048" s="32"/>
      <c r="L18048" s="32"/>
    </row>
    <row r="18049" spans="7:12" x14ac:dyDescent="0.2">
      <c r="G18049" s="32"/>
      <c r="H18049" s="32"/>
      <c r="I18049" s="32"/>
      <c r="J18049" s="32"/>
      <c r="K18049" s="32"/>
      <c r="L18049" s="32"/>
    </row>
    <row r="18050" spans="7:12" x14ac:dyDescent="0.2">
      <c r="G18050" s="32"/>
      <c r="H18050" s="32"/>
      <c r="I18050" s="32"/>
      <c r="J18050" s="32"/>
      <c r="K18050" s="32"/>
      <c r="L18050" s="32"/>
    </row>
    <row r="18051" spans="7:12" x14ac:dyDescent="0.2">
      <c r="G18051" s="32"/>
      <c r="H18051" s="32"/>
      <c r="I18051" s="32"/>
      <c r="J18051" s="32"/>
      <c r="K18051" s="32"/>
      <c r="L18051" s="32"/>
    </row>
    <row r="18052" spans="7:12" x14ac:dyDescent="0.2">
      <c r="G18052" s="32"/>
      <c r="H18052" s="32"/>
      <c r="I18052" s="32"/>
      <c r="J18052" s="32"/>
      <c r="K18052" s="32"/>
      <c r="L18052" s="32"/>
    </row>
    <row r="18053" spans="7:12" x14ac:dyDescent="0.2">
      <c r="G18053" s="32"/>
      <c r="H18053" s="32"/>
      <c r="I18053" s="32"/>
      <c r="J18053" s="32"/>
      <c r="K18053" s="32"/>
      <c r="L18053" s="32"/>
    </row>
    <row r="18054" spans="7:12" x14ac:dyDescent="0.2">
      <c r="G18054" s="32"/>
      <c r="H18054" s="32"/>
      <c r="I18054" s="32"/>
      <c r="J18054" s="32"/>
      <c r="K18054" s="32"/>
      <c r="L18054" s="32"/>
    </row>
    <row r="18055" spans="7:12" x14ac:dyDescent="0.2">
      <c r="G18055" s="32"/>
      <c r="H18055" s="32"/>
      <c r="I18055" s="32"/>
      <c r="J18055" s="32"/>
      <c r="K18055" s="32"/>
      <c r="L18055" s="32"/>
    </row>
    <row r="18056" spans="7:12" x14ac:dyDescent="0.2">
      <c r="G18056" s="32"/>
      <c r="H18056" s="32"/>
      <c r="I18056" s="32"/>
      <c r="J18056" s="32"/>
      <c r="K18056" s="32"/>
      <c r="L18056" s="32"/>
    </row>
    <row r="18057" spans="7:12" x14ac:dyDescent="0.2">
      <c r="G18057" s="32"/>
      <c r="H18057" s="32"/>
      <c r="I18057" s="32"/>
      <c r="J18057" s="32"/>
      <c r="K18057" s="32"/>
      <c r="L18057" s="32"/>
    </row>
    <row r="18058" spans="7:12" x14ac:dyDescent="0.2">
      <c r="G18058" s="32"/>
      <c r="H18058" s="32"/>
      <c r="I18058" s="32"/>
      <c r="J18058" s="32"/>
      <c r="K18058" s="32"/>
      <c r="L18058" s="32"/>
    </row>
    <row r="18059" spans="7:12" x14ac:dyDescent="0.2">
      <c r="G18059" s="32"/>
      <c r="H18059" s="32"/>
      <c r="I18059" s="32"/>
      <c r="J18059" s="32"/>
      <c r="K18059" s="32"/>
      <c r="L18059" s="32"/>
    </row>
    <row r="18060" spans="7:12" x14ac:dyDescent="0.2">
      <c r="G18060" s="32"/>
      <c r="H18060" s="32"/>
      <c r="I18060" s="32"/>
      <c r="J18060" s="32"/>
      <c r="K18060" s="32"/>
      <c r="L18060" s="32"/>
    </row>
    <row r="18061" spans="7:12" x14ac:dyDescent="0.2">
      <c r="G18061" s="32"/>
      <c r="H18061" s="32"/>
      <c r="I18061" s="32"/>
      <c r="J18061" s="32"/>
      <c r="K18061" s="32"/>
      <c r="L18061" s="32"/>
    </row>
    <row r="18062" spans="7:12" x14ac:dyDescent="0.2">
      <c r="G18062" s="32"/>
      <c r="H18062" s="32"/>
      <c r="I18062" s="32"/>
      <c r="J18062" s="32"/>
      <c r="K18062" s="32"/>
      <c r="L18062" s="32"/>
    </row>
    <row r="18063" spans="7:12" x14ac:dyDescent="0.2">
      <c r="G18063" s="32"/>
      <c r="H18063" s="32"/>
      <c r="I18063" s="32"/>
      <c r="J18063" s="32"/>
      <c r="K18063" s="32"/>
      <c r="L18063" s="32"/>
    </row>
    <row r="18064" spans="7:12" x14ac:dyDescent="0.2">
      <c r="G18064" s="32"/>
      <c r="H18064" s="32"/>
      <c r="I18064" s="32"/>
      <c r="J18064" s="32"/>
      <c r="K18064" s="32"/>
      <c r="L18064" s="32"/>
    </row>
    <row r="18065" spans="7:12" x14ac:dyDescent="0.2">
      <c r="G18065" s="32"/>
      <c r="H18065" s="32"/>
      <c r="I18065" s="32"/>
      <c r="J18065" s="32"/>
      <c r="K18065" s="32"/>
      <c r="L18065" s="32"/>
    </row>
    <row r="18066" spans="7:12" x14ac:dyDescent="0.2">
      <c r="G18066" s="32"/>
      <c r="H18066" s="32"/>
      <c r="I18066" s="32"/>
      <c r="J18066" s="32"/>
      <c r="K18066" s="32"/>
      <c r="L18066" s="32"/>
    </row>
    <row r="18067" spans="7:12" x14ac:dyDescent="0.2">
      <c r="G18067" s="32"/>
      <c r="H18067" s="32"/>
      <c r="I18067" s="32"/>
      <c r="J18067" s="32"/>
      <c r="K18067" s="32"/>
      <c r="L18067" s="32"/>
    </row>
    <row r="18068" spans="7:12" x14ac:dyDescent="0.2">
      <c r="G18068" s="32"/>
      <c r="H18068" s="32"/>
      <c r="I18068" s="32"/>
      <c r="J18068" s="32"/>
      <c r="K18068" s="32"/>
      <c r="L18068" s="32"/>
    </row>
    <row r="18069" spans="7:12" x14ac:dyDescent="0.2">
      <c r="G18069" s="32"/>
      <c r="H18069" s="32"/>
      <c r="I18069" s="32"/>
      <c r="J18069" s="32"/>
      <c r="K18069" s="32"/>
      <c r="L18069" s="32"/>
    </row>
    <row r="18070" spans="7:12" x14ac:dyDescent="0.2">
      <c r="G18070" s="32"/>
      <c r="H18070" s="32"/>
      <c r="I18070" s="32"/>
      <c r="J18070" s="32"/>
      <c r="K18070" s="32"/>
      <c r="L18070" s="32"/>
    </row>
    <row r="18071" spans="7:12" x14ac:dyDescent="0.2">
      <c r="G18071" s="32"/>
      <c r="H18071" s="32"/>
      <c r="I18071" s="32"/>
      <c r="J18071" s="32"/>
      <c r="K18071" s="32"/>
      <c r="L18071" s="32"/>
    </row>
    <row r="18072" spans="7:12" x14ac:dyDescent="0.2">
      <c r="G18072" s="32"/>
      <c r="H18072" s="32"/>
      <c r="I18072" s="32"/>
      <c r="J18072" s="32"/>
      <c r="K18072" s="32"/>
      <c r="L18072" s="32"/>
    </row>
    <row r="18073" spans="7:12" x14ac:dyDescent="0.2">
      <c r="G18073" s="32"/>
      <c r="H18073" s="32"/>
      <c r="I18073" s="32"/>
      <c r="J18073" s="32"/>
      <c r="K18073" s="32"/>
      <c r="L18073" s="32"/>
    </row>
    <row r="18074" spans="7:12" x14ac:dyDescent="0.2">
      <c r="G18074" s="32"/>
      <c r="H18074" s="32"/>
      <c r="I18074" s="32"/>
      <c r="J18074" s="32"/>
      <c r="K18074" s="32"/>
      <c r="L18074" s="32"/>
    </row>
    <row r="18075" spans="7:12" x14ac:dyDescent="0.2">
      <c r="G18075" s="32"/>
      <c r="H18075" s="32"/>
      <c r="I18075" s="32"/>
      <c r="J18075" s="32"/>
      <c r="K18075" s="32"/>
      <c r="L18075" s="32"/>
    </row>
    <row r="18076" spans="7:12" x14ac:dyDescent="0.2">
      <c r="G18076" s="32"/>
      <c r="H18076" s="32"/>
      <c r="I18076" s="32"/>
      <c r="J18076" s="32"/>
      <c r="K18076" s="32"/>
      <c r="L18076" s="32"/>
    </row>
    <row r="18077" spans="7:12" x14ac:dyDescent="0.2">
      <c r="G18077" s="32"/>
      <c r="H18077" s="32"/>
      <c r="I18077" s="32"/>
      <c r="J18077" s="32"/>
      <c r="K18077" s="32"/>
      <c r="L18077" s="32"/>
    </row>
    <row r="18078" spans="7:12" x14ac:dyDescent="0.2">
      <c r="G18078" s="32"/>
      <c r="H18078" s="32"/>
      <c r="I18078" s="32"/>
      <c r="J18078" s="32"/>
      <c r="K18078" s="32"/>
      <c r="L18078" s="32"/>
    </row>
    <row r="18079" spans="7:12" x14ac:dyDescent="0.2">
      <c r="G18079" s="32"/>
      <c r="H18079" s="32"/>
      <c r="I18079" s="32"/>
      <c r="J18079" s="32"/>
      <c r="K18079" s="32"/>
      <c r="L18079" s="32"/>
    </row>
    <row r="18080" spans="7:12" x14ac:dyDescent="0.2">
      <c r="G18080" s="32"/>
      <c r="H18080" s="32"/>
      <c r="I18080" s="32"/>
      <c r="J18080" s="32"/>
      <c r="K18080" s="32"/>
      <c r="L18080" s="32"/>
    </row>
    <row r="18081" spans="7:12" x14ac:dyDescent="0.2">
      <c r="G18081" s="32"/>
      <c r="H18081" s="32"/>
      <c r="I18081" s="32"/>
      <c r="J18081" s="32"/>
      <c r="K18081" s="32"/>
      <c r="L18081" s="32"/>
    </row>
    <row r="18082" spans="7:12" x14ac:dyDescent="0.2">
      <c r="G18082" s="32"/>
      <c r="H18082" s="32"/>
      <c r="I18082" s="32"/>
      <c r="J18082" s="32"/>
      <c r="K18082" s="32"/>
      <c r="L18082" s="32"/>
    </row>
    <row r="18083" spans="7:12" x14ac:dyDescent="0.2">
      <c r="G18083" s="32"/>
      <c r="H18083" s="32"/>
      <c r="I18083" s="32"/>
      <c r="J18083" s="32"/>
      <c r="K18083" s="32"/>
      <c r="L18083" s="32"/>
    </row>
    <row r="18084" spans="7:12" x14ac:dyDescent="0.2">
      <c r="G18084" s="32"/>
      <c r="H18084" s="32"/>
      <c r="I18084" s="32"/>
      <c r="J18084" s="32"/>
      <c r="K18084" s="32"/>
      <c r="L18084" s="32"/>
    </row>
    <row r="18085" spans="7:12" x14ac:dyDescent="0.2">
      <c r="G18085" s="32"/>
      <c r="H18085" s="32"/>
      <c r="I18085" s="32"/>
      <c r="J18085" s="32"/>
      <c r="K18085" s="32"/>
      <c r="L18085" s="32"/>
    </row>
    <row r="18086" spans="7:12" x14ac:dyDescent="0.2">
      <c r="G18086" s="32"/>
      <c r="H18086" s="32"/>
      <c r="I18086" s="32"/>
      <c r="J18086" s="32"/>
      <c r="K18086" s="32"/>
      <c r="L18086" s="32"/>
    </row>
    <row r="18087" spans="7:12" x14ac:dyDescent="0.2">
      <c r="G18087" s="32"/>
      <c r="H18087" s="32"/>
      <c r="I18087" s="32"/>
      <c r="J18087" s="32"/>
      <c r="K18087" s="32"/>
      <c r="L18087" s="32"/>
    </row>
    <row r="18088" spans="7:12" x14ac:dyDescent="0.2">
      <c r="G18088" s="32"/>
      <c r="H18088" s="32"/>
      <c r="I18088" s="32"/>
      <c r="J18088" s="32"/>
      <c r="K18088" s="32"/>
      <c r="L18088" s="32"/>
    </row>
    <row r="18089" spans="7:12" x14ac:dyDescent="0.2">
      <c r="G18089" s="32"/>
      <c r="H18089" s="32"/>
      <c r="I18089" s="32"/>
      <c r="J18089" s="32"/>
      <c r="K18089" s="32"/>
      <c r="L18089" s="32"/>
    </row>
    <row r="18090" spans="7:12" x14ac:dyDescent="0.2">
      <c r="G18090" s="32"/>
      <c r="H18090" s="32"/>
      <c r="I18090" s="32"/>
      <c r="J18090" s="32"/>
      <c r="K18090" s="32"/>
      <c r="L18090" s="32"/>
    </row>
    <row r="18091" spans="7:12" x14ac:dyDescent="0.2">
      <c r="G18091" s="32"/>
      <c r="H18091" s="32"/>
      <c r="I18091" s="32"/>
      <c r="J18091" s="32"/>
      <c r="K18091" s="32"/>
      <c r="L18091" s="32"/>
    </row>
    <row r="18092" spans="7:12" x14ac:dyDescent="0.2">
      <c r="G18092" s="32"/>
      <c r="H18092" s="32"/>
      <c r="I18092" s="32"/>
      <c r="J18092" s="32"/>
      <c r="K18092" s="32"/>
      <c r="L18092" s="32"/>
    </row>
    <row r="18093" spans="7:12" x14ac:dyDescent="0.2">
      <c r="G18093" s="32"/>
      <c r="H18093" s="32"/>
      <c r="I18093" s="32"/>
      <c r="J18093" s="32"/>
      <c r="K18093" s="32"/>
      <c r="L18093" s="32"/>
    </row>
    <row r="18094" spans="7:12" x14ac:dyDescent="0.2">
      <c r="G18094" s="32"/>
      <c r="H18094" s="32"/>
      <c r="I18094" s="32"/>
      <c r="J18094" s="32"/>
      <c r="K18094" s="32"/>
      <c r="L18094" s="32"/>
    </row>
    <row r="18095" spans="7:12" x14ac:dyDescent="0.2">
      <c r="G18095" s="32"/>
      <c r="H18095" s="32"/>
      <c r="I18095" s="32"/>
      <c r="J18095" s="32"/>
      <c r="K18095" s="32"/>
      <c r="L18095" s="32"/>
    </row>
    <row r="18096" spans="7:12" x14ac:dyDescent="0.2">
      <c r="G18096" s="32"/>
      <c r="H18096" s="32"/>
      <c r="I18096" s="32"/>
      <c r="J18096" s="32"/>
      <c r="K18096" s="32"/>
      <c r="L18096" s="32"/>
    </row>
    <row r="18097" spans="7:12" x14ac:dyDescent="0.2">
      <c r="G18097" s="32"/>
      <c r="H18097" s="32"/>
      <c r="I18097" s="32"/>
      <c r="J18097" s="32"/>
      <c r="K18097" s="32"/>
      <c r="L18097" s="32"/>
    </row>
    <row r="18098" spans="7:12" x14ac:dyDescent="0.2">
      <c r="G18098" s="32"/>
      <c r="H18098" s="32"/>
      <c r="I18098" s="32"/>
      <c r="J18098" s="32"/>
      <c r="K18098" s="32"/>
      <c r="L18098" s="32"/>
    </row>
    <row r="18099" spans="7:12" x14ac:dyDescent="0.2">
      <c r="G18099" s="32"/>
      <c r="H18099" s="32"/>
      <c r="I18099" s="32"/>
      <c r="J18099" s="32"/>
      <c r="K18099" s="32"/>
      <c r="L18099" s="32"/>
    </row>
    <row r="18100" spans="7:12" x14ac:dyDescent="0.2">
      <c r="G18100" s="32"/>
      <c r="H18100" s="32"/>
      <c r="I18100" s="32"/>
      <c r="J18100" s="32"/>
      <c r="K18100" s="32"/>
      <c r="L18100" s="32"/>
    </row>
    <row r="18101" spans="7:12" x14ac:dyDescent="0.2">
      <c r="G18101" s="32"/>
      <c r="H18101" s="32"/>
      <c r="I18101" s="32"/>
      <c r="J18101" s="32"/>
      <c r="K18101" s="32"/>
      <c r="L18101" s="32"/>
    </row>
    <row r="18102" spans="7:12" x14ac:dyDescent="0.2">
      <c r="G18102" s="32"/>
      <c r="H18102" s="32"/>
      <c r="I18102" s="32"/>
      <c r="J18102" s="32"/>
      <c r="K18102" s="32"/>
      <c r="L18102" s="32"/>
    </row>
    <row r="18103" spans="7:12" x14ac:dyDescent="0.2">
      <c r="G18103" s="32"/>
      <c r="H18103" s="32"/>
      <c r="I18103" s="32"/>
      <c r="J18103" s="32"/>
      <c r="K18103" s="32"/>
      <c r="L18103" s="32"/>
    </row>
    <row r="18104" spans="7:12" x14ac:dyDescent="0.2">
      <c r="G18104" s="32"/>
      <c r="H18104" s="32"/>
      <c r="I18104" s="32"/>
      <c r="J18104" s="32"/>
      <c r="K18104" s="32"/>
      <c r="L18104" s="32"/>
    </row>
    <row r="18105" spans="7:12" x14ac:dyDescent="0.2">
      <c r="G18105" s="32"/>
      <c r="H18105" s="32"/>
      <c r="I18105" s="32"/>
      <c r="J18105" s="32"/>
      <c r="K18105" s="32"/>
      <c r="L18105" s="32"/>
    </row>
    <row r="18106" spans="7:12" x14ac:dyDescent="0.2">
      <c r="G18106" s="32"/>
      <c r="H18106" s="32"/>
      <c r="I18106" s="32"/>
      <c r="J18106" s="32"/>
      <c r="K18106" s="32"/>
      <c r="L18106" s="32"/>
    </row>
    <row r="18107" spans="7:12" x14ac:dyDescent="0.2">
      <c r="G18107" s="32"/>
      <c r="H18107" s="32"/>
      <c r="I18107" s="32"/>
      <c r="J18107" s="32"/>
      <c r="K18107" s="32"/>
      <c r="L18107" s="32"/>
    </row>
    <row r="18108" spans="7:12" x14ac:dyDescent="0.2">
      <c r="G18108" s="32"/>
      <c r="H18108" s="32"/>
      <c r="I18108" s="32"/>
      <c r="J18108" s="32"/>
      <c r="K18108" s="32"/>
      <c r="L18108" s="32"/>
    </row>
    <row r="18109" spans="7:12" x14ac:dyDescent="0.2">
      <c r="G18109" s="32"/>
      <c r="H18109" s="32"/>
      <c r="I18109" s="32"/>
      <c r="J18109" s="32"/>
      <c r="K18109" s="32"/>
      <c r="L18109" s="32"/>
    </row>
    <row r="18110" spans="7:12" x14ac:dyDescent="0.2">
      <c r="G18110" s="32"/>
      <c r="H18110" s="32"/>
      <c r="I18110" s="32"/>
      <c r="J18110" s="32"/>
      <c r="K18110" s="32"/>
      <c r="L18110" s="32"/>
    </row>
    <row r="18111" spans="7:12" x14ac:dyDescent="0.2">
      <c r="G18111" s="32"/>
      <c r="H18111" s="32"/>
      <c r="I18111" s="32"/>
      <c r="J18111" s="32"/>
      <c r="K18111" s="32"/>
      <c r="L18111" s="32"/>
    </row>
    <row r="18112" spans="7:12" x14ac:dyDescent="0.2">
      <c r="G18112" s="32"/>
      <c r="H18112" s="32"/>
      <c r="I18112" s="32"/>
      <c r="J18112" s="32"/>
      <c r="K18112" s="32"/>
      <c r="L18112" s="32"/>
    </row>
    <row r="18113" spans="7:12" x14ac:dyDescent="0.2">
      <c r="G18113" s="32"/>
      <c r="H18113" s="32"/>
      <c r="I18113" s="32"/>
      <c r="J18113" s="32"/>
      <c r="K18113" s="32"/>
      <c r="L18113" s="32"/>
    </row>
    <row r="18114" spans="7:12" x14ac:dyDescent="0.2">
      <c r="G18114" s="32"/>
      <c r="H18114" s="32"/>
      <c r="I18114" s="32"/>
      <c r="J18114" s="32"/>
      <c r="K18114" s="32"/>
      <c r="L18114" s="32"/>
    </row>
    <row r="18115" spans="7:12" x14ac:dyDescent="0.2">
      <c r="G18115" s="32"/>
      <c r="H18115" s="32"/>
      <c r="I18115" s="32"/>
      <c r="J18115" s="32"/>
      <c r="K18115" s="32"/>
      <c r="L18115" s="32"/>
    </row>
    <row r="18116" spans="7:12" x14ac:dyDescent="0.2">
      <c r="G18116" s="32"/>
      <c r="H18116" s="32"/>
      <c r="I18116" s="32"/>
      <c r="J18116" s="32"/>
      <c r="K18116" s="32"/>
      <c r="L18116" s="32"/>
    </row>
    <row r="18117" spans="7:12" x14ac:dyDescent="0.2">
      <c r="G18117" s="32"/>
      <c r="H18117" s="32"/>
      <c r="I18117" s="32"/>
      <c r="J18117" s="32"/>
      <c r="K18117" s="32"/>
      <c r="L18117" s="32"/>
    </row>
    <row r="18118" spans="7:12" x14ac:dyDescent="0.2">
      <c r="G18118" s="32"/>
      <c r="H18118" s="32"/>
      <c r="I18118" s="32"/>
      <c r="J18118" s="32"/>
      <c r="K18118" s="32"/>
      <c r="L18118" s="32"/>
    </row>
    <row r="18119" spans="7:12" x14ac:dyDescent="0.2">
      <c r="G18119" s="32"/>
      <c r="H18119" s="32"/>
      <c r="I18119" s="32"/>
      <c r="J18119" s="32"/>
      <c r="K18119" s="32"/>
      <c r="L18119" s="32"/>
    </row>
    <row r="18120" spans="7:12" x14ac:dyDescent="0.2">
      <c r="G18120" s="32"/>
      <c r="H18120" s="32"/>
      <c r="I18120" s="32"/>
      <c r="J18120" s="32"/>
      <c r="K18120" s="32"/>
      <c r="L18120" s="32"/>
    </row>
    <row r="18121" spans="7:12" x14ac:dyDescent="0.2">
      <c r="G18121" s="32"/>
      <c r="H18121" s="32"/>
      <c r="I18121" s="32"/>
      <c r="J18121" s="32"/>
      <c r="K18121" s="32"/>
      <c r="L18121" s="32"/>
    </row>
    <row r="18122" spans="7:12" x14ac:dyDescent="0.2">
      <c r="G18122" s="32"/>
      <c r="H18122" s="32"/>
      <c r="I18122" s="32"/>
      <c r="J18122" s="32"/>
      <c r="K18122" s="32"/>
      <c r="L18122" s="32"/>
    </row>
    <row r="18123" spans="7:12" x14ac:dyDescent="0.2">
      <c r="G18123" s="32"/>
      <c r="H18123" s="32"/>
      <c r="I18123" s="32"/>
      <c r="J18123" s="32"/>
      <c r="K18123" s="32"/>
      <c r="L18123" s="32"/>
    </row>
    <row r="18124" spans="7:12" x14ac:dyDescent="0.2">
      <c r="G18124" s="32"/>
      <c r="H18124" s="32"/>
      <c r="I18124" s="32"/>
      <c r="J18124" s="32"/>
      <c r="K18124" s="32"/>
      <c r="L18124" s="32"/>
    </row>
    <row r="18125" spans="7:12" x14ac:dyDescent="0.2">
      <c r="G18125" s="32"/>
      <c r="H18125" s="32"/>
      <c r="I18125" s="32"/>
      <c r="J18125" s="32"/>
      <c r="K18125" s="32"/>
      <c r="L18125" s="32"/>
    </row>
    <row r="18126" spans="7:12" x14ac:dyDescent="0.2">
      <c r="G18126" s="32"/>
      <c r="H18126" s="32"/>
      <c r="I18126" s="32"/>
      <c r="J18126" s="32"/>
      <c r="K18126" s="32"/>
      <c r="L18126" s="32"/>
    </row>
    <row r="18127" spans="7:12" x14ac:dyDescent="0.2">
      <c r="G18127" s="32"/>
      <c r="H18127" s="32"/>
      <c r="I18127" s="32"/>
      <c r="J18127" s="32"/>
      <c r="K18127" s="32"/>
      <c r="L18127" s="32"/>
    </row>
    <row r="18128" spans="7:12" x14ac:dyDescent="0.2">
      <c r="G18128" s="32"/>
      <c r="H18128" s="32"/>
      <c r="I18128" s="32"/>
      <c r="J18128" s="32"/>
      <c r="K18128" s="32"/>
      <c r="L18128" s="32"/>
    </row>
    <row r="18129" spans="7:12" x14ac:dyDescent="0.2">
      <c r="G18129" s="32"/>
      <c r="H18129" s="32"/>
      <c r="I18129" s="32"/>
      <c r="J18129" s="32"/>
      <c r="K18129" s="32"/>
      <c r="L18129" s="32"/>
    </row>
    <row r="18130" spans="7:12" x14ac:dyDescent="0.2">
      <c r="G18130" s="32"/>
      <c r="H18130" s="32"/>
      <c r="I18130" s="32"/>
      <c r="J18130" s="32"/>
      <c r="K18130" s="32"/>
      <c r="L18130" s="32"/>
    </row>
    <row r="18131" spans="7:12" x14ac:dyDescent="0.2">
      <c r="G18131" s="32"/>
      <c r="H18131" s="32"/>
      <c r="I18131" s="32"/>
      <c r="J18131" s="32"/>
      <c r="K18131" s="32"/>
      <c r="L18131" s="32"/>
    </row>
    <row r="18132" spans="7:12" x14ac:dyDescent="0.2">
      <c r="G18132" s="32"/>
      <c r="H18132" s="32"/>
      <c r="I18132" s="32"/>
      <c r="J18132" s="32"/>
      <c r="K18132" s="32"/>
      <c r="L18132" s="32"/>
    </row>
    <row r="18133" spans="7:12" x14ac:dyDescent="0.2">
      <c r="G18133" s="32"/>
      <c r="H18133" s="32"/>
      <c r="I18133" s="32"/>
      <c r="J18133" s="32"/>
      <c r="K18133" s="32"/>
      <c r="L18133" s="32"/>
    </row>
    <row r="18134" spans="7:12" x14ac:dyDescent="0.2">
      <c r="G18134" s="32"/>
      <c r="H18134" s="32"/>
      <c r="I18134" s="32"/>
      <c r="J18134" s="32"/>
      <c r="K18134" s="32"/>
      <c r="L18134" s="32"/>
    </row>
    <row r="18135" spans="7:12" x14ac:dyDescent="0.2">
      <c r="G18135" s="32"/>
      <c r="H18135" s="32"/>
      <c r="I18135" s="32"/>
      <c r="J18135" s="32"/>
      <c r="K18135" s="32"/>
      <c r="L18135" s="32"/>
    </row>
    <row r="18136" spans="7:12" x14ac:dyDescent="0.2">
      <c r="G18136" s="32"/>
      <c r="H18136" s="32"/>
      <c r="I18136" s="32"/>
      <c r="J18136" s="32"/>
      <c r="K18136" s="32"/>
      <c r="L18136" s="32"/>
    </row>
    <row r="18137" spans="7:12" x14ac:dyDescent="0.2">
      <c r="G18137" s="32"/>
      <c r="H18137" s="32"/>
      <c r="I18137" s="32"/>
      <c r="J18137" s="32"/>
      <c r="K18137" s="32"/>
      <c r="L18137" s="32"/>
    </row>
    <row r="18138" spans="7:12" x14ac:dyDescent="0.2">
      <c r="G18138" s="32"/>
      <c r="H18138" s="32"/>
      <c r="I18138" s="32"/>
      <c r="J18138" s="32"/>
      <c r="K18138" s="32"/>
      <c r="L18138" s="32"/>
    </row>
    <row r="18139" spans="7:12" x14ac:dyDescent="0.2">
      <c r="G18139" s="32"/>
      <c r="H18139" s="32"/>
      <c r="I18139" s="32"/>
      <c r="J18139" s="32"/>
      <c r="K18139" s="32"/>
      <c r="L18139" s="32"/>
    </row>
    <row r="18140" spans="7:12" x14ac:dyDescent="0.2">
      <c r="G18140" s="32"/>
      <c r="H18140" s="32"/>
      <c r="I18140" s="32"/>
      <c r="J18140" s="32"/>
      <c r="K18140" s="32"/>
      <c r="L18140" s="32"/>
    </row>
    <row r="18141" spans="7:12" x14ac:dyDescent="0.2">
      <c r="G18141" s="32"/>
      <c r="H18141" s="32"/>
      <c r="I18141" s="32"/>
      <c r="J18141" s="32"/>
      <c r="K18141" s="32"/>
      <c r="L18141" s="32"/>
    </row>
    <row r="18142" spans="7:12" x14ac:dyDescent="0.2">
      <c r="G18142" s="32"/>
      <c r="H18142" s="32"/>
      <c r="I18142" s="32"/>
      <c r="J18142" s="32"/>
      <c r="K18142" s="32"/>
      <c r="L18142" s="32"/>
    </row>
    <row r="18143" spans="7:12" x14ac:dyDescent="0.2">
      <c r="G18143" s="32"/>
      <c r="H18143" s="32"/>
      <c r="I18143" s="32"/>
      <c r="J18143" s="32"/>
      <c r="K18143" s="32"/>
      <c r="L18143" s="32"/>
    </row>
    <row r="18144" spans="7:12" x14ac:dyDescent="0.2">
      <c r="G18144" s="32"/>
      <c r="H18144" s="32"/>
      <c r="I18144" s="32"/>
      <c r="J18144" s="32"/>
      <c r="K18144" s="32"/>
      <c r="L18144" s="32"/>
    </row>
    <row r="18145" spans="7:12" x14ac:dyDescent="0.2">
      <c r="G18145" s="32"/>
      <c r="H18145" s="32"/>
      <c r="I18145" s="32"/>
      <c r="J18145" s="32"/>
      <c r="K18145" s="32"/>
      <c r="L18145" s="32"/>
    </row>
    <row r="18146" spans="7:12" x14ac:dyDescent="0.2">
      <c r="G18146" s="32"/>
      <c r="H18146" s="32"/>
      <c r="I18146" s="32"/>
      <c r="J18146" s="32"/>
      <c r="K18146" s="32"/>
      <c r="L18146" s="32"/>
    </row>
    <row r="18147" spans="7:12" x14ac:dyDescent="0.2">
      <c r="G18147" s="32"/>
      <c r="H18147" s="32"/>
      <c r="I18147" s="32"/>
      <c r="J18147" s="32"/>
      <c r="K18147" s="32"/>
      <c r="L18147" s="32"/>
    </row>
    <row r="18148" spans="7:12" x14ac:dyDescent="0.2">
      <c r="G18148" s="32"/>
      <c r="H18148" s="32"/>
      <c r="I18148" s="32"/>
      <c r="J18148" s="32"/>
      <c r="K18148" s="32"/>
      <c r="L18148" s="32"/>
    </row>
    <row r="18149" spans="7:12" x14ac:dyDescent="0.2">
      <c r="G18149" s="32"/>
      <c r="H18149" s="32"/>
      <c r="I18149" s="32"/>
      <c r="J18149" s="32"/>
      <c r="K18149" s="32"/>
      <c r="L18149" s="32"/>
    </row>
    <row r="18150" spans="7:12" x14ac:dyDescent="0.2">
      <c r="G18150" s="32"/>
      <c r="H18150" s="32"/>
      <c r="I18150" s="32"/>
      <c r="J18150" s="32"/>
      <c r="K18150" s="32"/>
      <c r="L18150" s="32"/>
    </row>
    <row r="18151" spans="7:12" x14ac:dyDescent="0.2">
      <c r="G18151" s="32"/>
      <c r="H18151" s="32"/>
      <c r="I18151" s="32"/>
      <c r="J18151" s="32"/>
      <c r="K18151" s="32"/>
      <c r="L18151" s="32"/>
    </row>
    <row r="18152" spans="7:12" x14ac:dyDescent="0.2">
      <c r="G18152" s="32"/>
      <c r="H18152" s="32"/>
      <c r="I18152" s="32"/>
      <c r="J18152" s="32"/>
      <c r="K18152" s="32"/>
      <c r="L18152" s="32"/>
    </row>
    <row r="18153" spans="7:12" x14ac:dyDescent="0.2">
      <c r="G18153" s="32"/>
      <c r="H18153" s="32"/>
      <c r="I18153" s="32"/>
      <c r="J18153" s="32"/>
      <c r="K18153" s="32"/>
      <c r="L18153" s="32"/>
    </row>
    <row r="18154" spans="7:12" x14ac:dyDescent="0.2">
      <c r="G18154" s="32"/>
      <c r="H18154" s="32"/>
      <c r="I18154" s="32"/>
      <c r="J18154" s="32"/>
      <c r="K18154" s="32"/>
      <c r="L18154" s="32"/>
    </row>
    <row r="18155" spans="7:12" x14ac:dyDescent="0.2">
      <c r="G18155" s="32"/>
      <c r="H18155" s="32"/>
      <c r="I18155" s="32"/>
      <c r="J18155" s="32"/>
      <c r="K18155" s="32"/>
      <c r="L18155" s="32"/>
    </row>
    <row r="18156" spans="7:12" x14ac:dyDescent="0.2">
      <c r="G18156" s="32"/>
      <c r="H18156" s="32"/>
      <c r="I18156" s="32"/>
      <c r="J18156" s="32"/>
      <c r="K18156" s="32"/>
      <c r="L18156" s="32"/>
    </row>
    <row r="18157" spans="7:12" x14ac:dyDescent="0.2">
      <c r="G18157" s="32"/>
      <c r="H18157" s="32"/>
      <c r="I18157" s="32"/>
      <c r="J18157" s="32"/>
      <c r="K18157" s="32"/>
      <c r="L18157" s="32"/>
    </row>
    <row r="18158" spans="7:12" x14ac:dyDescent="0.2">
      <c r="G18158" s="32"/>
      <c r="H18158" s="32"/>
      <c r="I18158" s="32"/>
      <c r="J18158" s="32"/>
      <c r="K18158" s="32"/>
      <c r="L18158" s="32"/>
    </row>
    <row r="18159" spans="7:12" x14ac:dyDescent="0.2">
      <c r="G18159" s="32"/>
      <c r="H18159" s="32"/>
      <c r="I18159" s="32"/>
      <c r="J18159" s="32"/>
      <c r="K18159" s="32"/>
      <c r="L18159" s="32"/>
    </row>
    <row r="18160" spans="7:12" x14ac:dyDescent="0.2">
      <c r="G18160" s="32"/>
      <c r="H18160" s="32"/>
      <c r="I18160" s="32"/>
      <c r="J18160" s="32"/>
      <c r="K18160" s="32"/>
      <c r="L18160" s="32"/>
    </row>
    <row r="18161" spans="7:12" x14ac:dyDescent="0.2">
      <c r="G18161" s="32"/>
      <c r="H18161" s="32"/>
      <c r="I18161" s="32"/>
      <c r="J18161" s="32"/>
      <c r="K18161" s="32"/>
      <c r="L18161" s="32"/>
    </row>
    <row r="18162" spans="7:12" x14ac:dyDescent="0.2">
      <c r="G18162" s="32"/>
      <c r="H18162" s="32"/>
      <c r="I18162" s="32"/>
      <c r="J18162" s="32"/>
      <c r="K18162" s="32"/>
      <c r="L18162" s="32"/>
    </row>
    <row r="18163" spans="7:12" x14ac:dyDescent="0.2">
      <c r="G18163" s="32"/>
      <c r="H18163" s="32"/>
      <c r="I18163" s="32"/>
      <c r="J18163" s="32"/>
      <c r="K18163" s="32"/>
      <c r="L18163" s="32"/>
    </row>
    <row r="18164" spans="7:12" x14ac:dyDescent="0.2">
      <c r="G18164" s="32"/>
      <c r="H18164" s="32"/>
      <c r="I18164" s="32"/>
      <c r="J18164" s="32"/>
      <c r="K18164" s="32"/>
      <c r="L18164" s="32"/>
    </row>
    <row r="18165" spans="7:12" x14ac:dyDescent="0.2">
      <c r="G18165" s="32"/>
      <c r="H18165" s="32"/>
      <c r="I18165" s="32"/>
      <c r="J18165" s="32"/>
      <c r="K18165" s="32"/>
      <c r="L18165" s="32"/>
    </row>
    <row r="18166" spans="7:12" x14ac:dyDescent="0.2">
      <c r="G18166" s="32"/>
      <c r="H18166" s="32"/>
      <c r="I18166" s="32"/>
      <c r="J18166" s="32"/>
      <c r="K18166" s="32"/>
      <c r="L18166" s="32"/>
    </row>
    <row r="18167" spans="7:12" x14ac:dyDescent="0.2">
      <c r="G18167" s="32"/>
      <c r="H18167" s="32"/>
      <c r="I18167" s="32"/>
      <c r="J18167" s="32"/>
      <c r="K18167" s="32"/>
      <c r="L18167" s="32"/>
    </row>
    <row r="18168" spans="7:12" x14ac:dyDescent="0.2">
      <c r="G18168" s="32"/>
      <c r="H18168" s="32"/>
      <c r="I18168" s="32"/>
      <c r="J18168" s="32"/>
      <c r="K18168" s="32"/>
      <c r="L18168" s="32"/>
    </row>
    <row r="18169" spans="7:12" x14ac:dyDescent="0.2">
      <c r="G18169" s="32"/>
      <c r="H18169" s="32"/>
      <c r="I18169" s="32"/>
      <c r="J18169" s="32"/>
      <c r="K18169" s="32"/>
      <c r="L18169" s="32"/>
    </row>
    <row r="18170" spans="7:12" x14ac:dyDescent="0.2">
      <c r="G18170" s="32"/>
      <c r="H18170" s="32"/>
      <c r="I18170" s="32"/>
      <c r="J18170" s="32"/>
      <c r="K18170" s="32"/>
      <c r="L18170" s="32"/>
    </row>
    <row r="18171" spans="7:12" x14ac:dyDescent="0.2">
      <c r="G18171" s="32"/>
      <c r="H18171" s="32"/>
      <c r="I18171" s="32"/>
      <c r="J18171" s="32"/>
      <c r="K18171" s="32"/>
      <c r="L18171" s="32"/>
    </row>
    <row r="18172" spans="7:12" x14ac:dyDescent="0.2">
      <c r="G18172" s="32"/>
      <c r="H18172" s="32"/>
      <c r="I18172" s="32"/>
      <c r="J18172" s="32"/>
      <c r="K18172" s="32"/>
      <c r="L18172" s="32"/>
    </row>
    <row r="18173" spans="7:12" x14ac:dyDescent="0.2">
      <c r="G18173" s="32"/>
      <c r="H18173" s="32"/>
      <c r="I18173" s="32"/>
      <c r="J18173" s="32"/>
      <c r="K18173" s="32"/>
      <c r="L18173" s="32"/>
    </row>
    <row r="18174" spans="7:12" x14ac:dyDescent="0.2">
      <c r="G18174" s="32"/>
      <c r="H18174" s="32"/>
      <c r="I18174" s="32"/>
      <c r="J18174" s="32"/>
      <c r="K18174" s="32"/>
      <c r="L18174" s="32"/>
    </row>
    <row r="18175" spans="7:12" x14ac:dyDescent="0.2">
      <c r="G18175" s="32"/>
      <c r="H18175" s="32"/>
      <c r="I18175" s="32"/>
      <c r="J18175" s="32"/>
      <c r="K18175" s="32"/>
      <c r="L18175" s="32"/>
    </row>
    <row r="18176" spans="7:12" x14ac:dyDescent="0.2">
      <c r="G18176" s="32"/>
      <c r="H18176" s="32"/>
      <c r="I18176" s="32"/>
      <c r="J18176" s="32"/>
      <c r="K18176" s="32"/>
      <c r="L18176" s="32"/>
    </row>
    <row r="18177" spans="7:12" x14ac:dyDescent="0.2">
      <c r="G18177" s="32"/>
      <c r="H18177" s="32"/>
      <c r="I18177" s="32"/>
      <c r="J18177" s="32"/>
      <c r="K18177" s="32"/>
      <c r="L18177" s="32"/>
    </row>
    <row r="18178" spans="7:12" x14ac:dyDescent="0.2">
      <c r="G18178" s="32"/>
      <c r="H18178" s="32"/>
      <c r="I18178" s="32"/>
      <c r="J18178" s="32"/>
      <c r="K18178" s="32"/>
      <c r="L18178" s="32"/>
    </row>
    <row r="18179" spans="7:12" x14ac:dyDescent="0.2">
      <c r="G18179" s="32"/>
      <c r="H18179" s="32"/>
      <c r="I18179" s="32"/>
      <c r="J18179" s="32"/>
      <c r="K18179" s="32"/>
      <c r="L18179" s="32"/>
    </row>
    <row r="18180" spans="7:12" x14ac:dyDescent="0.2">
      <c r="G18180" s="32"/>
      <c r="H18180" s="32"/>
      <c r="I18180" s="32"/>
      <c r="J18180" s="32"/>
      <c r="K18180" s="32"/>
      <c r="L18180" s="32"/>
    </row>
    <row r="18181" spans="7:12" x14ac:dyDescent="0.2">
      <c r="G18181" s="32"/>
      <c r="H18181" s="32"/>
      <c r="I18181" s="32"/>
      <c r="J18181" s="32"/>
      <c r="K18181" s="32"/>
      <c r="L18181" s="32"/>
    </row>
    <row r="18182" spans="7:12" x14ac:dyDescent="0.2">
      <c r="G18182" s="32"/>
      <c r="H18182" s="32"/>
      <c r="I18182" s="32"/>
      <c r="J18182" s="32"/>
      <c r="K18182" s="32"/>
      <c r="L18182" s="32"/>
    </row>
    <row r="18183" spans="7:12" x14ac:dyDescent="0.2">
      <c r="G18183" s="32"/>
      <c r="H18183" s="32"/>
      <c r="I18183" s="32"/>
      <c r="J18183" s="32"/>
      <c r="K18183" s="32"/>
      <c r="L18183" s="32"/>
    </row>
    <row r="18184" spans="7:12" x14ac:dyDescent="0.2">
      <c r="G18184" s="32"/>
      <c r="H18184" s="32"/>
      <c r="I18184" s="32"/>
      <c r="J18184" s="32"/>
      <c r="K18184" s="32"/>
      <c r="L18184" s="32"/>
    </row>
    <row r="18185" spans="7:12" x14ac:dyDescent="0.2">
      <c r="G18185" s="32"/>
      <c r="H18185" s="32"/>
      <c r="I18185" s="32"/>
      <c r="J18185" s="32"/>
      <c r="K18185" s="32"/>
      <c r="L18185" s="32"/>
    </row>
    <row r="18186" spans="7:12" x14ac:dyDescent="0.2">
      <c r="G18186" s="32"/>
      <c r="H18186" s="32"/>
      <c r="I18186" s="32"/>
      <c r="J18186" s="32"/>
      <c r="K18186" s="32"/>
      <c r="L18186" s="32"/>
    </row>
    <row r="18187" spans="7:12" x14ac:dyDescent="0.2">
      <c r="G18187" s="32"/>
      <c r="H18187" s="32"/>
      <c r="I18187" s="32"/>
      <c r="J18187" s="32"/>
      <c r="K18187" s="32"/>
      <c r="L18187" s="32"/>
    </row>
    <row r="18188" spans="7:12" x14ac:dyDescent="0.2">
      <c r="G18188" s="32"/>
      <c r="H18188" s="32"/>
      <c r="I18188" s="32"/>
      <c r="J18188" s="32"/>
      <c r="K18188" s="32"/>
      <c r="L18188" s="32"/>
    </row>
    <row r="18189" spans="7:12" x14ac:dyDescent="0.2">
      <c r="G18189" s="32"/>
      <c r="H18189" s="32"/>
      <c r="I18189" s="32"/>
      <c r="J18189" s="32"/>
      <c r="K18189" s="32"/>
      <c r="L18189" s="32"/>
    </row>
    <row r="18190" spans="7:12" x14ac:dyDescent="0.2">
      <c r="G18190" s="32"/>
      <c r="H18190" s="32"/>
      <c r="I18190" s="32"/>
      <c r="J18190" s="32"/>
      <c r="K18190" s="32"/>
      <c r="L18190" s="32"/>
    </row>
    <row r="18191" spans="7:12" x14ac:dyDescent="0.2">
      <c r="G18191" s="32"/>
      <c r="H18191" s="32"/>
      <c r="I18191" s="32"/>
      <c r="J18191" s="32"/>
      <c r="K18191" s="32"/>
      <c r="L18191" s="32"/>
    </row>
    <row r="18192" spans="7:12" x14ac:dyDescent="0.2">
      <c r="G18192" s="32"/>
      <c r="H18192" s="32"/>
      <c r="I18192" s="32"/>
      <c r="J18192" s="32"/>
      <c r="K18192" s="32"/>
      <c r="L18192" s="32"/>
    </row>
    <row r="18193" spans="7:12" x14ac:dyDescent="0.2">
      <c r="G18193" s="32"/>
      <c r="H18193" s="32"/>
      <c r="I18193" s="32"/>
      <c r="J18193" s="32"/>
      <c r="K18193" s="32"/>
      <c r="L18193" s="32"/>
    </row>
    <row r="18194" spans="7:12" x14ac:dyDescent="0.2">
      <c r="G18194" s="32"/>
      <c r="H18194" s="32"/>
      <c r="I18194" s="32"/>
      <c r="J18194" s="32"/>
      <c r="K18194" s="32"/>
      <c r="L18194" s="32"/>
    </row>
    <row r="18195" spans="7:12" x14ac:dyDescent="0.2">
      <c r="G18195" s="32"/>
      <c r="H18195" s="32"/>
      <c r="I18195" s="32"/>
      <c r="J18195" s="32"/>
      <c r="K18195" s="32"/>
      <c r="L18195" s="32"/>
    </row>
    <row r="18196" spans="7:12" x14ac:dyDescent="0.2">
      <c r="G18196" s="32"/>
      <c r="H18196" s="32"/>
      <c r="I18196" s="32"/>
      <c r="J18196" s="32"/>
      <c r="K18196" s="32"/>
      <c r="L18196" s="32"/>
    </row>
    <row r="18197" spans="7:12" x14ac:dyDescent="0.2">
      <c r="G18197" s="32"/>
      <c r="H18197" s="32"/>
      <c r="I18197" s="32"/>
      <c r="J18197" s="32"/>
      <c r="K18197" s="32"/>
      <c r="L18197" s="32"/>
    </row>
    <row r="18198" spans="7:12" x14ac:dyDescent="0.2">
      <c r="G18198" s="32"/>
      <c r="H18198" s="32"/>
      <c r="I18198" s="32"/>
      <c r="J18198" s="32"/>
      <c r="K18198" s="32"/>
      <c r="L18198" s="32"/>
    </row>
    <row r="18199" spans="7:12" x14ac:dyDescent="0.2">
      <c r="G18199" s="32"/>
      <c r="H18199" s="32"/>
      <c r="I18199" s="32"/>
      <c r="J18199" s="32"/>
      <c r="K18199" s="32"/>
      <c r="L18199" s="32"/>
    </row>
    <row r="18200" spans="7:12" x14ac:dyDescent="0.2">
      <c r="G18200" s="32"/>
      <c r="H18200" s="32"/>
      <c r="I18200" s="32"/>
      <c r="J18200" s="32"/>
      <c r="K18200" s="32"/>
      <c r="L18200" s="32"/>
    </row>
    <row r="18201" spans="7:12" x14ac:dyDescent="0.2">
      <c r="G18201" s="32"/>
      <c r="H18201" s="32"/>
      <c r="I18201" s="32"/>
      <c r="J18201" s="32"/>
      <c r="K18201" s="32"/>
      <c r="L18201" s="32"/>
    </row>
    <row r="18202" spans="7:12" x14ac:dyDescent="0.2">
      <c r="G18202" s="32"/>
      <c r="H18202" s="32"/>
      <c r="I18202" s="32"/>
      <c r="J18202" s="32"/>
      <c r="K18202" s="32"/>
      <c r="L18202" s="32"/>
    </row>
    <row r="18203" spans="7:12" x14ac:dyDescent="0.2">
      <c r="G18203" s="32"/>
      <c r="H18203" s="32"/>
      <c r="I18203" s="32"/>
      <c r="J18203" s="32"/>
      <c r="K18203" s="32"/>
      <c r="L18203" s="32"/>
    </row>
    <row r="18204" spans="7:12" x14ac:dyDescent="0.2">
      <c r="G18204" s="32"/>
      <c r="H18204" s="32"/>
      <c r="I18204" s="32"/>
      <c r="J18204" s="32"/>
      <c r="K18204" s="32"/>
      <c r="L18204" s="32"/>
    </row>
    <row r="18205" spans="7:12" x14ac:dyDescent="0.2">
      <c r="G18205" s="32"/>
      <c r="H18205" s="32"/>
      <c r="I18205" s="32"/>
      <c r="J18205" s="32"/>
      <c r="K18205" s="32"/>
      <c r="L18205" s="32"/>
    </row>
    <row r="18206" spans="7:12" x14ac:dyDescent="0.2">
      <c r="G18206" s="32"/>
      <c r="H18206" s="32"/>
      <c r="I18206" s="32"/>
      <c r="J18206" s="32"/>
      <c r="K18206" s="32"/>
      <c r="L18206" s="32"/>
    </row>
    <row r="18207" spans="7:12" x14ac:dyDescent="0.2">
      <c r="G18207" s="32"/>
      <c r="H18207" s="32"/>
      <c r="I18207" s="32"/>
      <c r="J18207" s="32"/>
      <c r="K18207" s="32"/>
      <c r="L18207" s="32"/>
    </row>
    <row r="18208" spans="7:12" x14ac:dyDescent="0.2">
      <c r="G18208" s="32"/>
      <c r="H18208" s="32"/>
      <c r="I18208" s="32"/>
      <c r="J18208" s="32"/>
      <c r="K18208" s="32"/>
      <c r="L18208" s="32"/>
    </row>
    <row r="18209" spans="7:12" x14ac:dyDescent="0.2">
      <c r="G18209" s="32"/>
      <c r="H18209" s="32"/>
      <c r="I18209" s="32"/>
      <c r="J18209" s="32"/>
      <c r="K18209" s="32"/>
      <c r="L18209" s="32"/>
    </row>
    <row r="18210" spans="7:12" x14ac:dyDescent="0.2">
      <c r="G18210" s="32"/>
      <c r="H18210" s="32"/>
      <c r="I18210" s="32"/>
      <c r="J18210" s="32"/>
      <c r="K18210" s="32"/>
      <c r="L18210" s="32"/>
    </row>
    <row r="18211" spans="7:12" x14ac:dyDescent="0.2">
      <c r="G18211" s="32"/>
      <c r="H18211" s="32"/>
      <c r="I18211" s="32"/>
      <c r="J18211" s="32"/>
      <c r="K18211" s="32"/>
      <c r="L18211" s="32"/>
    </row>
    <row r="18212" spans="7:12" x14ac:dyDescent="0.2">
      <c r="G18212" s="32"/>
      <c r="H18212" s="32"/>
      <c r="I18212" s="32"/>
      <c r="J18212" s="32"/>
      <c r="K18212" s="32"/>
      <c r="L18212" s="32"/>
    </row>
    <row r="18213" spans="7:12" x14ac:dyDescent="0.2">
      <c r="G18213" s="32"/>
      <c r="H18213" s="32"/>
      <c r="I18213" s="32"/>
      <c r="J18213" s="32"/>
      <c r="K18213" s="32"/>
      <c r="L18213" s="32"/>
    </row>
    <row r="18214" spans="7:12" x14ac:dyDescent="0.2">
      <c r="G18214" s="32"/>
      <c r="H18214" s="32"/>
      <c r="I18214" s="32"/>
      <c r="J18214" s="32"/>
      <c r="K18214" s="32"/>
      <c r="L18214" s="32"/>
    </row>
    <row r="18215" spans="7:12" x14ac:dyDescent="0.2">
      <c r="G18215" s="32"/>
      <c r="H18215" s="32"/>
      <c r="I18215" s="32"/>
      <c r="J18215" s="32"/>
      <c r="K18215" s="32"/>
      <c r="L18215" s="32"/>
    </row>
    <row r="18216" spans="7:12" x14ac:dyDescent="0.2">
      <c r="G18216" s="32"/>
      <c r="H18216" s="32"/>
      <c r="I18216" s="32"/>
      <c r="J18216" s="32"/>
      <c r="K18216" s="32"/>
      <c r="L18216" s="32"/>
    </row>
    <row r="18217" spans="7:12" x14ac:dyDescent="0.2">
      <c r="G18217" s="32"/>
      <c r="H18217" s="32"/>
      <c r="I18217" s="32"/>
      <c r="J18217" s="32"/>
      <c r="K18217" s="32"/>
      <c r="L18217" s="32"/>
    </row>
    <row r="18218" spans="7:12" x14ac:dyDescent="0.2">
      <c r="G18218" s="32"/>
      <c r="H18218" s="32"/>
      <c r="I18218" s="32"/>
      <c r="J18218" s="32"/>
      <c r="K18218" s="32"/>
      <c r="L18218" s="32"/>
    </row>
    <row r="18219" spans="7:12" x14ac:dyDescent="0.2">
      <c r="G18219" s="32"/>
      <c r="H18219" s="32"/>
      <c r="I18219" s="32"/>
      <c r="J18219" s="32"/>
      <c r="K18219" s="32"/>
      <c r="L18219" s="32"/>
    </row>
    <row r="18220" spans="7:12" x14ac:dyDescent="0.2">
      <c r="G18220" s="32"/>
      <c r="H18220" s="32"/>
      <c r="I18220" s="32"/>
      <c r="J18220" s="32"/>
      <c r="K18220" s="32"/>
      <c r="L18220" s="32"/>
    </row>
    <row r="18221" spans="7:12" x14ac:dyDescent="0.2">
      <c r="G18221" s="32"/>
      <c r="H18221" s="32"/>
      <c r="I18221" s="32"/>
      <c r="J18221" s="32"/>
      <c r="K18221" s="32"/>
      <c r="L18221" s="32"/>
    </row>
    <row r="18222" spans="7:12" x14ac:dyDescent="0.2">
      <c r="G18222" s="32"/>
      <c r="H18222" s="32"/>
      <c r="I18222" s="32"/>
      <c r="J18222" s="32"/>
      <c r="K18222" s="32"/>
      <c r="L18222" s="32"/>
    </row>
    <row r="18223" spans="7:12" x14ac:dyDescent="0.2">
      <c r="G18223" s="32"/>
      <c r="H18223" s="32"/>
      <c r="I18223" s="32"/>
      <c r="J18223" s="32"/>
      <c r="K18223" s="32"/>
      <c r="L18223" s="32"/>
    </row>
    <row r="18224" spans="7:12" x14ac:dyDescent="0.2">
      <c r="G18224" s="32"/>
      <c r="H18224" s="32"/>
      <c r="I18224" s="32"/>
      <c r="J18224" s="32"/>
      <c r="K18224" s="32"/>
      <c r="L18224" s="32"/>
    </row>
    <row r="18225" spans="7:12" x14ac:dyDescent="0.2">
      <c r="G18225" s="32"/>
      <c r="H18225" s="32"/>
      <c r="I18225" s="32"/>
      <c r="J18225" s="32"/>
      <c r="K18225" s="32"/>
      <c r="L18225" s="32"/>
    </row>
    <row r="18226" spans="7:12" x14ac:dyDescent="0.2">
      <c r="G18226" s="32"/>
      <c r="H18226" s="32"/>
      <c r="I18226" s="32"/>
      <c r="J18226" s="32"/>
      <c r="K18226" s="32"/>
      <c r="L18226" s="32"/>
    </row>
    <row r="18227" spans="7:12" x14ac:dyDescent="0.2">
      <c r="G18227" s="32"/>
      <c r="H18227" s="32"/>
      <c r="I18227" s="32"/>
      <c r="J18227" s="32"/>
      <c r="K18227" s="32"/>
      <c r="L18227" s="32"/>
    </row>
    <row r="18228" spans="7:12" x14ac:dyDescent="0.2">
      <c r="G18228" s="32"/>
      <c r="H18228" s="32"/>
      <c r="I18228" s="32"/>
      <c r="J18228" s="32"/>
      <c r="K18228" s="32"/>
      <c r="L18228" s="32"/>
    </row>
    <row r="18229" spans="7:12" x14ac:dyDescent="0.2">
      <c r="G18229" s="32"/>
      <c r="H18229" s="32"/>
      <c r="I18229" s="32"/>
      <c r="J18229" s="32"/>
      <c r="K18229" s="32"/>
      <c r="L18229" s="32"/>
    </row>
    <row r="18230" spans="7:12" x14ac:dyDescent="0.2">
      <c r="G18230" s="32"/>
      <c r="H18230" s="32"/>
      <c r="I18230" s="32"/>
      <c r="J18230" s="32"/>
      <c r="K18230" s="32"/>
      <c r="L18230" s="32"/>
    </row>
    <row r="18231" spans="7:12" x14ac:dyDescent="0.2">
      <c r="G18231" s="32"/>
      <c r="H18231" s="32"/>
      <c r="I18231" s="32"/>
      <c r="J18231" s="32"/>
      <c r="K18231" s="32"/>
      <c r="L18231" s="32"/>
    </row>
    <row r="18232" spans="7:12" x14ac:dyDescent="0.2">
      <c r="G18232" s="32"/>
      <c r="H18232" s="32"/>
      <c r="I18232" s="32"/>
      <c r="J18232" s="32"/>
      <c r="K18232" s="32"/>
      <c r="L18232" s="32"/>
    </row>
    <row r="18233" spans="7:12" x14ac:dyDescent="0.2">
      <c r="G18233" s="32"/>
      <c r="H18233" s="32"/>
      <c r="I18233" s="32"/>
      <c r="J18233" s="32"/>
      <c r="K18233" s="32"/>
      <c r="L18233" s="32"/>
    </row>
    <row r="18234" spans="7:12" x14ac:dyDescent="0.2">
      <c r="G18234" s="32"/>
      <c r="H18234" s="32"/>
      <c r="I18234" s="32"/>
      <c r="J18234" s="32"/>
      <c r="K18234" s="32"/>
      <c r="L18234" s="32"/>
    </row>
    <row r="18235" spans="7:12" x14ac:dyDescent="0.2">
      <c r="G18235" s="32"/>
      <c r="H18235" s="32"/>
      <c r="I18235" s="32"/>
      <c r="J18235" s="32"/>
      <c r="K18235" s="32"/>
      <c r="L18235" s="32"/>
    </row>
    <row r="18236" spans="7:12" x14ac:dyDescent="0.2">
      <c r="G18236" s="32"/>
      <c r="H18236" s="32"/>
      <c r="I18236" s="32"/>
      <c r="J18236" s="32"/>
      <c r="K18236" s="32"/>
      <c r="L18236" s="32"/>
    </row>
    <row r="18237" spans="7:12" x14ac:dyDescent="0.2">
      <c r="G18237" s="32"/>
      <c r="H18237" s="32"/>
      <c r="I18237" s="32"/>
      <c r="J18237" s="32"/>
      <c r="K18237" s="32"/>
      <c r="L18237" s="32"/>
    </row>
    <row r="18238" spans="7:12" x14ac:dyDescent="0.2">
      <c r="G18238" s="32"/>
      <c r="H18238" s="32"/>
      <c r="I18238" s="32"/>
      <c r="J18238" s="32"/>
      <c r="K18238" s="32"/>
      <c r="L18238" s="32"/>
    </row>
    <row r="18239" spans="7:12" x14ac:dyDescent="0.2">
      <c r="G18239" s="32"/>
      <c r="H18239" s="32"/>
      <c r="I18239" s="32"/>
      <c r="J18239" s="32"/>
      <c r="K18239" s="32"/>
      <c r="L18239" s="32"/>
    </row>
    <row r="18240" spans="7:12" x14ac:dyDescent="0.2">
      <c r="G18240" s="32"/>
      <c r="H18240" s="32"/>
      <c r="I18240" s="32"/>
      <c r="J18240" s="32"/>
      <c r="K18240" s="32"/>
      <c r="L18240" s="32"/>
    </row>
    <row r="18241" spans="7:12" x14ac:dyDescent="0.2">
      <c r="G18241" s="32"/>
      <c r="H18241" s="32"/>
      <c r="I18241" s="32"/>
      <c r="J18241" s="32"/>
      <c r="K18241" s="32"/>
      <c r="L18241" s="32"/>
    </row>
    <row r="18242" spans="7:12" x14ac:dyDescent="0.2">
      <c r="G18242" s="32"/>
      <c r="H18242" s="32"/>
      <c r="I18242" s="32"/>
      <c r="J18242" s="32"/>
      <c r="K18242" s="32"/>
      <c r="L18242" s="32"/>
    </row>
    <row r="18243" spans="7:12" x14ac:dyDescent="0.2">
      <c r="G18243" s="32"/>
      <c r="H18243" s="32"/>
      <c r="I18243" s="32"/>
      <c r="J18243" s="32"/>
      <c r="K18243" s="32"/>
      <c r="L18243" s="32"/>
    </row>
    <row r="18244" spans="7:12" x14ac:dyDescent="0.2">
      <c r="G18244" s="32"/>
      <c r="H18244" s="32"/>
      <c r="I18244" s="32"/>
      <c r="J18244" s="32"/>
      <c r="K18244" s="32"/>
      <c r="L18244" s="32"/>
    </row>
    <row r="18245" spans="7:12" x14ac:dyDescent="0.2">
      <c r="G18245" s="32"/>
      <c r="H18245" s="32"/>
      <c r="I18245" s="32"/>
      <c r="J18245" s="32"/>
      <c r="K18245" s="32"/>
      <c r="L18245" s="32"/>
    </row>
    <row r="18246" spans="7:12" x14ac:dyDescent="0.2">
      <c r="G18246" s="32"/>
      <c r="H18246" s="32"/>
      <c r="I18246" s="32"/>
      <c r="J18246" s="32"/>
      <c r="K18246" s="32"/>
      <c r="L18246" s="32"/>
    </row>
    <row r="18247" spans="7:12" x14ac:dyDescent="0.2">
      <c r="G18247" s="32"/>
      <c r="H18247" s="32"/>
      <c r="I18247" s="32"/>
      <c r="J18247" s="32"/>
      <c r="K18247" s="32"/>
      <c r="L18247" s="32"/>
    </row>
    <row r="18248" spans="7:12" x14ac:dyDescent="0.2">
      <c r="G18248" s="32"/>
      <c r="H18248" s="32"/>
      <c r="I18248" s="32"/>
      <c r="J18248" s="32"/>
      <c r="K18248" s="32"/>
      <c r="L18248" s="32"/>
    </row>
    <row r="18249" spans="7:12" x14ac:dyDescent="0.2">
      <c r="G18249" s="32"/>
      <c r="H18249" s="32"/>
      <c r="I18249" s="32"/>
      <c r="J18249" s="32"/>
      <c r="K18249" s="32"/>
      <c r="L18249" s="32"/>
    </row>
    <row r="18250" spans="7:12" x14ac:dyDescent="0.2">
      <c r="G18250" s="32"/>
      <c r="H18250" s="32"/>
      <c r="I18250" s="32"/>
      <c r="J18250" s="32"/>
      <c r="K18250" s="32"/>
      <c r="L18250" s="32"/>
    </row>
    <row r="18251" spans="7:12" x14ac:dyDescent="0.2">
      <c r="G18251" s="32"/>
      <c r="H18251" s="32"/>
      <c r="I18251" s="32"/>
      <c r="J18251" s="32"/>
      <c r="K18251" s="32"/>
      <c r="L18251" s="32"/>
    </row>
    <row r="18252" spans="7:12" x14ac:dyDescent="0.2">
      <c r="G18252" s="32"/>
      <c r="H18252" s="32"/>
      <c r="I18252" s="32"/>
      <c r="J18252" s="32"/>
      <c r="K18252" s="32"/>
      <c r="L18252" s="32"/>
    </row>
    <row r="18253" spans="7:12" x14ac:dyDescent="0.2">
      <c r="G18253" s="32"/>
      <c r="H18253" s="32"/>
      <c r="I18253" s="32"/>
      <c r="J18253" s="32"/>
      <c r="K18253" s="32"/>
      <c r="L18253" s="32"/>
    </row>
    <row r="18254" spans="7:12" x14ac:dyDescent="0.2">
      <c r="G18254" s="32"/>
      <c r="H18254" s="32"/>
      <c r="I18254" s="32"/>
      <c r="J18254" s="32"/>
      <c r="K18254" s="32"/>
      <c r="L18254" s="32"/>
    </row>
    <row r="18255" spans="7:12" x14ac:dyDescent="0.2">
      <c r="G18255" s="32"/>
      <c r="H18255" s="32"/>
      <c r="I18255" s="32"/>
      <c r="J18255" s="32"/>
      <c r="K18255" s="32"/>
      <c r="L18255" s="32"/>
    </row>
    <row r="18256" spans="7:12" x14ac:dyDescent="0.2">
      <c r="G18256" s="32"/>
      <c r="H18256" s="32"/>
      <c r="I18256" s="32"/>
      <c r="J18256" s="32"/>
      <c r="K18256" s="32"/>
      <c r="L18256" s="32"/>
    </row>
    <row r="18257" spans="7:12" x14ac:dyDescent="0.2">
      <c r="G18257" s="32"/>
      <c r="H18257" s="32"/>
      <c r="I18257" s="32"/>
      <c r="J18257" s="32"/>
      <c r="K18257" s="32"/>
      <c r="L18257" s="32"/>
    </row>
    <row r="18258" spans="7:12" x14ac:dyDescent="0.2">
      <c r="G18258" s="32"/>
      <c r="H18258" s="32"/>
      <c r="I18258" s="32"/>
      <c r="J18258" s="32"/>
      <c r="K18258" s="32"/>
      <c r="L18258" s="32"/>
    </row>
    <row r="18259" spans="7:12" x14ac:dyDescent="0.2">
      <c r="G18259" s="32"/>
      <c r="H18259" s="32"/>
      <c r="I18259" s="32"/>
      <c r="J18259" s="32"/>
      <c r="K18259" s="32"/>
      <c r="L18259" s="32"/>
    </row>
    <row r="18260" spans="7:12" x14ac:dyDescent="0.2">
      <c r="G18260" s="32"/>
      <c r="H18260" s="32"/>
      <c r="I18260" s="32"/>
      <c r="J18260" s="32"/>
      <c r="K18260" s="32"/>
      <c r="L18260" s="32"/>
    </row>
    <row r="18261" spans="7:12" x14ac:dyDescent="0.2">
      <c r="G18261" s="32"/>
      <c r="H18261" s="32"/>
      <c r="I18261" s="32"/>
      <c r="J18261" s="32"/>
      <c r="K18261" s="32"/>
      <c r="L18261" s="32"/>
    </row>
    <row r="18262" spans="7:12" x14ac:dyDescent="0.2">
      <c r="G18262" s="32"/>
      <c r="H18262" s="32"/>
      <c r="I18262" s="32"/>
      <c r="J18262" s="32"/>
      <c r="K18262" s="32"/>
      <c r="L18262" s="32"/>
    </row>
    <row r="18263" spans="7:12" x14ac:dyDescent="0.2">
      <c r="G18263" s="32"/>
      <c r="H18263" s="32"/>
      <c r="I18263" s="32"/>
      <c r="J18263" s="32"/>
      <c r="K18263" s="32"/>
      <c r="L18263" s="32"/>
    </row>
    <row r="18264" spans="7:12" x14ac:dyDescent="0.2">
      <c r="G18264" s="32"/>
      <c r="H18264" s="32"/>
      <c r="I18264" s="32"/>
      <c r="J18264" s="32"/>
      <c r="K18264" s="32"/>
      <c r="L18264" s="32"/>
    </row>
    <row r="18265" spans="7:12" x14ac:dyDescent="0.2">
      <c r="G18265" s="32"/>
      <c r="H18265" s="32"/>
      <c r="I18265" s="32"/>
      <c r="J18265" s="32"/>
      <c r="K18265" s="32"/>
      <c r="L18265" s="32"/>
    </row>
    <row r="18266" spans="7:12" x14ac:dyDescent="0.2">
      <c r="G18266" s="32"/>
      <c r="H18266" s="32"/>
      <c r="I18266" s="32"/>
      <c r="J18266" s="32"/>
      <c r="K18266" s="32"/>
      <c r="L18266" s="32"/>
    </row>
    <row r="18267" spans="7:12" x14ac:dyDescent="0.2">
      <c r="G18267" s="32"/>
      <c r="H18267" s="32"/>
      <c r="I18267" s="32"/>
      <c r="J18267" s="32"/>
      <c r="K18267" s="32"/>
      <c r="L18267" s="32"/>
    </row>
    <row r="18268" spans="7:12" x14ac:dyDescent="0.2">
      <c r="G18268" s="32"/>
      <c r="H18268" s="32"/>
      <c r="I18268" s="32"/>
      <c r="J18268" s="32"/>
      <c r="K18268" s="32"/>
      <c r="L18268" s="32"/>
    </row>
    <row r="18269" spans="7:12" x14ac:dyDescent="0.2">
      <c r="G18269" s="32"/>
      <c r="H18269" s="32"/>
      <c r="I18269" s="32"/>
      <c r="J18269" s="32"/>
      <c r="K18269" s="32"/>
      <c r="L18269" s="32"/>
    </row>
    <row r="18270" spans="7:12" x14ac:dyDescent="0.2">
      <c r="G18270" s="32"/>
      <c r="H18270" s="32"/>
      <c r="I18270" s="32"/>
      <c r="J18270" s="32"/>
      <c r="K18270" s="32"/>
      <c r="L18270" s="32"/>
    </row>
    <row r="18271" spans="7:12" x14ac:dyDescent="0.2">
      <c r="G18271" s="32"/>
      <c r="H18271" s="32"/>
      <c r="I18271" s="32"/>
      <c r="J18271" s="32"/>
      <c r="K18271" s="32"/>
      <c r="L18271" s="32"/>
    </row>
    <row r="18272" spans="7:12" x14ac:dyDescent="0.2">
      <c r="G18272" s="32"/>
      <c r="H18272" s="32"/>
      <c r="I18272" s="32"/>
      <c r="J18272" s="32"/>
      <c r="K18272" s="32"/>
      <c r="L18272" s="32"/>
    </row>
    <row r="18273" spans="7:12" x14ac:dyDescent="0.2">
      <c r="G18273" s="32"/>
      <c r="H18273" s="32"/>
      <c r="I18273" s="32"/>
      <c r="J18273" s="32"/>
      <c r="K18273" s="32"/>
      <c r="L18273" s="32"/>
    </row>
    <row r="18274" spans="7:12" x14ac:dyDescent="0.2">
      <c r="G18274" s="32"/>
      <c r="H18274" s="32"/>
      <c r="I18274" s="32"/>
      <c r="J18274" s="32"/>
      <c r="K18274" s="32"/>
      <c r="L18274" s="32"/>
    </row>
    <row r="18275" spans="7:12" x14ac:dyDescent="0.2">
      <c r="G18275" s="32"/>
      <c r="H18275" s="32"/>
      <c r="I18275" s="32"/>
      <c r="J18275" s="32"/>
      <c r="K18275" s="32"/>
      <c r="L18275" s="32"/>
    </row>
    <row r="18276" spans="7:12" x14ac:dyDescent="0.2">
      <c r="G18276" s="32"/>
      <c r="H18276" s="32"/>
      <c r="I18276" s="32"/>
      <c r="J18276" s="32"/>
      <c r="K18276" s="32"/>
      <c r="L18276" s="32"/>
    </row>
    <row r="18277" spans="7:12" x14ac:dyDescent="0.2">
      <c r="G18277" s="32"/>
      <c r="H18277" s="32"/>
      <c r="I18277" s="32"/>
      <c r="J18277" s="32"/>
      <c r="K18277" s="32"/>
      <c r="L18277" s="32"/>
    </row>
    <row r="18278" spans="7:12" x14ac:dyDescent="0.2">
      <c r="G18278" s="32"/>
      <c r="H18278" s="32"/>
      <c r="I18278" s="32"/>
      <c r="J18278" s="32"/>
      <c r="K18278" s="32"/>
      <c r="L18278" s="32"/>
    </row>
    <row r="18279" spans="7:12" x14ac:dyDescent="0.2">
      <c r="G18279" s="32"/>
      <c r="H18279" s="32"/>
      <c r="I18279" s="32"/>
      <c r="J18279" s="32"/>
      <c r="K18279" s="32"/>
      <c r="L18279" s="32"/>
    </row>
    <row r="18280" spans="7:12" x14ac:dyDescent="0.2">
      <c r="G18280" s="32"/>
      <c r="H18280" s="32"/>
      <c r="I18280" s="32"/>
      <c r="J18280" s="32"/>
      <c r="K18280" s="32"/>
      <c r="L18280" s="32"/>
    </row>
    <row r="18281" spans="7:12" x14ac:dyDescent="0.2">
      <c r="G18281" s="32"/>
      <c r="H18281" s="32"/>
      <c r="I18281" s="32"/>
      <c r="J18281" s="32"/>
      <c r="K18281" s="32"/>
      <c r="L18281" s="32"/>
    </row>
    <row r="18282" spans="7:12" x14ac:dyDescent="0.2">
      <c r="G18282" s="32"/>
      <c r="H18282" s="32"/>
      <c r="I18282" s="32"/>
      <c r="J18282" s="32"/>
      <c r="K18282" s="32"/>
      <c r="L18282" s="32"/>
    </row>
    <row r="18283" spans="7:12" x14ac:dyDescent="0.2">
      <c r="G18283" s="32"/>
      <c r="H18283" s="32"/>
      <c r="I18283" s="32"/>
      <c r="J18283" s="32"/>
      <c r="K18283" s="32"/>
      <c r="L18283" s="32"/>
    </row>
    <row r="18284" spans="7:12" x14ac:dyDescent="0.2">
      <c r="G18284" s="32"/>
      <c r="H18284" s="32"/>
      <c r="I18284" s="32"/>
      <c r="J18284" s="32"/>
      <c r="K18284" s="32"/>
      <c r="L18284" s="32"/>
    </row>
    <row r="18285" spans="7:12" x14ac:dyDescent="0.2">
      <c r="G18285" s="32"/>
      <c r="H18285" s="32"/>
      <c r="I18285" s="32"/>
      <c r="J18285" s="32"/>
      <c r="K18285" s="32"/>
      <c r="L18285" s="32"/>
    </row>
    <row r="18286" spans="7:12" x14ac:dyDescent="0.2">
      <c r="G18286" s="32"/>
      <c r="H18286" s="32"/>
      <c r="I18286" s="32"/>
      <c r="J18286" s="32"/>
      <c r="K18286" s="32"/>
      <c r="L18286" s="32"/>
    </row>
    <row r="18287" spans="7:12" x14ac:dyDescent="0.2">
      <c r="G18287" s="32"/>
      <c r="H18287" s="32"/>
      <c r="I18287" s="32"/>
      <c r="J18287" s="32"/>
      <c r="K18287" s="32"/>
      <c r="L18287" s="32"/>
    </row>
    <row r="18288" spans="7:12" x14ac:dyDescent="0.2">
      <c r="G18288" s="32"/>
      <c r="H18288" s="32"/>
      <c r="I18288" s="32"/>
      <c r="J18288" s="32"/>
      <c r="K18288" s="32"/>
      <c r="L18288" s="32"/>
    </row>
    <row r="18289" spans="7:12" x14ac:dyDescent="0.2">
      <c r="G18289" s="32"/>
      <c r="H18289" s="32"/>
      <c r="I18289" s="32"/>
      <c r="J18289" s="32"/>
      <c r="K18289" s="32"/>
      <c r="L18289" s="32"/>
    </row>
    <row r="18290" spans="7:12" x14ac:dyDescent="0.2">
      <c r="G18290" s="32"/>
      <c r="H18290" s="32"/>
      <c r="I18290" s="32"/>
      <c r="J18290" s="32"/>
      <c r="K18290" s="32"/>
      <c r="L18290" s="32"/>
    </row>
    <row r="18291" spans="7:12" x14ac:dyDescent="0.2">
      <c r="G18291" s="32"/>
      <c r="H18291" s="32"/>
      <c r="I18291" s="32"/>
      <c r="J18291" s="32"/>
      <c r="K18291" s="32"/>
      <c r="L18291" s="32"/>
    </row>
    <row r="18292" spans="7:12" x14ac:dyDescent="0.2">
      <c r="G18292" s="32"/>
      <c r="H18292" s="32"/>
      <c r="I18292" s="32"/>
      <c r="J18292" s="32"/>
      <c r="K18292" s="32"/>
      <c r="L18292" s="32"/>
    </row>
    <row r="18293" spans="7:12" x14ac:dyDescent="0.2">
      <c r="G18293" s="32"/>
      <c r="H18293" s="32"/>
      <c r="I18293" s="32"/>
      <c r="J18293" s="32"/>
      <c r="K18293" s="32"/>
      <c r="L18293" s="32"/>
    </row>
    <row r="18294" spans="7:12" x14ac:dyDescent="0.2">
      <c r="G18294" s="32"/>
      <c r="H18294" s="32"/>
      <c r="I18294" s="32"/>
      <c r="J18294" s="32"/>
      <c r="K18294" s="32"/>
      <c r="L18294" s="32"/>
    </row>
    <row r="18295" spans="7:12" x14ac:dyDescent="0.2">
      <c r="G18295" s="32"/>
      <c r="H18295" s="32"/>
      <c r="I18295" s="32"/>
      <c r="J18295" s="32"/>
      <c r="K18295" s="32"/>
      <c r="L18295" s="32"/>
    </row>
    <row r="18296" spans="7:12" x14ac:dyDescent="0.2">
      <c r="G18296" s="32"/>
      <c r="H18296" s="32"/>
      <c r="I18296" s="32"/>
      <c r="J18296" s="32"/>
      <c r="K18296" s="32"/>
      <c r="L18296" s="32"/>
    </row>
    <row r="18297" spans="7:12" x14ac:dyDescent="0.2">
      <c r="G18297" s="32"/>
      <c r="H18297" s="32"/>
      <c r="I18297" s="32"/>
      <c r="J18297" s="32"/>
      <c r="K18297" s="32"/>
      <c r="L18297" s="32"/>
    </row>
    <row r="18298" spans="7:12" x14ac:dyDescent="0.2">
      <c r="G18298" s="32"/>
      <c r="H18298" s="32"/>
      <c r="I18298" s="32"/>
      <c r="J18298" s="32"/>
      <c r="K18298" s="32"/>
      <c r="L18298" s="32"/>
    </row>
    <row r="18299" spans="7:12" x14ac:dyDescent="0.2">
      <c r="G18299" s="32"/>
      <c r="H18299" s="32"/>
      <c r="I18299" s="32"/>
      <c r="J18299" s="32"/>
      <c r="K18299" s="32"/>
      <c r="L18299" s="32"/>
    </row>
    <row r="18300" spans="7:12" x14ac:dyDescent="0.2">
      <c r="G18300" s="32"/>
      <c r="H18300" s="32"/>
      <c r="I18300" s="32"/>
      <c r="J18300" s="32"/>
      <c r="K18300" s="32"/>
      <c r="L18300" s="32"/>
    </row>
    <row r="18301" spans="7:12" x14ac:dyDescent="0.2">
      <c r="G18301" s="32"/>
      <c r="H18301" s="32"/>
      <c r="I18301" s="32"/>
      <c r="J18301" s="32"/>
      <c r="K18301" s="32"/>
      <c r="L18301" s="32"/>
    </row>
    <row r="18302" spans="7:12" x14ac:dyDescent="0.2">
      <c r="G18302" s="32"/>
      <c r="H18302" s="32"/>
      <c r="I18302" s="32"/>
      <c r="J18302" s="32"/>
      <c r="K18302" s="32"/>
      <c r="L18302" s="32"/>
    </row>
    <row r="18303" spans="7:12" x14ac:dyDescent="0.2">
      <c r="G18303" s="32"/>
      <c r="H18303" s="32"/>
      <c r="I18303" s="32"/>
      <c r="J18303" s="32"/>
      <c r="K18303" s="32"/>
      <c r="L18303" s="32"/>
    </row>
    <row r="18304" spans="7:12" x14ac:dyDescent="0.2">
      <c r="G18304" s="32"/>
      <c r="H18304" s="32"/>
      <c r="I18304" s="32"/>
      <c r="J18304" s="32"/>
      <c r="K18304" s="32"/>
      <c r="L18304" s="32"/>
    </row>
    <row r="18305" spans="7:12" x14ac:dyDescent="0.2">
      <c r="G18305" s="32"/>
      <c r="H18305" s="32"/>
      <c r="I18305" s="32"/>
      <c r="J18305" s="32"/>
      <c r="K18305" s="32"/>
      <c r="L18305" s="32"/>
    </row>
    <row r="18306" spans="7:12" x14ac:dyDescent="0.2">
      <c r="G18306" s="32"/>
      <c r="H18306" s="32"/>
      <c r="I18306" s="32"/>
      <c r="J18306" s="32"/>
      <c r="K18306" s="32"/>
      <c r="L18306" s="32"/>
    </row>
    <row r="18307" spans="7:12" x14ac:dyDescent="0.2">
      <c r="G18307" s="32"/>
      <c r="H18307" s="32"/>
      <c r="I18307" s="32"/>
      <c r="J18307" s="32"/>
      <c r="K18307" s="32"/>
      <c r="L18307" s="32"/>
    </row>
    <row r="18308" spans="7:12" x14ac:dyDescent="0.2">
      <c r="G18308" s="32"/>
      <c r="H18308" s="32"/>
      <c r="I18308" s="32"/>
      <c r="J18308" s="32"/>
      <c r="K18308" s="32"/>
      <c r="L18308" s="32"/>
    </row>
    <row r="18309" spans="7:12" x14ac:dyDescent="0.2">
      <c r="G18309" s="32"/>
      <c r="H18309" s="32"/>
      <c r="I18309" s="32"/>
      <c r="J18309" s="32"/>
      <c r="K18309" s="32"/>
      <c r="L18309" s="32"/>
    </row>
    <row r="18310" spans="7:12" x14ac:dyDescent="0.2">
      <c r="G18310" s="32"/>
      <c r="H18310" s="32"/>
      <c r="I18310" s="32"/>
      <c r="J18310" s="32"/>
      <c r="K18310" s="32"/>
      <c r="L18310" s="32"/>
    </row>
    <row r="18311" spans="7:12" x14ac:dyDescent="0.2">
      <c r="G18311" s="32"/>
      <c r="H18311" s="32"/>
      <c r="I18311" s="32"/>
      <c r="J18311" s="32"/>
      <c r="K18311" s="32"/>
      <c r="L18311" s="32"/>
    </row>
    <row r="18312" spans="7:12" x14ac:dyDescent="0.2">
      <c r="G18312" s="32"/>
      <c r="H18312" s="32"/>
      <c r="I18312" s="32"/>
      <c r="J18312" s="32"/>
      <c r="K18312" s="32"/>
      <c r="L18312" s="32"/>
    </row>
    <row r="18313" spans="7:12" x14ac:dyDescent="0.2">
      <c r="G18313" s="32"/>
      <c r="H18313" s="32"/>
      <c r="I18313" s="32"/>
      <c r="J18313" s="32"/>
      <c r="K18313" s="32"/>
      <c r="L18313" s="32"/>
    </row>
    <row r="18314" spans="7:12" x14ac:dyDescent="0.2">
      <c r="G18314" s="32"/>
      <c r="H18314" s="32"/>
      <c r="I18314" s="32"/>
      <c r="J18314" s="32"/>
      <c r="K18314" s="32"/>
      <c r="L18314" s="32"/>
    </row>
    <row r="18315" spans="7:12" x14ac:dyDescent="0.2">
      <c r="G18315" s="32"/>
      <c r="H18315" s="32"/>
      <c r="I18315" s="32"/>
      <c r="J18315" s="32"/>
      <c r="K18315" s="32"/>
      <c r="L18315" s="32"/>
    </row>
    <row r="18316" spans="7:12" x14ac:dyDescent="0.2">
      <c r="G18316" s="32"/>
      <c r="H18316" s="32"/>
      <c r="I18316" s="32"/>
      <c r="J18316" s="32"/>
      <c r="K18316" s="32"/>
      <c r="L18316" s="32"/>
    </row>
    <row r="18317" spans="7:12" x14ac:dyDescent="0.2">
      <c r="G18317" s="32"/>
      <c r="H18317" s="32"/>
      <c r="I18317" s="32"/>
      <c r="J18317" s="32"/>
      <c r="K18317" s="32"/>
      <c r="L18317" s="32"/>
    </row>
    <row r="18318" spans="7:12" x14ac:dyDescent="0.2">
      <c r="G18318" s="32"/>
      <c r="H18318" s="32"/>
      <c r="I18318" s="32"/>
      <c r="J18318" s="32"/>
      <c r="K18318" s="32"/>
      <c r="L18318" s="32"/>
    </row>
    <row r="18319" spans="7:12" x14ac:dyDescent="0.2">
      <c r="G18319" s="32"/>
      <c r="H18319" s="32"/>
      <c r="I18319" s="32"/>
      <c r="J18319" s="32"/>
      <c r="K18319" s="32"/>
      <c r="L18319" s="32"/>
    </row>
    <row r="18320" spans="7:12" x14ac:dyDescent="0.2">
      <c r="G18320" s="32"/>
      <c r="H18320" s="32"/>
      <c r="I18320" s="32"/>
      <c r="J18320" s="32"/>
      <c r="K18320" s="32"/>
      <c r="L18320" s="32"/>
    </row>
    <row r="18321" spans="7:12" x14ac:dyDescent="0.2">
      <c r="G18321" s="32"/>
      <c r="H18321" s="32"/>
      <c r="I18321" s="32"/>
      <c r="J18321" s="32"/>
      <c r="K18321" s="32"/>
      <c r="L18321" s="32"/>
    </row>
    <row r="18322" spans="7:12" x14ac:dyDescent="0.2">
      <c r="G18322" s="32"/>
      <c r="H18322" s="32"/>
      <c r="I18322" s="32"/>
      <c r="J18322" s="32"/>
      <c r="K18322" s="32"/>
      <c r="L18322" s="32"/>
    </row>
    <row r="18323" spans="7:12" x14ac:dyDescent="0.2">
      <c r="G18323" s="32"/>
      <c r="H18323" s="32"/>
      <c r="I18323" s="32"/>
      <c r="J18323" s="32"/>
      <c r="K18323" s="32"/>
      <c r="L18323" s="32"/>
    </row>
    <row r="18324" spans="7:12" x14ac:dyDescent="0.2">
      <c r="G18324" s="32"/>
      <c r="H18324" s="32"/>
      <c r="I18324" s="32"/>
      <c r="J18324" s="32"/>
      <c r="K18324" s="32"/>
      <c r="L18324" s="32"/>
    </row>
    <row r="18325" spans="7:12" x14ac:dyDescent="0.2">
      <c r="G18325" s="32"/>
      <c r="H18325" s="32"/>
      <c r="I18325" s="32"/>
      <c r="J18325" s="32"/>
      <c r="K18325" s="32"/>
      <c r="L18325" s="32"/>
    </row>
    <row r="18326" spans="7:12" x14ac:dyDescent="0.2">
      <c r="G18326" s="32"/>
      <c r="H18326" s="32"/>
      <c r="I18326" s="32"/>
      <c r="J18326" s="32"/>
      <c r="K18326" s="32"/>
      <c r="L18326" s="32"/>
    </row>
    <row r="18327" spans="7:12" x14ac:dyDescent="0.2">
      <c r="G18327" s="32"/>
      <c r="H18327" s="32"/>
      <c r="I18327" s="32"/>
      <c r="J18327" s="32"/>
      <c r="K18327" s="32"/>
      <c r="L18327" s="32"/>
    </row>
    <row r="18328" spans="7:12" x14ac:dyDescent="0.2">
      <c r="G18328" s="32"/>
      <c r="H18328" s="32"/>
      <c r="I18328" s="32"/>
      <c r="J18328" s="32"/>
      <c r="K18328" s="32"/>
      <c r="L18328" s="32"/>
    </row>
    <row r="18329" spans="7:12" x14ac:dyDescent="0.2">
      <c r="G18329" s="32"/>
      <c r="H18329" s="32"/>
      <c r="I18329" s="32"/>
      <c r="J18329" s="32"/>
      <c r="K18329" s="32"/>
      <c r="L18329" s="32"/>
    </row>
    <row r="18330" spans="7:12" x14ac:dyDescent="0.2">
      <c r="G18330" s="32"/>
      <c r="H18330" s="32"/>
      <c r="I18330" s="32"/>
      <c r="J18330" s="32"/>
      <c r="K18330" s="32"/>
      <c r="L18330" s="32"/>
    </row>
    <row r="18331" spans="7:12" x14ac:dyDescent="0.2">
      <c r="G18331" s="32"/>
      <c r="H18331" s="32"/>
      <c r="I18331" s="32"/>
      <c r="J18331" s="32"/>
      <c r="K18331" s="32"/>
      <c r="L18331" s="32"/>
    </row>
    <row r="18332" spans="7:12" x14ac:dyDescent="0.2">
      <c r="G18332" s="32"/>
      <c r="H18332" s="32"/>
      <c r="I18332" s="32"/>
      <c r="J18332" s="32"/>
      <c r="K18332" s="32"/>
      <c r="L18332" s="32"/>
    </row>
    <row r="18333" spans="7:12" x14ac:dyDescent="0.2">
      <c r="G18333" s="32"/>
      <c r="H18333" s="32"/>
      <c r="I18333" s="32"/>
      <c r="J18333" s="32"/>
      <c r="K18333" s="32"/>
      <c r="L18333" s="32"/>
    </row>
    <row r="18334" spans="7:12" x14ac:dyDescent="0.2">
      <c r="G18334" s="32"/>
      <c r="H18334" s="32"/>
      <c r="I18334" s="32"/>
      <c r="J18334" s="32"/>
      <c r="K18334" s="32"/>
      <c r="L18334" s="32"/>
    </row>
    <row r="18335" spans="7:12" x14ac:dyDescent="0.2">
      <c r="G18335" s="32"/>
      <c r="H18335" s="32"/>
      <c r="I18335" s="32"/>
      <c r="J18335" s="32"/>
      <c r="K18335" s="32"/>
      <c r="L18335" s="32"/>
    </row>
    <row r="18336" spans="7:12" x14ac:dyDescent="0.2">
      <c r="G18336" s="32"/>
      <c r="H18336" s="32"/>
      <c r="I18336" s="32"/>
      <c r="J18336" s="32"/>
      <c r="K18336" s="32"/>
      <c r="L18336" s="32"/>
    </row>
    <row r="18337" spans="7:12" x14ac:dyDescent="0.2">
      <c r="G18337" s="32"/>
      <c r="H18337" s="32"/>
      <c r="I18337" s="32"/>
      <c r="J18337" s="32"/>
      <c r="K18337" s="32"/>
      <c r="L18337" s="32"/>
    </row>
    <row r="18338" spans="7:12" x14ac:dyDescent="0.2">
      <c r="G18338" s="32"/>
      <c r="H18338" s="32"/>
      <c r="I18338" s="32"/>
      <c r="J18338" s="32"/>
      <c r="K18338" s="32"/>
      <c r="L18338" s="32"/>
    </row>
    <row r="18339" spans="7:12" x14ac:dyDescent="0.2">
      <c r="G18339" s="32"/>
      <c r="H18339" s="32"/>
      <c r="I18339" s="32"/>
      <c r="J18339" s="32"/>
      <c r="K18339" s="32"/>
      <c r="L18339" s="32"/>
    </row>
    <row r="18340" spans="7:12" x14ac:dyDescent="0.2">
      <c r="G18340" s="32"/>
      <c r="H18340" s="32"/>
      <c r="I18340" s="32"/>
      <c r="J18340" s="32"/>
      <c r="K18340" s="32"/>
      <c r="L18340" s="32"/>
    </row>
    <row r="18341" spans="7:12" x14ac:dyDescent="0.2">
      <c r="G18341" s="32"/>
      <c r="H18341" s="32"/>
      <c r="I18341" s="32"/>
      <c r="J18341" s="32"/>
      <c r="K18341" s="32"/>
      <c r="L18341" s="32"/>
    </row>
    <row r="18342" spans="7:12" x14ac:dyDescent="0.2">
      <c r="G18342" s="32"/>
      <c r="H18342" s="32"/>
      <c r="I18342" s="32"/>
      <c r="J18342" s="32"/>
      <c r="K18342" s="32"/>
      <c r="L18342" s="32"/>
    </row>
    <row r="18343" spans="7:12" x14ac:dyDescent="0.2">
      <c r="G18343" s="32"/>
      <c r="H18343" s="32"/>
      <c r="I18343" s="32"/>
      <c r="J18343" s="32"/>
      <c r="K18343" s="32"/>
      <c r="L18343" s="32"/>
    </row>
    <row r="18344" spans="7:12" x14ac:dyDescent="0.2">
      <c r="G18344" s="32"/>
      <c r="H18344" s="32"/>
      <c r="I18344" s="32"/>
      <c r="J18344" s="32"/>
      <c r="K18344" s="32"/>
      <c r="L18344" s="32"/>
    </row>
    <row r="18345" spans="7:12" x14ac:dyDescent="0.2">
      <c r="G18345" s="32"/>
      <c r="H18345" s="32"/>
      <c r="I18345" s="32"/>
      <c r="J18345" s="32"/>
      <c r="K18345" s="32"/>
      <c r="L18345" s="32"/>
    </row>
    <row r="18346" spans="7:12" x14ac:dyDescent="0.2">
      <c r="G18346" s="32"/>
      <c r="H18346" s="32"/>
      <c r="I18346" s="32"/>
      <c r="J18346" s="32"/>
      <c r="K18346" s="32"/>
      <c r="L18346" s="32"/>
    </row>
    <row r="18347" spans="7:12" x14ac:dyDescent="0.2">
      <c r="G18347" s="32"/>
      <c r="H18347" s="32"/>
      <c r="I18347" s="32"/>
      <c r="J18347" s="32"/>
      <c r="K18347" s="32"/>
      <c r="L18347" s="32"/>
    </row>
    <row r="18348" spans="7:12" x14ac:dyDescent="0.2">
      <c r="G18348" s="32"/>
      <c r="H18348" s="32"/>
      <c r="I18348" s="32"/>
      <c r="J18348" s="32"/>
      <c r="K18348" s="32"/>
      <c r="L18348" s="32"/>
    </row>
    <row r="18349" spans="7:12" x14ac:dyDescent="0.2">
      <c r="G18349" s="32"/>
      <c r="H18349" s="32"/>
      <c r="I18349" s="32"/>
      <c r="J18349" s="32"/>
      <c r="K18349" s="32"/>
      <c r="L18349" s="32"/>
    </row>
    <row r="18350" spans="7:12" x14ac:dyDescent="0.2">
      <c r="G18350" s="32"/>
      <c r="H18350" s="32"/>
      <c r="I18350" s="32"/>
      <c r="J18350" s="32"/>
      <c r="K18350" s="32"/>
      <c r="L18350" s="32"/>
    </row>
    <row r="18351" spans="7:12" x14ac:dyDescent="0.2">
      <c r="G18351" s="32"/>
      <c r="H18351" s="32"/>
      <c r="I18351" s="32"/>
      <c r="J18351" s="32"/>
      <c r="K18351" s="32"/>
      <c r="L18351" s="32"/>
    </row>
    <row r="18352" spans="7:12" x14ac:dyDescent="0.2">
      <c r="G18352" s="32"/>
      <c r="H18352" s="32"/>
      <c r="I18352" s="32"/>
      <c r="J18352" s="32"/>
      <c r="K18352" s="32"/>
      <c r="L18352" s="32"/>
    </row>
    <row r="18353" spans="7:12" x14ac:dyDescent="0.2">
      <c r="G18353" s="32"/>
      <c r="H18353" s="32"/>
      <c r="I18353" s="32"/>
      <c r="J18353" s="32"/>
      <c r="K18353" s="32"/>
      <c r="L18353" s="32"/>
    </row>
    <row r="18354" spans="7:12" x14ac:dyDescent="0.2">
      <c r="G18354" s="32"/>
      <c r="H18354" s="32"/>
      <c r="I18354" s="32"/>
      <c r="J18354" s="32"/>
      <c r="K18354" s="32"/>
      <c r="L18354" s="32"/>
    </row>
    <row r="18355" spans="7:12" x14ac:dyDescent="0.2">
      <c r="G18355" s="32"/>
      <c r="H18355" s="32"/>
      <c r="I18355" s="32"/>
      <c r="J18355" s="32"/>
      <c r="K18355" s="32"/>
      <c r="L18355" s="32"/>
    </row>
    <row r="18356" spans="7:12" x14ac:dyDescent="0.2">
      <c r="G18356" s="32"/>
      <c r="H18356" s="32"/>
      <c r="I18356" s="32"/>
      <c r="J18356" s="32"/>
      <c r="K18356" s="32"/>
      <c r="L18356" s="32"/>
    </row>
    <row r="18357" spans="7:12" x14ac:dyDescent="0.2">
      <c r="G18357" s="32"/>
      <c r="H18357" s="32"/>
      <c r="I18357" s="32"/>
      <c r="J18357" s="32"/>
      <c r="K18357" s="32"/>
      <c r="L18357" s="32"/>
    </row>
    <row r="18358" spans="7:12" x14ac:dyDescent="0.2">
      <c r="G18358" s="32"/>
      <c r="H18358" s="32"/>
      <c r="I18358" s="32"/>
      <c r="J18358" s="32"/>
      <c r="K18358" s="32"/>
      <c r="L18358" s="32"/>
    </row>
    <row r="18359" spans="7:12" x14ac:dyDescent="0.2">
      <c r="G18359" s="32"/>
      <c r="H18359" s="32"/>
      <c r="I18359" s="32"/>
      <c r="J18359" s="32"/>
      <c r="K18359" s="32"/>
      <c r="L18359" s="32"/>
    </row>
    <row r="18360" spans="7:12" x14ac:dyDescent="0.2">
      <c r="G18360" s="32"/>
      <c r="H18360" s="32"/>
      <c r="I18360" s="32"/>
      <c r="J18360" s="32"/>
      <c r="K18360" s="32"/>
      <c r="L18360" s="32"/>
    </row>
    <row r="18361" spans="7:12" x14ac:dyDescent="0.2">
      <c r="G18361" s="32"/>
      <c r="H18361" s="32"/>
      <c r="I18361" s="32"/>
      <c r="J18361" s="32"/>
      <c r="K18361" s="32"/>
      <c r="L18361" s="32"/>
    </row>
    <row r="18362" spans="7:12" x14ac:dyDescent="0.2">
      <c r="G18362" s="32"/>
      <c r="H18362" s="32"/>
      <c r="I18362" s="32"/>
      <c r="J18362" s="32"/>
      <c r="K18362" s="32"/>
      <c r="L18362" s="32"/>
    </row>
    <row r="18363" spans="7:12" x14ac:dyDescent="0.2">
      <c r="G18363" s="32"/>
      <c r="H18363" s="32"/>
      <c r="I18363" s="32"/>
      <c r="J18363" s="32"/>
      <c r="K18363" s="32"/>
      <c r="L18363" s="32"/>
    </row>
    <row r="18364" spans="7:12" x14ac:dyDescent="0.2">
      <c r="G18364" s="32"/>
      <c r="H18364" s="32"/>
      <c r="I18364" s="32"/>
      <c r="J18364" s="32"/>
      <c r="K18364" s="32"/>
      <c r="L18364" s="32"/>
    </row>
    <row r="18365" spans="7:12" x14ac:dyDescent="0.2">
      <c r="G18365" s="32"/>
      <c r="H18365" s="32"/>
      <c r="I18365" s="32"/>
      <c r="J18365" s="32"/>
      <c r="K18365" s="32"/>
      <c r="L18365" s="32"/>
    </row>
    <row r="18366" spans="7:12" x14ac:dyDescent="0.2">
      <c r="G18366" s="32"/>
      <c r="H18366" s="32"/>
      <c r="I18366" s="32"/>
      <c r="J18366" s="32"/>
      <c r="K18366" s="32"/>
      <c r="L18366" s="32"/>
    </row>
    <row r="18367" spans="7:12" x14ac:dyDescent="0.2">
      <c r="G18367" s="32"/>
      <c r="H18367" s="32"/>
      <c r="I18367" s="32"/>
      <c r="J18367" s="32"/>
      <c r="K18367" s="32"/>
      <c r="L18367" s="32"/>
    </row>
    <row r="18368" spans="7:12" x14ac:dyDescent="0.2">
      <c r="G18368" s="32"/>
      <c r="H18368" s="32"/>
      <c r="I18368" s="32"/>
      <c r="J18368" s="32"/>
      <c r="K18368" s="32"/>
      <c r="L18368" s="32"/>
    </row>
    <row r="18369" spans="7:12" x14ac:dyDescent="0.2">
      <c r="G18369" s="32"/>
      <c r="H18369" s="32"/>
      <c r="I18369" s="32"/>
      <c r="J18369" s="32"/>
      <c r="K18369" s="32"/>
      <c r="L18369" s="32"/>
    </row>
    <row r="18370" spans="7:12" x14ac:dyDescent="0.2">
      <c r="G18370" s="32"/>
      <c r="H18370" s="32"/>
      <c r="I18370" s="32"/>
      <c r="J18370" s="32"/>
      <c r="K18370" s="32"/>
      <c r="L18370" s="32"/>
    </row>
    <row r="18371" spans="7:12" x14ac:dyDescent="0.2">
      <c r="G18371" s="32"/>
      <c r="H18371" s="32"/>
      <c r="I18371" s="32"/>
      <c r="J18371" s="32"/>
      <c r="K18371" s="32"/>
      <c r="L18371" s="32"/>
    </row>
    <row r="18372" spans="7:12" x14ac:dyDescent="0.2">
      <c r="G18372" s="32"/>
      <c r="H18372" s="32"/>
      <c r="I18372" s="32"/>
      <c r="J18372" s="32"/>
      <c r="K18372" s="32"/>
      <c r="L18372" s="32"/>
    </row>
    <row r="18373" spans="7:12" x14ac:dyDescent="0.2">
      <c r="G18373" s="32"/>
      <c r="H18373" s="32"/>
      <c r="I18373" s="32"/>
      <c r="J18373" s="32"/>
      <c r="K18373" s="32"/>
      <c r="L18373" s="32"/>
    </row>
    <row r="18374" spans="7:12" x14ac:dyDescent="0.2">
      <c r="G18374" s="32"/>
      <c r="H18374" s="32"/>
      <c r="I18374" s="32"/>
      <c r="J18374" s="32"/>
      <c r="K18374" s="32"/>
      <c r="L18374" s="32"/>
    </row>
    <row r="18375" spans="7:12" x14ac:dyDescent="0.2">
      <c r="G18375" s="32"/>
      <c r="H18375" s="32"/>
      <c r="I18375" s="32"/>
      <c r="J18375" s="32"/>
      <c r="K18375" s="32"/>
      <c r="L18375" s="32"/>
    </row>
    <row r="18376" spans="7:12" x14ac:dyDescent="0.2">
      <c r="G18376" s="32"/>
      <c r="H18376" s="32"/>
      <c r="I18376" s="32"/>
      <c r="J18376" s="32"/>
      <c r="K18376" s="32"/>
      <c r="L18376" s="32"/>
    </row>
    <row r="18377" spans="7:12" x14ac:dyDescent="0.2">
      <c r="G18377" s="32"/>
      <c r="H18377" s="32"/>
      <c r="I18377" s="32"/>
      <c r="J18377" s="32"/>
      <c r="K18377" s="32"/>
      <c r="L18377" s="32"/>
    </row>
    <row r="18378" spans="7:12" x14ac:dyDescent="0.2">
      <c r="G18378" s="32"/>
      <c r="H18378" s="32"/>
      <c r="I18378" s="32"/>
      <c r="J18378" s="32"/>
      <c r="K18378" s="32"/>
      <c r="L18378" s="32"/>
    </row>
    <row r="18379" spans="7:12" x14ac:dyDescent="0.2">
      <c r="G18379" s="32"/>
      <c r="H18379" s="32"/>
      <c r="I18379" s="32"/>
      <c r="J18379" s="32"/>
      <c r="K18379" s="32"/>
      <c r="L18379" s="32"/>
    </row>
    <row r="18380" spans="7:12" x14ac:dyDescent="0.2">
      <c r="G18380" s="32"/>
      <c r="H18380" s="32"/>
      <c r="I18380" s="32"/>
      <c r="J18380" s="32"/>
      <c r="K18380" s="32"/>
      <c r="L18380" s="32"/>
    </row>
    <row r="18381" spans="7:12" x14ac:dyDescent="0.2">
      <c r="G18381" s="32"/>
      <c r="H18381" s="32"/>
      <c r="I18381" s="32"/>
      <c r="J18381" s="32"/>
      <c r="K18381" s="32"/>
      <c r="L18381" s="32"/>
    </row>
    <row r="18382" spans="7:12" x14ac:dyDescent="0.2">
      <c r="G18382" s="32"/>
      <c r="H18382" s="32"/>
      <c r="I18382" s="32"/>
      <c r="J18382" s="32"/>
      <c r="K18382" s="32"/>
      <c r="L18382" s="32"/>
    </row>
    <row r="18383" spans="7:12" x14ac:dyDescent="0.2">
      <c r="G18383" s="32"/>
      <c r="H18383" s="32"/>
      <c r="I18383" s="32"/>
      <c r="J18383" s="32"/>
      <c r="K18383" s="32"/>
      <c r="L18383" s="32"/>
    </row>
    <row r="18384" spans="7:12" x14ac:dyDescent="0.2">
      <c r="G18384" s="32"/>
      <c r="H18384" s="32"/>
      <c r="I18384" s="32"/>
      <c r="J18384" s="32"/>
      <c r="K18384" s="32"/>
      <c r="L18384" s="32"/>
    </row>
    <row r="18385" spans="7:12" x14ac:dyDescent="0.2">
      <c r="G18385" s="32"/>
      <c r="H18385" s="32"/>
      <c r="I18385" s="32"/>
      <c r="J18385" s="32"/>
      <c r="K18385" s="32"/>
      <c r="L18385" s="32"/>
    </row>
    <row r="18386" spans="7:12" x14ac:dyDescent="0.2">
      <c r="G18386" s="32"/>
      <c r="H18386" s="32"/>
      <c r="I18386" s="32"/>
      <c r="J18386" s="32"/>
      <c r="K18386" s="32"/>
      <c r="L18386" s="32"/>
    </row>
    <row r="18387" spans="7:12" x14ac:dyDescent="0.2">
      <c r="G18387" s="32"/>
      <c r="H18387" s="32"/>
      <c r="I18387" s="32"/>
      <c r="J18387" s="32"/>
      <c r="K18387" s="32"/>
      <c r="L18387" s="32"/>
    </row>
    <row r="18388" spans="7:12" x14ac:dyDescent="0.2">
      <c r="G18388" s="32"/>
      <c r="H18388" s="32"/>
      <c r="I18388" s="32"/>
      <c r="J18388" s="32"/>
      <c r="K18388" s="32"/>
      <c r="L18388" s="32"/>
    </row>
    <row r="18389" spans="7:12" x14ac:dyDescent="0.2">
      <c r="G18389" s="32"/>
      <c r="H18389" s="32"/>
      <c r="I18389" s="32"/>
      <c r="J18389" s="32"/>
      <c r="K18389" s="32"/>
      <c r="L18389" s="32"/>
    </row>
    <row r="18390" spans="7:12" x14ac:dyDescent="0.2">
      <c r="G18390" s="32"/>
      <c r="H18390" s="32"/>
      <c r="I18390" s="32"/>
      <c r="J18390" s="32"/>
      <c r="K18390" s="32"/>
      <c r="L18390" s="32"/>
    </row>
    <row r="18391" spans="7:12" x14ac:dyDescent="0.2">
      <c r="G18391" s="32"/>
      <c r="H18391" s="32"/>
      <c r="I18391" s="32"/>
      <c r="J18391" s="32"/>
      <c r="K18391" s="32"/>
      <c r="L18391" s="32"/>
    </row>
    <row r="18392" spans="7:12" x14ac:dyDescent="0.2">
      <c r="G18392" s="32"/>
      <c r="H18392" s="32"/>
      <c r="I18392" s="32"/>
      <c r="J18392" s="32"/>
      <c r="K18392" s="32"/>
      <c r="L18392" s="32"/>
    </row>
    <row r="18393" spans="7:12" x14ac:dyDescent="0.2">
      <c r="G18393" s="32"/>
      <c r="H18393" s="32"/>
      <c r="I18393" s="32"/>
      <c r="J18393" s="32"/>
      <c r="K18393" s="32"/>
      <c r="L18393" s="32"/>
    </row>
    <row r="18394" spans="7:12" x14ac:dyDescent="0.2">
      <c r="G18394" s="32"/>
      <c r="H18394" s="32"/>
      <c r="I18394" s="32"/>
      <c r="J18394" s="32"/>
      <c r="K18394" s="32"/>
      <c r="L18394" s="32"/>
    </row>
    <row r="18395" spans="7:12" x14ac:dyDescent="0.2">
      <c r="G18395" s="32"/>
      <c r="H18395" s="32"/>
      <c r="I18395" s="32"/>
      <c r="J18395" s="32"/>
      <c r="K18395" s="32"/>
      <c r="L18395" s="32"/>
    </row>
    <row r="18396" spans="7:12" x14ac:dyDescent="0.2">
      <c r="G18396" s="32"/>
      <c r="H18396" s="32"/>
      <c r="I18396" s="32"/>
      <c r="J18396" s="32"/>
      <c r="K18396" s="32"/>
      <c r="L18396" s="32"/>
    </row>
    <row r="18397" spans="7:12" x14ac:dyDescent="0.2">
      <c r="G18397" s="32"/>
      <c r="H18397" s="32"/>
      <c r="I18397" s="32"/>
      <c r="J18397" s="32"/>
      <c r="K18397" s="32"/>
      <c r="L18397" s="32"/>
    </row>
    <row r="18398" spans="7:12" x14ac:dyDescent="0.2">
      <c r="G18398" s="32"/>
      <c r="H18398" s="32"/>
      <c r="I18398" s="32"/>
      <c r="J18398" s="32"/>
      <c r="K18398" s="32"/>
      <c r="L18398" s="32"/>
    </row>
    <row r="18399" spans="7:12" x14ac:dyDescent="0.2">
      <c r="G18399" s="32"/>
      <c r="H18399" s="32"/>
      <c r="I18399" s="32"/>
      <c r="J18399" s="32"/>
      <c r="K18399" s="32"/>
      <c r="L18399" s="32"/>
    </row>
    <row r="18400" spans="7:12" x14ac:dyDescent="0.2">
      <c r="G18400" s="32"/>
      <c r="H18400" s="32"/>
      <c r="I18400" s="32"/>
      <c r="J18400" s="32"/>
      <c r="K18400" s="32"/>
      <c r="L18400" s="32"/>
    </row>
    <row r="18401" spans="7:12" x14ac:dyDescent="0.2">
      <c r="G18401" s="32"/>
      <c r="H18401" s="32"/>
      <c r="I18401" s="32"/>
      <c r="J18401" s="32"/>
      <c r="K18401" s="32"/>
      <c r="L18401" s="32"/>
    </row>
    <row r="18402" spans="7:12" x14ac:dyDescent="0.2">
      <c r="G18402" s="32"/>
      <c r="H18402" s="32"/>
      <c r="I18402" s="32"/>
      <c r="J18402" s="32"/>
      <c r="K18402" s="32"/>
      <c r="L18402" s="32"/>
    </row>
    <row r="18403" spans="7:12" x14ac:dyDescent="0.2">
      <c r="G18403" s="32"/>
      <c r="H18403" s="32"/>
      <c r="I18403" s="32"/>
      <c r="J18403" s="32"/>
      <c r="K18403" s="32"/>
      <c r="L18403" s="32"/>
    </row>
    <row r="18404" spans="7:12" x14ac:dyDescent="0.2">
      <c r="G18404" s="32"/>
      <c r="H18404" s="32"/>
      <c r="I18404" s="32"/>
      <c r="J18404" s="32"/>
      <c r="K18404" s="32"/>
      <c r="L18404" s="32"/>
    </row>
    <row r="18405" spans="7:12" x14ac:dyDescent="0.2">
      <c r="G18405" s="32"/>
      <c r="H18405" s="32"/>
      <c r="I18405" s="32"/>
      <c r="J18405" s="32"/>
      <c r="K18405" s="32"/>
      <c r="L18405" s="32"/>
    </row>
    <row r="18406" spans="7:12" x14ac:dyDescent="0.2">
      <c r="G18406" s="32"/>
      <c r="H18406" s="32"/>
      <c r="I18406" s="32"/>
      <c r="J18406" s="32"/>
      <c r="K18406" s="32"/>
      <c r="L18406" s="32"/>
    </row>
    <row r="18407" spans="7:12" x14ac:dyDescent="0.2">
      <c r="G18407" s="32"/>
      <c r="H18407" s="32"/>
      <c r="I18407" s="32"/>
      <c r="J18407" s="32"/>
      <c r="K18407" s="32"/>
      <c r="L18407" s="32"/>
    </row>
    <row r="18408" spans="7:12" x14ac:dyDescent="0.2">
      <c r="G18408" s="32"/>
      <c r="H18408" s="32"/>
      <c r="I18408" s="32"/>
      <c r="J18408" s="32"/>
      <c r="K18408" s="32"/>
      <c r="L18408" s="32"/>
    </row>
    <row r="18409" spans="7:12" x14ac:dyDescent="0.2">
      <c r="G18409" s="32"/>
      <c r="H18409" s="32"/>
      <c r="I18409" s="32"/>
      <c r="J18409" s="32"/>
      <c r="K18409" s="32"/>
      <c r="L18409" s="32"/>
    </row>
    <row r="18410" spans="7:12" x14ac:dyDescent="0.2">
      <c r="G18410" s="32"/>
      <c r="H18410" s="32"/>
      <c r="I18410" s="32"/>
      <c r="J18410" s="32"/>
      <c r="K18410" s="32"/>
      <c r="L18410" s="32"/>
    </row>
    <row r="18411" spans="7:12" x14ac:dyDescent="0.2">
      <c r="G18411" s="32"/>
      <c r="H18411" s="32"/>
      <c r="I18411" s="32"/>
      <c r="J18411" s="32"/>
      <c r="K18411" s="32"/>
      <c r="L18411" s="32"/>
    </row>
    <row r="18412" spans="7:12" x14ac:dyDescent="0.2">
      <c r="G18412" s="32"/>
      <c r="H18412" s="32"/>
      <c r="I18412" s="32"/>
      <c r="J18412" s="32"/>
      <c r="K18412" s="32"/>
      <c r="L18412" s="32"/>
    </row>
    <row r="18413" spans="7:12" x14ac:dyDescent="0.2">
      <c r="G18413" s="32"/>
      <c r="H18413" s="32"/>
      <c r="I18413" s="32"/>
      <c r="J18413" s="32"/>
      <c r="K18413" s="32"/>
      <c r="L18413" s="32"/>
    </row>
    <row r="18414" spans="7:12" x14ac:dyDescent="0.2">
      <c r="G18414" s="32"/>
      <c r="H18414" s="32"/>
      <c r="I18414" s="32"/>
      <c r="J18414" s="32"/>
      <c r="K18414" s="32"/>
      <c r="L18414" s="32"/>
    </row>
    <row r="18415" spans="7:12" x14ac:dyDescent="0.2">
      <c r="G18415" s="32"/>
      <c r="H18415" s="32"/>
      <c r="I18415" s="32"/>
      <c r="J18415" s="32"/>
      <c r="K18415" s="32"/>
      <c r="L18415" s="32"/>
    </row>
    <row r="18416" spans="7:12" x14ac:dyDescent="0.2">
      <c r="G18416" s="32"/>
      <c r="H18416" s="32"/>
      <c r="I18416" s="32"/>
      <c r="J18416" s="32"/>
      <c r="K18416" s="32"/>
      <c r="L18416" s="32"/>
    </row>
    <row r="18417" spans="7:12" x14ac:dyDescent="0.2">
      <c r="G18417" s="32"/>
      <c r="H18417" s="32"/>
      <c r="I18417" s="32"/>
      <c r="J18417" s="32"/>
      <c r="K18417" s="32"/>
      <c r="L18417" s="32"/>
    </row>
    <row r="18418" spans="7:12" x14ac:dyDescent="0.2">
      <c r="G18418" s="32"/>
      <c r="H18418" s="32"/>
      <c r="I18418" s="32"/>
      <c r="J18418" s="32"/>
      <c r="K18418" s="32"/>
      <c r="L18418" s="32"/>
    </row>
    <row r="18419" spans="7:12" x14ac:dyDescent="0.2">
      <c r="G18419" s="32"/>
      <c r="H18419" s="32"/>
      <c r="I18419" s="32"/>
      <c r="J18419" s="32"/>
      <c r="K18419" s="32"/>
      <c r="L18419" s="32"/>
    </row>
    <row r="18420" spans="7:12" x14ac:dyDescent="0.2">
      <c r="G18420" s="32"/>
      <c r="H18420" s="32"/>
      <c r="I18420" s="32"/>
      <c r="J18420" s="32"/>
      <c r="K18420" s="32"/>
      <c r="L18420" s="32"/>
    </row>
    <row r="18421" spans="7:12" x14ac:dyDescent="0.2">
      <c r="G18421" s="32"/>
      <c r="H18421" s="32"/>
      <c r="I18421" s="32"/>
      <c r="J18421" s="32"/>
      <c r="K18421" s="32"/>
      <c r="L18421" s="32"/>
    </row>
    <row r="18422" spans="7:12" x14ac:dyDescent="0.2">
      <c r="G18422" s="32"/>
      <c r="H18422" s="32"/>
      <c r="I18422" s="32"/>
      <c r="J18422" s="32"/>
      <c r="K18422" s="32"/>
      <c r="L18422" s="32"/>
    </row>
    <row r="18423" spans="7:12" x14ac:dyDescent="0.2">
      <c r="G18423" s="32"/>
      <c r="H18423" s="32"/>
      <c r="I18423" s="32"/>
      <c r="J18423" s="32"/>
      <c r="K18423" s="32"/>
      <c r="L18423" s="32"/>
    </row>
    <row r="18424" spans="7:12" x14ac:dyDescent="0.2">
      <c r="G18424" s="32"/>
      <c r="H18424" s="32"/>
      <c r="I18424" s="32"/>
      <c r="J18424" s="32"/>
      <c r="K18424" s="32"/>
      <c r="L18424" s="32"/>
    </row>
    <row r="18425" spans="7:12" x14ac:dyDescent="0.2">
      <c r="G18425" s="32"/>
      <c r="H18425" s="32"/>
      <c r="I18425" s="32"/>
      <c r="J18425" s="32"/>
      <c r="K18425" s="32"/>
      <c r="L18425" s="32"/>
    </row>
    <row r="18426" spans="7:12" x14ac:dyDescent="0.2">
      <c r="G18426" s="32"/>
      <c r="H18426" s="32"/>
      <c r="I18426" s="32"/>
      <c r="J18426" s="32"/>
      <c r="K18426" s="32"/>
      <c r="L18426" s="32"/>
    </row>
    <row r="18427" spans="7:12" x14ac:dyDescent="0.2">
      <c r="G18427" s="32"/>
      <c r="H18427" s="32"/>
      <c r="I18427" s="32"/>
      <c r="J18427" s="32"/>
      <c r="K18427" s="32"/>
      <c r="L18427" s="32"/>
    </row>
    <row r="18428" spans="7:12" x14ac:dyDescent="0.2">
      <c r="G18428" s="32"/>
      <c r="H18428" s="32"/>
      <c r="I18428" s="32"/>
      <c r="J18428" s="32"/>
      <c r="K18428" s="32"/>
      <c r="L18428" s="32"/>
    </row>
    <row r="18429" spans="7:12" x14ac:dyDescent="0.2">
      <c r="G18429" s="32"/>
      <c r="H18429" s="32"/>
      <c r="I18429" s="32"/>
      <c r="J18429" s="32"/>
      <c r="K18429" s="32"/>
      <c r="L18429" s="32"/>
    </row>
    <row r="18430" spans="7:12" x14ac:dyDescent="0.2">
      <c r="G18430" s="32"/>
      <c r="H18430" s="32"/>
      <c r="I18430" s="32"/>
      <c r="J18430" s="32"/>
      <c r="K18430" s="32"/>
      <c r="L18430" s="32"/>
    </row>
    <row r="18431" spans="7:12" x14ac:dyDescent="0.2">
      <c r="G18431" s="32"/>
      <c r="H18431" s="32"/>
      <c r="I18431" s="32"/>
      <c r="J18431" s="32"/>
      <c r="K18431" s="32"/>
      <c r="L18431" s="32"/>
    </row>
    <row r="18432" spans="7:12" x14ac:dyDescent="0.2">
      <c r="G18432" s="32"/>
      <c r="H18432" s="32"/>
      <c r="I18432" s="32"/>
      <c r="J18432" s="32"/>
      <c r="K18432" s="32"/>
      <c r="L18432" s="32"/>
    </row>
    <row r="18433" spans="7:12" x14ac:dyDescent="0.2">
      <c r="G18433" s="32"/>
      <c r="H18433" s="32"/>
      <c r="I18433" s="32"/>
      <c r="J18433" s="32"/>
      <c r="K18433" s="32"/>
      <c r="L18433" s="32"/>
    </row>
    <row r="18434" spans="7:12" x14ac:dyDescent="0.2">
      <c r="G18434" s="32"/>
      <c r="H18434" s="32"/>
      <c r="I18434" s="32"/>
      <c r="J18434" s="32"/>
      <c r="K18434" s="32"/>
      <c r="L18434" s="32"/>
    </row>
    <row r="18435" spans="7:12" x14ac:dyDescent="0.2">
      <c r="G18435" s="32"/>
      <c r="H18435" s="32"/>
      <c r="I18435" s="32"/>
      <c r="J18435" s="32"/>
      <c r="K18435" s="32"/>
      <c r="L18435" s="32"/>
    </row>
    <row r="18436" spans="7:12" x14ac:dyDescent="0.2">
      <c r="G18436" s="32"/>
      <c r="H18436" s="32"/>
      <c r="I18436" s="32"/>
      <c r="J18436" s="32"/>
      <c r="K18436" s="32"/>
      <c r="L18436" s="32"/>
    </row>
    <row r="18437" spans="7:12" x14ac:dyDescent="0.2">
      <c r="G18437" s="32"/>
      <c r="H18437" s="32"/>
      <c r="I18437" s="32"/>
      <c r="J18437" s="32"/>
      <c r="K18437" s="32"/>
      <c r="L18437" s="32"/>
    </row>
    <row r="18438" spans="7:12" x14ac:dyDescent="0.2">
      <c r="G18438" s="32"/>
      <c r="H18438" s="32"/>
      <c r="I18438" s="32"/>
      <c r="J18438" s="32"/>
      <c r="K18438" s="32"/>
      <c r="L18438" s="32"/>
    </row>
    <row r="18439" spans="7:12" x14ac:dyDescent="0.2">
      <c r="G18439" s="32"/>
      <c r="H18439" s="32"/>
      <c r="I18439" s="32"/>
      <c r="J18439" s="32"/>
      <c r="K18439" s="32"/>
      <c r="L18439" s="32"/>
    </row>
    <row r="18440" spans="7:12" x14ac:dyDescent="0.2">
      <c r="G18440" s="32"/>
      <c r="H18440" s="32"/>
      <c r="I18440" s="32"/>
      <c r="J18440" s="32"/>
      <c r="K18440" s="32"/>
      <c r="L18440" s="32"/>
    </row>
    <row r="18441" spans="7:12" x14ac:dyDescent="0.2">
      <c r="G18441" s="32"/>
      <c r="H18441" s="32"/>
      <c r="I18441" s="32"/>
      <c r="J18441" s="32"/>
      <c r="K18441" s="32"/>
      <c r="L18441" s="32"/>
    </row>
    <row r="18442" spans="7:12" x14ac:dyDescent="0.2">
      <c r="G18442" s="32"/>
      <c r="H18442" s="32"/>
      <c r="I18442" s="32"/>
      <c r="J18442" s="32"/>
      <c r="K18442" s="32"/>
      <c r="L18442" s="32"/>
    </row>
    <row r="18443" spans="7:12" x14ac:dyDescent="0.2">
      <c r="G18443" s="32"/>
      <c r="H18443" s="32"/>
      <c r="I18443" s="32"/>
      <c r="J18443" s="32"/>
      <c r="K18443" s="32"/>
      <c r="L18443" s="32"/>
    </row>
    <row r="18444" spans="7:12" x14ac:dyDescent="0.2">
      <c r="G18444" s="32"/>
      <c r="H18444" s="32"/>
      <c r="I18444" s="32"/>
      <c r="J18444" s="32"/>
      <c r="K18444" s="32"/>
      <c r="L18444" s="32"/>
    </row>
    <row r="18445" spans="7:12" x14ac:dyDescent="0.2">
      <c r="G18445" s="32"/>
      <c r="H18445" s="32"/>
      <c r="I18445" s="32"/>
      <c r="J18445" s="32"/>
      <c r="K18445" s="32"/>
      <c r="L18445" s="32"/>
    </row>
    <row r="18446" spans="7:12" x14ac:dyDescent="0.2">
      <c r="G18446" s="32"/>
      <c r="H18446" s="32"/>
      <c r="I18446" s="32"/>
      <c r="J18446" s="32"/>
      <c r="K18446" s="32"/>
      <c r="L18446" s="32"/>
    </row>
    <row r="18447" spans="7:12" x14ac:dyDescent="0.2">
      <c r="G18447" s="32"/>
      <c r="H18447" s="32"/>
      <c r="I18447" s="32"/>
      <c r="J18447" s="32"/>
      <c r="K18447" s="32"/>
      <c r="L18447" s="32"/>
    </row>
    <row r="18448" spans="7:12" x14ac:dyDescent="0.2">
      <c r="G18448" s="32"/>
      <c r="H18448" s="32"/>
      <c r="I18448" s="32"/>
      <c r="J18448" s="32"/>
      <c r="K18448" s="32"/>
      <c r="L18448" s="32"/>
    </row>
    <row r="18449" spans="7:12" x14ac:dyDescent="0.2">
      <c r="G18449" s="32"/>
      <c r="H18449" s="32"/>
      <c r="I18449" s="32"/>
      <c r="J18449" s="32"/>
      <c r="K18449" s="32"/>
      <c r="L18449" s="32"/>
    </row>
    <row r="18450" spans="7:12" x14ac:dyDescent="0.2">
      <c r="G18450" s="32"/>
      <c r="H18450" s="32"/>
      <c r="I18450" s="32"/>
      <c r="J18450" s="32"/>
      <c r="K18450" s="32"/>
      <c r="L18450" s="32"/>
    </row>
    <row r="18451" spans="7:12" x14ac:dyDescent="0.2">
      <c r="G18451" s="32"/>
      <c r="H18451" s="32"/>
      <c r="I18451" s="32"/>
      <c r="J18451" s="32"/>
      <c r="K18451" s="32"/>
      <c r="L18451" s="32"/>
    </row>
    <row r="18452" spans="7:12" x14ac:dyDescent="0.2">
      <c r="G18452" s="32"/>
      <c r="H18452" s="32"/>
      <c r="I18452" s="32"/>
      <c r="J18452" s="32"/>
      <c r="K18452" s="32"/>
      <c r="L18452" s="32"/>
    </row>
    <row r="18453" spans="7:12" x14ac:dyDescent="0.2">
      <c r="G18453" s="32"/>
      <c r="H18453" s="32"/>
      <c r="I18453" s="32"/>
      <c r="J18453" s="32"/>
      <c r="K18453" s="32"/>
      <c r="L18453" s="32"/>
    </row>
    <row r="18454" spans="7:12" x14ac:dyDescent="0.2">
      <c r="G18454" s="32"/>
      <c r="H18454" s="32"/>
      <c r="I18454" s="32"/>
      <c r="J18454" s="32"/>
      <c r="K18454" s="32"/>
      <c r="L18454" s="32"/>
    </row>
    <row r="18455" spans="7:12" x14ac:dyDescent="0.2">
      <c r="G18455" s="32"/>
      <c r="H18455" s="32"/>
      <c r="I18455" s="32"/>
      <c r="J18455" s="32"/>
      <c r="K18455" s="32"/>
      <c r="L18455" s="32"/>
    </row>
    <row r="18456" spans="7:12" x14ac:dyDescent="0.2">
      <c r="G18456" s="32"/>
      <c r="H18456" s="32"/>
      <c r="I18456" s="32"/>
      <c r="J18456" s="32"/>
      <c r="K18456" s="32"/>
      <c r="L18456" s="32"/>
    </row>
    <row r="18457" spans="7:12" x14ac:dyDescent="0.2">
      <c r="G18457" s="32"/>
      <c r="H18457" s="32"/>
      <c r="I18457" s="32"/>
      <c r="J18457" s="32"/>
      <c r="K18457" s="32"/>
      <c r="L18457" s="32"/>
    </row>
    <row r="18458" spans="7:12" x14ac:dyDescent="0.2">
      <c r="G18458" s="32"/>
      <c r="H18458" s="32"/>
      <c r="I18458" s="32"/>
      <c r="J18458" s="32"/>
      <c r="K18458" s="32"/>
      <c r="L18458" s="32"/>
    </row>
    <row r="18459" spans="7:12" x14ac:dyDescent="0.2">
      <c r="G18459" s="32"/>
      <c r="H18459" s="32"/>
      <c r="I18459" s="32"/>
      <c r="J18459" s="32"/>
      <c r="K18459" s="32"/>
      <c r="L18459" s="32"/>
    </row>
    <row r="18460" spans="7:12" x14ac:dyDescent="0.2">
      <c r="G18460" s="32"/>
      <c r="H18460" s="32"/>
      <c r="I18460" s="32"/>
      <c r="J18460" s="32"/>
      <c r="K18460" s="32"/>
      <c r="L18460" s="32"/>
    </row>
    <row r="18461" spans="7:12" x14ac:dyDescent="0.2">
      <c r="G18461" s="32"/>
      <c r="H18461" s="32"/>
      <c r="I18461" s="32"/>
      <c r="J18461" s="32"/>
      <c r="K18461" s="32"/>
      <c r="L18461" s="32"/>
    </row>
    <row r="18462" spans="7:12" x14ac:dyDescent="0.2">
      <c r="G18462" s="32"/>
      <c r="H18462" s="32"/>
      <c r="I18462" s="32"/>
      <c r="J18462" s="32"/>
      <c r="K18462" s="32"/>
      <c r="L18462" s="32"/>
    </row>
    <row r="18463" spans="7:12" x14ac:dyDescent="0.2">
      <c r="G18463" s="32"/>
      <c r="H18463" s="32"/>
      <c r="I18463" s="32"/>
      <c r="J18463" s="32"/>
      <c r="K18463" s="32"/>
      <c r="L18463" s="32"/>
    </row>
    <row r="18464" spans="7:12" x14ac:dyDescent="0.2">
      <c r="G18464" s="32"/>
      <c r="H18464" s="32"/>
      <c r="I18464" s="32"/>
      <c r="J18464" s="32"/>
      <c r="K18464" s="32"/>
      <c r="L18464" s="32"/>
    </row>
    <row r="18465" spans="7:12" x14ac:dyDescent="0.2">
      <c r="G18465" s="32"/>
      <c r="H18465" s="32"/>
      <c r="I18465" s="32"/>
      <c r="J18465" s="32"/>
      <c r="K18465" s="32"/>
      <c r="L18465" s="32"/>
    </row>
    <row r="18466" spans="7:12" x14ac:dyDescent="0.2">
      <c r="G18466" s="32"/>
      <c r="H18466" s="32"/>
      <c r="I18466" s="32"/>
      <c r="J18466" s="32"/>
      <c r="K18466" s="32"/>
      <c r="L18466" s="32"/>
    </row>
    <row r="18467" spans="7:12" x14ac:dyDescent="0.2">
      <c r="G18467" s="32"/>
      <c r="H18467" s="32"/>
      <c r="I18467" s="32"/>
      <c r="J18467" s="32"/>
      <c r="K18467" s="32"/>
      <c r="L18467" s="32"/>
    </row>
    <row r="18468" spans="7:12" x14ac:dyDescent="0.2">
      <c r="G18468" s="32"/>
      <c r="H18468" s="32"/>
      <c r="I18468" s="32"/>
      <c r="J18468" s="32"/>
      <c r="K18468" s="32"/>
      <c r="L18468" s="32"/>
    </row>
    <row r="18469" spans="7:12" x14ac:dyDescent="0.2">
      <c r="G18469" s="32"/>
      <c r="H18469" s="32"/>
      <c r="I18469" s="32"/>
      <c r="J18469" s="32"/>
      <c r="K18469" s="32"/>
      <c r="L18469" s="32"/>
    </row>
    <row r="18470" spans="7:12" x14ac:dyDescent="0.2">
      <c r="G18470" s="32"/>
      <c r="H18470" s="32"/>
      <c r="I18470" s="32"/>
      <c r="J18470" s="32"/>
      <c r="K18470" s="32"/>
      <c r="L18470" s="32"/>
    </row>
    <row r="18471" spans="7:12" x14ac:dyDescent="0.2">
      <c r="G18471" s="32"/>
      <c r="H18471" s="32"/>
      <c r="I18471" s="32"/>
      <c r="J18471" s="32"/>
      <c r="K18471" s="32"/>
      <c r="L18471" s="32"/>
    </row>
    <row r="18472" spans="7:12" x14ac:dyDescent="0.2">
      <c r="G18472" s="32"/>
      <c r="H18472" s="32"/>
      <c r="I18472" s="32"/>
      <c r="J18472" s="32"/>
      <c r="K18472" s="32"/>
      <c r="L18472" s="32"/>
    </row>
    <row r="18473" spans="7:12" x14ac:dyDescent="0.2">
      <c r="G18473" s="32"/>
      <c r="H18473" s="32"/>
      <c r="I18473" s="32"/>
      <c r="J18473" s="32"/>
      <c r="K18473" s="32"/>
      <c r="L18473" s="32"/>
    </row>
    <row r="18474" spans="7:12" x14ac:dyDescent="0.2">
      <c r="G18474" s="32"/>
      <c r="H18474" s="32"/>
      <c r="I18474" s="32"/>
      <c r="J18474" s="32"/>
      <c r="K18474" s="32"/>
      <c r="L18474" s="32"/>
    </row>
    <row r="18475" spans="7:12" x14ac:dyDescent="0.2">
      <c r="G18475" s="32"/>
      <c r="H18475" s="32"/>
      <c r="I18475" s="32"/>
      <c r="J18475" s="32"/>
      <c r="K18475" s="32"/>
      <c r="L18475" s="32"/>
    </row>
    <row r="18476" spans="7:12" x14ac:dyDescent="0.2">
      <c r="G18476" s="32"/>
      <c r="H18476" s="32"/>
      <c r="I18476" s="32"/>
      <c r="J18476" s="32"/>
      <c r="K18476" s="32"/>
      <c r="L18476" s="32"/>
    </row>
    <row r="18477" spans="7:12" x14ac:dyDescent="0.2">
      <c r="G18477" s="32"/>
      <c r="H18477" s="32"/>
      <c r="I18477" s="32"/>
      <c r="J18477" s="32"/>
      <c r="K18477" s="32"/>
      <c r="L18477" s="32"/>
    </row>
    <row r="18478" spans="7:12" x14ac:dyDescent="0.2">
      <c r="G18478" s="32"/>
      <c r="H18478" s="32"/>
      <c r="I18478" s="32"/>
      <c r="J18478" s="32"/>
      <c r="K18478" s="32"/>
      <c r="L18478" s="32"/>
    </row>
    <row r="18479" spans="7:12" x14ac:dyDescent="0.2">
      <c r="G18479" s="32"/>
      <c r="H18479" s="32"/>
      <c r="I18479" s="32"/>
      <c r="J18479" s="32"/>
      <c r="K18479" s="32"/>
      <c r="L18479" s="32"/>
    </row>
    <row r="18480" spans="7:12" x14ac:dyDescent="0.2">
      <c r="G18480" s="32"/>
      <c r="H18480" s="32"/>
      <c r="I18480" s="32"/>
      <c r="J18480" s="32"/>
      <c r="K18480" s="32"/>
      <c r="L18480" s="32"/>
    </row>
    <row r="18481" spans="7:12" x14ac:dyDescent="0.2">
      <c r="G18481" s="32"/>
      <c r="H18481" s="32"/>
      <c r="I18481" s="32"/>
      <c r="J18481" s="32"/>
      <c r="K18481" s="32"/>
      <c r="L18481" s="32"/>
    </row>
    <row r="18482" spans="7:12" x14ac:dyDescent="0.2">
      <c r="G18482" s="32"/>
      <c r="H18482" s="32"/>
      <c r="I18482" s="32"/>
      <c r="J18482" s="32"/>
      <c r="K18482" s="32"/>
      <c r="L18482" s="32"/>
    </row>
    <row r="18483" spans="7:12" x14ac:dyDescent="0.2">
      <c r="G18483" s="32"/>
      <c r="H18483" s="32"/>
      <c r="I18483" s="32"/>
      <c r="J18483" s="32"/>
      <c r="K18483" s="32"/>
      <c r="L18483" s="32"/>
    </row>
    <row r="18484" spans="7:12" x14ac:dyDescent="0.2">
      <c r="G18484" s="32"/>
      <c r="H18484" s="32"/>
      <c r="I18484" s="32"/>
      <c r="J18484" s="32"/>
      <c r="K18484" s="32"/>
      <c r="L18484" s="32"/>
    </row>
    <row r="18485" spans="7:12" x14ac:dyDescent="0.2">
      <c r="G18485" s="32"/>
      <c r="H18485" s="32"/>
      <c r="I18485" s="32"/>
      <c r="J18485" s="32"/>
      <c r="K18485" s="32"/>
      <c r="L18485" s="32"/>
    </row>
    <row r="18486" spans="7:12" x14ac:dyDescent="0.2">
      <c r="G18486" s="32"/>
      <c r="H18486" s="32"/>
      <c r="I18486" s="32"/>
      <c r="J18486" s="32"/>
      <c r="K18486" s="32"/>
      <c r="L18486" s="32"/>
    </row>
    <row r="18487" spans="7:12" x14ac:dyDescent="0.2">
      <c r="G18487" s="32"/>
      <c r="H18487" s="32"/>
      <c r="I18487" s="32"/>
      <c r="J18487" s="32"/>
      <c r="K18487" s="32"/>
      <c r="L18487" s="32"/>
    </row>
    <row r="18488" spans="7:12" x14ac:dyDescent="0.2">
      <c r="G18488" s="32"/>
      <c r="H18488" s="32"/>
      <c r="I18488" s="32"/>
      <c r="J18488" s="32"/>
      <c r="K18488" s="32"/>
      <c r="L18488" s="32"/>
    </row>
    <row r="18489" spans="7:12" x14ac:dyDescent="0.2">
      <c r="G18489" s="32"/>
      <c r="H18489" s="32"/>
      <c r="I18489" s="32"/>
      <c r="J18489" s="32"/>
      <c r="K18489" s="32"/>
      <c r="L18489" s="32"/>
    </row>
    <row r="18490" spans="7:12" x14ac:dyDescent="0.2">
      <c r="G18490" s="32"/>
      <c r="H18490" s="32"/>
      <c r="I18490" s="32"/>
      <c r="J18490" s="32"/>
      <c r="K18490" s="32"/>
      <c r="L18490" s="32"/>
    </row>
    <row r="18491" spans="7:12" x14ac:dyDescent="0.2">
      <c r="G18491" s="32"/>
      <c r="H18491" s="32"/>
      <c r="I18491" s="32"/>
      <c r="J18491" s="32"/>
      <c r="K18491" s="32"/>
      <c r="L18491" s="32"/>
    </row>
    <row r="18492" spans="7:12" x14ac:dyDescent="0.2">
      <c r="G18492" s="32"/>
      <c r="H18492" s="32"/>
      <c r="I18492" s="32"/>
      <c r="J18492" s="32"/>
      <c r="K18492" s="32"/>
      <c r="L18492" s="32"/>
    </row>
    <row r="18493" spans="7:12" x14ac:dyDescent="0.2">
      <c r="G18493" s="32"/>
      <c r="H18493" s="32"/>
      <c r="I18493" s="32"/>
      <c r="J18493" s="32"/>
      <c r="K18493" s="32"/>
      <c r="L18493" s="32"/>
    </row>
    <row r="18494" spans="7:12" x14ac:dyDescent="0.2">
      <c r="G18494" s="32"/>
      <c r="H18494" s="32"/>
      <c r="I18494" s="32"/>
      <c r="J18494" s="32"/>
      <c r="K18494" s="32"/>
      <c r="L18494" s="32"/>
    </row>
    <row r="18495" spans="7:12" x14ac:dyDescent="0.2">
      <c r="G18495" s="32"/>
      <c r="H18495" s="32"/>
      <c r="I18495" s="32"/>
      <c r="J18495" s="32"/>
      <c r="K18495" s="32"/>
      <c r="L18495" s="32"/>
    </row>
    <row r="18496" spans="7:12" x14ac:dyDescent="0.2">
      <c r="G18496" s="32"/>
      <c r="H18496" s="32"/>
      <c r="I18496" s="32"/>
      <c r="J18496" s="32"/>
      <c r="K18496" s="32"/>
      <c r="L18496" s="32"/>
    </row>
    <row r="18497" spans="7:12" x14ac:dyDescent="0.2">
      <c r="G18497" s="32"/>
      <c r="H18497" s="32"/>
      <c r="I18497" s="32"/>
      <c r="J18497" s="32"/>
      <c r="K18497" s="32"/>
      <c r="L18497" s="32"/>
    </row>
    <row r="18498" spans="7:12" x14ac:dyDescent="0.2">
      <c r="G18498" s="32"/>
      <c r="H18498" s="32"/>
      <c r="I18498" s="32"/>
      <c r="J18498" s="32"/>
      <c r="K18498" s="32"/>
      <c r="L18498" s="32"/>
    </row>
    <row r="18499" spans="7:12" x14ac:dyDescent="0.2">
      <c r="G18499" s="32"/>
      <c r="H18499" s="32"/>
      <c r="I18499" s="32"/>
      <c r="J18499" s="32"/>
      <c r="K18499" s="32"/>
      <c r="L18499" s="32"/>
    </row>
    <row r="18500" spans="7:12" x14ac:dyDescent="0.2">
      <c r="G18500" s="32"/>
      <c r="H18500" s="32"/>
      <c r="I18500" s="32"/>
      <c r="J18500" s="32"/>
      <c r="K18500" s="32"/>
      <c r="L18500" s="32"/>
    </row>
    <row r="18501" spans="7:12" x14ac:dyDescent="0.2">
      <c r="G18501" s="32"/>
      <c r="H18501" s="32"/>
      <c r="I18501" s="32"/>
      <c r="J18501" s="32"/>
      <c r="K18501" s="32"/>
      <c r="L18501" s="32"/>
    </row>
    <row r="18502" spans="7:12" x14ac:dyDescent="0.2">
      <c r="G18502" s="32"/>
      <c r="H18502" s="32"/>
      <c r="I18502" s="32"/>
      <c r="J18502" s="32"/>
      <c r="K18502" s="32"/>
      <c r="L18502" s="32"/>
    </row>
    <row r="18503" spans="7:12" x14ac:dyDescent="0.2">
      <c r="G18503" s="32"/>
      <c r="H18503" s="32"/>
      <c r="I18503" s="32"/>
      <c r="J18503" s="32"/>
      <c r="K18503" s="32"/>
      <c r="L18503" s="32"/>
    </row>
    <row r="18504" spans="7:12" x14ac:dyDescent="0.2">
      <c r="G18504" s="32"/>
      <c r="H18504" s="32"/>
      <c r="I18504" s="32"/>
      <c r="J18504" s="32"/>
      <c r="K18504" s="32"/>
      <c r="L18504" s="32"/>
    </row>
    <row r="18505" spans="7:12" x14ac:dyDescent="0.2">
      <c r="G18505" s="32"/>
      <c r="H18505" s="32"/>
      <c r="I18505" s="32"/>
      <c r="J18505" s="32"/>
      <c r="K18505" s="32"/>
      <c r="L18505" s="32"/>
    </row>
    <row r="18506" spans="7:12" x14ac:dyDescent="0.2">
      <c r="G18506" s="32"/>
      <c r="H18506" s="32"/>
      <c r="I18506" s="32"/>
      <c r="J18506" s="32"/>
      <c r="K18506" s="32"/>
      <c r="L18506" s="32"/>
    </row>
    <row r="18507" spans="7:12" x14ac:dyDescent="0.2">
      <c r="G18507" s="32"/>
      <c r="H18507" s="32"/>
      <c r="I18507" s="32"/>
      <c r="J18507" s="32"/>
      <c r="K18507" s="32"/>
      <c r="L18507" s="32"/>
    </row>
    <row r="18508" spans="7:12" x14ac:dyDescent="0.2">
      <c r="G18508" s="32"/>
      <c r="H18508" s="32"/>
      <c r="I18508" s="32"/>
      <c r="J18508" s="32"/>
      <c r="K18508" s="32"/>
      <c r="L18508" s="32"/>
    </row>
    <row r="18509" spans="7:12" x14ac:dyDescent="0.2">
      <c r="G18509" s="32"/>
      <c r="H18509" s="32"/>
      <c r="I18509" s="32"/>
      <c r="J18509" s="32"/>
      <c r="K18509" s="32"/>
      <c r="L18509" s="32"/>
    </row>
    <row r="18510" spans="7:12" x14ac:dyDescent="0.2">
      <c r="G18510" s="32"/>
      <c r="H18510" s="32"/>
      <c r="I18510" s="32"/>
      <c r="J18510" s="32"/>
      <c r="K18510" s="32"/>
      <c r="L18510" s="32"/>
    </row>
    <row r="18511" spans="7:12" x14ac:dyDescent="0.2">
      <c r="G18511" s="32"/>
      <c r="H18511" s="32"/>
      <c r="I18511" s="32"/>
      <c r="J18511" s="32"/>
      <c r="K18511" s="32"/>
      <c r="L18511" s="32"/>
    </row>
    <row r="18512" spans="7:12" x14ac:dyDescent="0.2">
      <c r="G18512" s="32"/>
      <c r="H18512" s="32"/>
      <c r="I18512" s="32"/>
      <c r="J18512" s="32"/>
      <c r="K18512" s="32"/>
      <c r="L18512" s="32"/>
    </row>
    <row r="18513" spans="7:12" x14ac:dyDescent="0.2">
      <c r="G18513" s="32"/>
      <c r="H18513" s="32"/>
      <c r="I18513" s="32"/>
      <c r="J18513" s="32"/>
      <c r="K18513" s="32"/>
      <c r="L18513" s="32"/>
    </row>
    <row r="18514" spans="7:12" x14ac:dyDescent="0.2">
      <c r="G18514" s="32"/>
      <c r="H18514" s="32"/>
      <c r="I18514" s="32"/>
      <c r="J18514" s="32"/>
      <c r="K18514" s="32"/>
      <c r="L18514" s="32"/>
    </row>
    <row r="18515" spans="7:12" x14ac:dyDescent="0.2">
      <c r="G18515" s="32"/>
      <c r="H18515" s="32"/>
      <c r="I18515" s="32"/>
      <c r="J18515" s="32"/>
      <c r="K18515" s="32"/>
      <c r="L18515" s="32"/>
    </row>
    <row r="18516" spans="7:12" x14ac:dyDescent="0.2">
      <c r="G18516" s="32"/>
      <c r="H18516" s="32"/>
      <c r="I18516" s="32"/>
      <c r="J18516" s="32"/>
      <c r="K18516" s="32"/>
      <c r="L18516" s="32"/>
    </row>
    <row r="18517" spans="7:12" x14ac:dyDescent="0.2">
      <c r="G18517" s="32"/>
      <c r="H18517" s="32"/>
      <c r="I18517" s="32"/>
      <c r="J18517" s="32"/>
      <c r="K18517" s="32"/>
      <c r="L18517" s="32"/>
    </row>
    <row r="18518" spans="7:12" x14ac:dyDescent="0.2">
      <c r="G18518" s="32"/>
      <c r="H18518" s="32"/>
      <c r="I18518" s="32"/>
      <c r="J18518" s="32"/>
      <c r="K18518" s="32"/>
      <c r="L18518" s="32"/>
    </row>
    <row r="18519" spans="7:12" x14ac:dyDescent="0.2">
      <c r="G18519" s="32"/>
      <c r="H18519" s="32"/>
      <c r="I18519" s="32"/>
      <c r="J18519" s="32"/>
      <c r="K18519" s="32"/>
      <c r="L18519" s="32"/>
    </row>
    <row r="18520" spans="7:12" x14ac:dyDescent="0.2">
      <c r="G18520" s="32"/>
      <c r="H18520" s="32"/>
      <c r="I18520" s="32"/>
      <c r="J18520" s="32"/>
      <c r="K18520" s="32"/>
      <c r="L18520" s="32"/>
    </row>
    <row r="18521" spans="7:12" x14ac:dyDescent="0.2">
      <c r="G18521" s="32"/>
      <c r="H18521" s="32"/>
      <c r="I18521" s="32"/>
      <c r="J18521" s="32"/>
      <c r="K18521" s="32"/>
      <c r="L18521" s="32"/>
    </row>
    <row r="18522" spans="7:12" x14ac:dyDescent="0.2">
      <c r="G18522" s="32"/>
      <c r="H18522" s="32"/>
      <c r="I18522" s="32"/>
      <c r="J18522" s="32"/>
      <c r="K18522" s="32"/>
      <c r="L18522" s="32"/>
    </row>
    <row r="18523" spans="7:12" x14ac:dyDescent="0.2">
      <c r="G18523" s="32"/>
      <c r="H18523" s="32"/>
      <c r="I18523" s="32"/>
      <c r="J18523" s="32"/>
      <c r="K18523" s="32"/>
      <c r="L18523" s="32"/>
    </row>
    <row r="18524" spans="7:12" x14ac:dyDescent="0.2">
      <c r="G18524" s="32"/>
      <c r="H18524" s="32"/>
      <c r="I18524" s="32"/>
      <c r="J18524" s="32"/>
      <c r="K18524" s="32"/>
      <c r="L18524" s="32"/>
    </row>
    <row r="18525" spans="7:12" x14ac:dyDescent="0.2">
      <c r="G18525" s="32"/>
      <c r="H18525" s="32"/>
      <c r="I18525" s="32"/>
      <c r="J18525" s="32"/>
      <c r="K18525" s="32"/>
      <c r="L18525" s="32"/>
    </row>
    <row r="18526" spans="7:12" x14ac:dyDescent="0.2">
      <c r="G18526" s="32"/>
      <c r="H18526" s="32"/>
      <c r="I18526" s="32"/>
      <c r="J18526" s="32"/>
      <c r="K18526" s="32"/>
      <c r="L18526" s="32"/>
    </row>
    <row r="18527" spans="7:12" x14ac:dyDescent="0.2">
      <c r="G18527" s="32"/>
      <c r="H18527" s="32"/>
      <c r="I18527" s="32"/>
      <c r="J18527" s="32"/>
      <c r="K18527" s="32"/>
      <c r="L18527" s="32"/>
    </row>
    <row r="18528" spans="7:12" x14ac:dyDescent="0.2">
      <c r="G18528" s="32"/>
      <c r="H18528" s="32"/>
      <c r="I18528" s="32"/>
      <c r="J18528" s="32"/>
      <c r="K18528" s="32"/>
      <c r="L18528" s="32"/>
    </row>
    <row r="18529" spans="7:12" x14ac:dyDescent="0.2">
      <c r="G18529" s="32"/>
      <c r="H18529" s="32"/>
      <c r="I18529" s="32"/>
      <c r="J18529" s="32"/>
      <c r="K18529" s="32"/>
      <c r="L18529" s="32"/>
    </row>
    <row r="18530" spans="7:12" x14ac:dyDescent="0.2">
      <c r="G18530" s="32"/>
      <c r="H18530" s="32"/>
      <c r="I18530" s="32"/>
      <c r="J18530" s="32"/>
      <c r="K18530" s="32"/>
      <c r="L18530" s="32"/>
    </row>
    <row r="18531" spans="7:12" x14ac:dyDescent="0.2">
      <c r="G18531" s="32"/>
      <c r="H18531" s="32"/>
      <c r="I18531" s="32"/>
      <c r="J18531" s="32"/>
      <c r="K18531" s="32"/>
      <c r="L18531" s="32"/>
    </row>
    <row r="18532" spans="7:12" x14ac:dyDescent="0.2">
      <c r="G18532" s="32"/>
      <c r="H18532" s="32"/>
      <c r="I18532" s="32"/>
      <c r="J18532" s="32"/>
      <c r="K18532" s="32"/>
      <c r="L18532" s="32"/>
    </row>
    <row r="18533" spans="7:12" x14ac:dyDescent="0.2">
      <c r="G18533" s="32"/>
      <c r="H18533" s="32"/>
      <c r="I18533" s="32"/>
      <c r="J18533" s="32"/>
      <c r="K18533" s="32"/>
      <c r="L18533" s="32"/>
    </row>
    <row r="18534" spans="7:12" x14ac:dyDescent="0.2">
      <c r="G18534" s="32"/>
      <c r="H18534" s="32"/>
      <c r="I18534" s="32"/>
      <c r="J18534" s="32"/>
      <c r="K18534" s="32"/>
      <c r="L18534" s="32"/>
    </row>
    <row r="18535" spans="7:12" x14ac:dyDescent="0.2">
      <c r="G18535" s="32"/>
      <c r="H18535" s="32"/>
      <c r="I18535" s="32"/>
      <c r="J18535" s="32"/>
      <c r="K18535" s="32"/>
      <c r="L18535" s="32"/>
    </row>
    <row r="18536" spans="7:12" x14ac:dyDescent="0.2">
      <c r="G18536" s="32"/>
      <c r="H18536" s="32"/>
      <c r="I18536" s="32"/>
      <c r="J18536" s="32"/>
      <c r="K18536" s="32"/>
      <c r="L18536" s="32"/>
    </row>
    <row r="18537" spans="7:12" x14ac:dyDescent="0.2">
      <c r="G18537" s="32"/>
      <c r="H18537" s="32"/>
      <c r="I18537" s="32"/>
      <c r="J18537" s="32"/>
      <c r="K18537" s="32"/>
      <c r="L18537" s="32"/>
    </row>
    <row r="18538" spans="7:12" x14ac:dyDescent="0.2">
      <c r="G18538" s="32"/>
      <c r="H18538" s="32"/>
      <c r="I18538" s="32"/>
      <c r="J18538" s="32"/>
      <c r="K18538" s="32"/>
      <c r="L18538" s="32"/>
    </row>
    <row r="18539" spans="7:12" x14ac:dyDescent="0.2">
      <c r="G18539" s="32"/>
      <c r="H18539" s="32"/>
      <c r="I18539" s="32"/>
      <c r="J18539" s="32"/>
      <c r="K18539" s="32"/>
      <c r="L18539" s="32"/>
    </row>
    <row r="18540" spans="7:12" x14ac:dyDescent="0.2">
      <c r="G18540" s="32"/>
      <c r="H18540" s="32"/>
      <c r="I18540" s="32"/>
      <c r="J18540" s="32"/>
      <c r="K18540" s="32"/>
      <c r="L18540" s="32"/>
    </row>
    <row r="18541" spans="7:12" x14ac:dyDescent="0.2">
      <c r="G18541" s="32"/>
      <c r="H18541" s="32"/>
      <c r="I18541" s="32"/>
      <c r="J18541" s="32"/>
      <c r="K18541" s="32"/>
      <c r="L18541" s="32"/>
    </row>
    <row r="18542" spans="7:12" x14ac:dyDescent="0.2">
      <c r="G18542" s="32"/>
      <c r="H18542" s="32"/>
      <c r="I18542" s="32"/>
      <c r="J18542" s="32"/>
      <c r="K18542" s="32"/>
      <c r="L18542" s="32"/>
    </row>
    <row r="18543" spans="7:12" x14ac:dyDescent="0.2">
      <c r="G18543" s="32"/>
      <c r="H18543" s="32"/>
      <c r="I18543" s="32"/>
      <c r="J18543" s="32"/>
      <c r="K18543" s="32"/>
      <c r="L18543" s="32"/>
    </row>
    <row r="18544" spans="7:12" x14ac:dyDescent="0.2">
      <c r="G18544" s="32"/>
      <c r="H18544" s="32"/>
      <c r="I18544" s="32"/>
      <c r="J18544" s="32"/>
      <c r="K18544" s="32"/>
      <c r="L18544" s="32"/>
    </row>
    <row r="18545" spans="7:12" x14ac:dyDescent="0.2">
      <c r="G18545" s="32"/>
      <c r="H18545" s="32"/>
      <c r="I18545" s="32"/>
      <c r="J18545" s="32"/>
      <c r="K18545" s="32"/>
      <c r="L18545" s="32"/>
    </row>
    <row r="18546" spans="7:12" x14ac:dyDescent="0.2">
      <c r="G18546" s="32"/>
      <c r="H18546" s="32"/>
      <c r="I18546" s="32"/>
      <c r="J18546" s="32"/>
      <c r="K18546" s="32"/>
      <c r="L18546" s="32"/>
    </row>
    <row r="18547" spans="7:12" x14ac:dyDescent="0.2">
      <c r="G18547" s="32"/>
      <c r="H18547" s="32"/>
      <c r="I18547" s="32"/>
      <c r="J18547" s="32"/>
      <c r="K18547" s="32"/>
      <c r="L18547" s="32"/>
    </row>
    <row r="18548" spans="7:12" x14ac:dyDescent="0.2">
      <c r="G18548" s="32"/>
      <c r="H18548" s="32"/>
      <c r="I18548" s="32"/>
      <c r="J18548" s="32"/>
      <c r="K18548" s="32"/>
      <c r="L18548" s="32"/>
    </row>
    <row r="18549" spans="7:12" x14ac:dyDescent="0.2">
      <c r="G18549" s="32"/>
      <c r="H18549" s="32"/>
      <c r="I18549" s="32"/>
      <c r="J18549" s="32"/>
      <c r="K18549" s="32"/>
      <c r="L18549" s="32"/>
    </row>
    <row r="18550" spans="7:12" x14ac:dyDescent="0.2">
      <c r="G18550" s="32"/>
      <c r="H18550" s="32"/>
      <c r="I18550" s="32"/>
      <c r="J18550" s="32"/>
      <c r="K18550" s="32"/>
      <c r="L18550" s="32"/>
    </row>
    <row r="18551" spans="7:12" x14ac:dyDescent="0.2">
      <c r="G18551" s="32"/>
      <c r="H18551" s="32"/>
      <c r="I18551" s="32"/>
      <c r="J18551" s="32"/>
      <c r="K18551" s="32"/>
      <c r="L18551" s="32"/>
    </row>
    <row r="18552" spans="7:12" x14ac:dyDescent="0.2">
      <c r="G18552" s="32"/>
      <c r="H18552" s="32"/>
      <c r="I18552" s="32"/>
      <c r="J18552" s="32"/>
      <c r="K18552" s="32"/>
      <c r="L18552" s="32"/>
    </row>
    <row r="18553" spans="7:12" x14ac:dyDescent="0.2">
      <c r="G18553" s="32"/>
      <c r="H18553" s="32"/>
      <c r="I18553" s="32"/>
      <c r="J18553" s="32"/>
      <c r="K18553" s="32"/>
      <c r="L18553" s="32"/>
    </row>
    <row r="18554" spans="7:12" x14ac:dyDescent="0.2">
      <c r="G18554" s="32"/>
      <c r="H18554" s="32"/>
      <c r="I18554" s="32"/>
      <c r="J18554" s="32"/>
      <c r="K18554" s="32"/>
      <c r="L18554" s="32"/>
    </row>
    <row r="18555" spans="7:12" x14ac:dyDescent="0.2">
      <c r="G18555" s="32"/>
      <c r="H18555" s="32"/>
      <c r="I18555" s="32"/>
      <c r="J18555" s="32"/>
      <c r="K18555" s="32"/>
      <c r="L18555" s="32"/>
    </row>
    <row r="18556" spans="7:12" x14ac:dyDescent="0.2">
      <c r="G18556" s="32"/>
      <c r="H18556" s="32"/>
      <c r="I18556" s="32"/>
      <c r="J18556" s="32"/>
      <c r="K18556" s="32"/>
      <c r="L18556" s="32"/>
    </row>
    <row r="18557" spans="7:12" x14ac:dyDescent="0.2">
      <c r="G18557" s="32"/>
      <c r="H18557" s="32"/>
      <c r="I18557" s="32"/>
      <c r="J18557" s="32"/>
      <c r="K18557" s="32"/>
      <c r="L18557" s="32"/>
    </row>
    <row r="18558" spans="7:12" x14ac:dyDescent="0.2">
      <c r="G18558" s="32"/>
      <c r="H18558" s="32"/>
      <c r="I18558" s="32"/>
      <c r="J18558" s="32"/>
      <c r="K18558" s="32"/>
      <c r="L18558" s="32"/>
    </row>
    <row r="18559" spans="7:12" x14ac:dyDescent="0.2">
      <c r="G18559" s="32"/>
      <c r="H18559" s="32"/>
      <c r="I18559" s="32"/>
      <c r="J18559" s="32"/>
      <c r="K18559" s="32"/>
      <c r="L18559" s="32"/>
    </row>
    <row r="18560" spans="7:12" x14ac:dyDescent="0.2">
      <c r="G18560" s="32"/>
      <c r="H18560" s="32"/>
      <c r="I18560" s="32"/>
      <c r="J18560" s="32"/>
      <c r="K18560" s="32"/>
      <c r="L18560" s="32"/>
    </row>
    <row r="18561" spans="7:12" x14ac:dyDescent="0.2">
      <c r="G18561" s="32"/>
      <c r="H18561" s="32"/>
      <c r="I18561" s="32"/>
      <c r="J18561" s="32"/>
      <c r="K18561" s="32"/>
      <c r="L18561" s="32"/>
    </row>
    <row r="18562" spans="7:12" x14ac:dyDescent="0.2">
      <c r="G18562" s="32"/>
      <c r="H18562" s="32"/>
      <c r="I18562" s="32"/>
      <c r="J18562" s="32"/>
      <c r="K18562" s="32"/>
      <c r="L18562" s="32"/>
    </row>
    <row r="18563" spans="7:12" x14ac:dyDescent="0.2">
      <c r="G18563" s="32"/>
      <c r="H18563" s="32"/>
      <c r="I18563" s="32"/>
      <c r="J18563" s="32"/>
      <c r="K18563" s="32"/>
      <c r="L18563" s="32"/>
    </row>
    <row r="18564" spans="7:12" x14ac:dyDescent="0.2">
      <c r="G18564" s="32"/>
      <c r="H18564" s="32"/>
      <c r="I18564" s="32"/>
      <c r="J18564" s="32"/>
      <c r="K18564" s="32"/>
      <c r="L18564" s="32"/>
    </row>
    <row r="18565" spans="7:12" x14ac:dyDescent="0.2">
      <c r="G18565" s="32"/>
      <c r="H18565" s="32"/>
      <c r="I18565" s="32"/>
      <c r="J18565" s="32"/>
      <c r="K18565" s="32"/>
      <c r="L18565" s="32"/>
    </row>
    <row r="18566" spans="7:12" x14ac:dyDescent="0.2">
      <c r="G18566" s="32"/>
      <c r="H18566" s="32"/>
      <c r="I18566" s="32"/>
      <c r="J18566" s="32"/>
      <c r="K18566" s="32"/>
      <c r="L18566" s="32"/>
    </row>
    <row r="18567" spans="7:12" x14ac:dyDescent="0.2">
      <c r="G18567" s="32"/>
      <c r="H18567" s="32"/>
      <c r="I18567" s="32"/>
      <c r="J18567" s="32"/>
      <c r="K18567" s="32"/>
      <c r="L18567" s="32"/>
    </row>
    <row r="18568" spans="7:12" x14ac:dyDescent="0.2">
      <c r="G18568" s="32"/>
      <c r="H18568" s="32"/>
      <c r="I18568" s="32"/>
      <c r="J18568" s="32"/>
      <c r="K18568" s="32"/>
      <c r="L18568" s="32"/>
    </row>
    <row r="18569" spans="7:12" x14ac:dyDescent="0.2">
      <c r="G18569" s="32"/>
      <c r="H18569" s="32"/>
      <c r="I18569" s="32"/>
      <c r="J18569" s="32"/>
      <c r="K18569" s="32"/>
      <c r="L18569" s="32"/>
    </row>
    <row r="18570" spans="7:12" x14ac:dyDescent="0.2">
      <c r="G18570" s="32"/>
      <c r="H18570" s="32"/>
      <c r="I18570" s="32"/>
      <c r="J18570" s="32"/>
      <c r="K18570" s="32"/>
      <c r="L18570" s="32"/>
    </row>
    <row r="18571" spans="7:12" x14ac:dyDescent="0.2">
      <c r="G18571" s="32"/>
      <c r="H18571" s="32"/>
      <c r="I18571" s="32"/>
      <c r="J18571" s="32"/>
      <c r="K18571" s="32"/>
      <c r="L18571" s="32"/>
    </row>
    <row r="18572" spans="7:12" x14ac:dyDescent="0.2">
      <c r="G18572" s="32"/>
      <c r="H18572" s="32"/>
      <c r="I18572" s="32"/>
      <c r="J18572" s="32"/>
      <c r="K18572" s="32"/>
      <c r="L18572" s="32"/>
    </row>
    <row r="18573" spans="7:12" x14ac:dyDescent="0.2">
      <c r="G18573" s="32"/>
      <c r="H18573" s="32"/>
      <c r="I18573" s="32"/>
      <c r="J18573" s="32"/>
      <c r="K18573" s="32"/>
      <c r="L18573" s="32"/>
    </row>
    <row r="18574" spans="7:12" x14ac:dyDescent="0.2">
      <c r="G18574" s="32"/>
      <c r="H18574" s="32"/>
      <c r="I18574" s="32"/>
      <c r="J18574" s="32"/>
      <c r="K18574" s="32"/>
      <c r="L18574" s="32"/>
    </row>
    <row r="18575" spans="7:12" x14ac:dyDescent="0.2">
      <c r="G18575" s="32"/>
      <c r="H18575" s="32"/>
      <c r="I18575" s="32"/>
      <c r="J18575" s="32"/>
      <c r="K18575" s="32"/>
      <c r="L18575" s="32"/>
    </row>
    <row r="18576" spans="7:12" x14ac:dyDescent="0.2">
      <c r="G18576" s="32"/>
      <c r="H18576" s="32"/>
      <c r="I18576" s="32"/>
      <c r="J18576" s="32"/>
      <c r="K18576" s="32"/>
      <c r="L18576" s="32"/>
    </row>
    <row r="18577" spans="7:12" x14ac:dyDescent="0.2">
      <c r="G18577" s="32"/>
      <c r="H18577" s="32"/>
      <c r="I18577" s="32"/>
      <c r="J18577" s="32"/>
      <c r="K18577" s="32"/>
      <c r="L18577" s="32"/>
    </row>
    <row r="18578" spans="7:12" x14ac:dyDescent="0.2">
      <c r="G18578" s="32"/>
      <c r="H18578" s="32"/>
      <c r="I18578" s="32"/>
      <c r="J18578" s="32"/>
      <c r="K18578" s="32"/>
      <c r="L18578" s="32"/>
    </row>
    <row r="18579" spans="7:12" x14ac:dyDescent="0.2">
      <c r="G18579" s="32"/>
      <c r="H18579" s="32"/>
      <c r="I18579" s="32"/>
      <c r="J18579" s="32"/>
      <c r="K18579" s="32"/>
      <c r="L18579" s="32"/>
    </row>
    <row r="18580" spans="7:12" x14ac:dyDescent="0.2">
      <c r="G18580" s="32"/>
      <c r="H18580" s="32"/>
      <c r="I18580" s="32"/>
      <c r="J18580" s="32"/>
      <c r="K18580" s="32"/>
      <c r="L18580" s="32"/>
    </row>
    <row r="18581" spans="7:12" x14ac:dyDescent="0.2">
      <c r="G18581" s="32"/>
      <c r="H18581" s="32"/>
      <c r="I18581" s="32"/>
      <c r="J18581" s="32"/>
      <c r="K18581" s="32"/>
      <c r="L18581" s="32"/>
    </row>
    <row r="18582" spans="7:12" x14ac:dyDescent="0.2">
      <c r="G18582" s="32"/>
      <c r="H18582" s="32"/>
      <c r="I18582" s="32"/>
      <c r="J18582" s="32"/>
      <c r="K18582" s="32"/>
      <c r="L18582" s="32"/>
    </row>
    <row r="18583" spans="7:12" x14ac:dyDescent="0.2">
      <c r="G18583" s="32"/>
      <c r="H18583" s="32"/>
      <c r="I18583" s="32"/>
      <c r="J18583" s="32"/>
      <c r="K18583" s="32"/>
      <c r="L18583" s="32"/>
    </row>
    <row r="18584" spans="7:12" x14ac:dyDescent="0.2">
      <c r="G18584" s="32"/>
      <c r="H18584" s="32"/>
      <c r="I18584" s="32"/>
      <c r="J18584" s="32"/>
      <c r="K18584" s="32"/>
      <c r="L18584" s="32"/>
    </row>
    <row r="18585" spans="7:12" x14ac:dyDescent="0.2">
      <c r="G18585" s="32"/>
      <c r="H18585" s="32"/>
      <c r="I18585" s="32"/>
      <c r="J18585" s="32"/>
      <c r="K18585" s="32"/>
      <c r="L18585" s="32"/>
    </row>
    <row r="18586" spans="7:12" x14ac:dyDescent="0.2">
      <c r="G18586" s="32"/>
      <c r="H18586" s="32"/>
      <c r="I18586" s="32"/>
      <c r="J18586" s="32"/>
      <c r="K18586" s="32"/>
      <c r="L18586" s="32"/>
    </row>
    <row r="18587" spans="7:12" x14ac:dyDescent="0.2">
      <c r="G18587" s="32"/>
      <c r="H18587" s="32"/>
      <c r="I18587" s="32"/>
      <c r="J18587" s="32"/>
      <c r="K18587" s="32"/>
      <c r="L18587" s="32"/>
    </row>
    <row r="18588" spans="7:12" x14ac:dyDescent="0.2">
      <c r="G18588" s="32"/>
      <c r="H18588" s="32"/>
      <c r="I18588" s="32"/>
      <c r="J18588" s="32"/>
      <c r="K18588" s="32"/>
      <c r="L18588" s="32"/>
    </row>
    <row r="18589" spans="7:12" x14ac:dyDescent="0.2">
      <c r="G18589" s="32"/>
      <c r="H18589" s="32"/>
      <c r="I18589" s="32"/>
      <c r="J18589" s="32"/>
      <c r="K18589" s="32"/>
      <c r="L18589" s="32"/>
    </row>
    <row r="18590" spans="7:12" x14ac:dyDescent="0.2">
      <c r="G18590" s="32"/>
      <c r="H18590" s="32"/>
      <c r="I18590" s="32"/>
      <c r="J18590" s="32"/>
      <c r="K18590" s="32"/>
      <c r="L18590" s="32"/>
    </row>
    <row r="18591" spans="7:12" x14ac:dyDescent="0.2">
      <c r="G18591" s="32"/>
      <c r="H18591" s="32"/>
      <c r="I18591" s="32"/>
      <c r="J18591" s="32"/>
      <c r="K18591" s="32"/>
      <c r="L18591" s="32"/>
    </row>
    <row r="18592" spans="7:12" x14ac:dyDescent="0.2">
      <c r="G18592" s="32"/>
      <c r="H18592" s="32"/>
      <c r="I18592" s="32"/>
      <c r="J18592" s="32"/>
      <c r="K18592" s="32"/>
      <c r="L18592" s="32"/>
    </row>
    <row r="18593" spans="7:12" x14ac:dyDescent="0.2">
      <c r="G18593" s="32"/>
      <c r="H18593" s="32"/>
      <c r="I18593" s="32"/>
      <c r="J18593" s="32"/>
      <c r="K18593" s="32"/>
      <c r="L18593" s="32"/>
    </row>
    <row r="18594" spans="7:12" x14ac:dyDescent="0.2">
      <c r="G18594" s="32"/>
      <c r="H18594" s="32"/>
      <c r="I18594" s="32"/>
      <c r="J18594" s="32"/>
      <c r="K18594" s="32"/>
      <c r="L18594" s="32"/>
    </row>
    <row r="18595" spans="7:12" x14ac:dyDescent="0.2">
      <c r="G18595" s="32"/>
      <c r="H18595" s="32"/>
      <c r="I18595" s="32"/>
      <c r="J18595" s="32"/>
      <c r="K18595" s="32"/>
      <c r="L18595" s="32"/>
    </row>
    <row r="18596" spans="7:12" x14ac:dyDescent="0.2">
      <c r="G18596" s="32"/>
      <c r="H18596" s="32"/>
      <c r="I18596" s="32"/>
      <c r="J18596" s="32"/>
      <c r="K18596" s="32"/>
      <c r="L18596" s="32"/>
    </row>
    <row r="18597" spans="7:12" x14ac:dyDescent="0.2">
      <c r="G18597" s="32"/>
      <c r="H18597" s="32"/>
      <c r="I18597" s="32"/>
      <c r="J18597" s="32"/>
      <c r="K18597" s="32"/>
      <c r="L18597" s="32"/>
    </row>
    <row r="18598" spans="7:12" x14ac:dyDescent="0.2">
      <c r="G18598" s="32"/>
      <c r="H18598" s="32"/>
      <c r="I18598" s="32"/>
      <c r="J18598" s="32"/>
      <c r="K18598" s="32"/>
      <c r="L18598" s="32"/>
    </row>
    <row r="18599" spans="7:12" x14ac:dyDescent="0.2">
      <c r="G18599" s="32"/>
      <c r="H18599" s="32"/>
      <c r="I18599" s="32"/>
      <c r="J18599" s="32"/>
      <c r="K18599" s="32"/>
      <c r="L18599" s="32"/>
    </row>
    <row r="18600" spans="7:12" x14ac:dyDescent="0.2">
      <c r="G18600" s="32"/>
      <c r="H18600" s="32"/>
      <c r="I18600" s="32"/>
      <c r="J18600" s="32"/>
      <c r="K18600" s="32"/>
      <c r="L18600" s="32"/>
    </row>
    <row r="18601" spans="7:12" x14ac:dyDescent="0.2">
      <c r="G18601" s="32"/>
      <c r="H18601" s="32"/>
      <c r="I18601" s="32"/>
      <c r="J18601" s="32"/>
      <c r="K18601" s="32"/>
      <c r="L18601" s="32"/>
    </row>
    <row r="18602" spans="7:12" x14ac:dyDescent="0.2">
      <c r="G18602" s="32"/>
      <c r="H18602" s="32"/>
      <c r="I18602" s="32"/>
      <c r="J18602" s="32"/>
      <c r="K18602" s="32"/>
      <c r="L18602" s="32"/>
    </row>
    <row r="18603" spans="7:12" x14ac:dyDescent="0.2">
      <c r="G18603" s="32"/>
      <c r="H18603" s="32"/>
      <c r="I18603" s="32"/>
      <c r="J18603" s="32"/>
      <c r="K18603" s="32"/>
      <c r="L18603" s="32"/>
    </row>
    <row r="18604" spans="7:12" x14ac:dyDescent="0.2">
      <c r="G18604" s="32"/>
      <c r="H18604" s="32"/>
      <c r="I18604" s="32"/>
      <c r="J18604" s="32"/>
      <c r="K18604" s="32"/>
      <c r="L18604" s="32"/>
    </row>
    <row r="18605" spans="7:12" x14ac:dyDescent="0.2">
      <c r="G18605" s="32"/>
      <c r="H18605" s="32"/>
      <c r="I18605" s="32"/>
      <c r="J18605" s="32"/>
      <c r="K18605" s="32"/>
      <c r="L18605" s="32"/>
    </row>
    <row r="18606" spans="7:12" x14ac:dyDescent="0.2">
      <c r="G18606" s="32"/>
      <c r="H18606" s="32"/>
      <c r="I18606" s="32"/>
      <c r="J18606" s="32"/>
      <c r="K18606" s="32"/>
      <c r="L18606" s="32"/>
    </row>
    <row r="18607" spans="7:12" x14ac:dyDescent="0.2">
      <c r="G18607" s="32"/>
      <c r="H18607" s="32"/>
      <c r="I18607" s="32"/>
      <c r="J18607" s="32"/>
      <c r="K18607" s="32"/>
      <c r="L18607" s="32"/>
    </row>
    <row r="18608" spans="7:12" x14ac:dyDescent="0.2">
      <c r="G18608" s="32"/>
      <c r="H18608" s="32"/>
      <c r="I18608" s="32"/>
      <c r="J18608" s="32"/>
      <c r="K18608" s="32"/>
      <c r="L18608" s="32"/>
    </row>
    <row r="18609" spans="7:12" x14ac:dyDescent="0.2">
      <c r="G18609" s="32"/>
      <c r="H18609" s="32"/>
      <c r="I18609" s="32"/>
      <c r="J18609" s="32"/>
      <c r="K18609" s="32"/>
      <c r="L18609" s="32"/>
    </row>
    <row r="18610" spans="7:12" x14ac:dyDescent="0.2">
      <c r="G18610" s="32"/>
      <c r="H18610" s="32"/>
      <c r="I18610" s="32"/>
      <c r="J18610" s="32"/>
      <c r="K18610" s="32"/>
      <c r="L18610" s="32"/>
    </row>
    <row r="18611" spans="7:12" x14ac:dyDescent="0.2">
      <c r="G18611" s="32"/>
      <c r="H18611" s="32"/>
      <c r="I18611" s="32"/>
      <c r="J18611" s="32"/>
      <c r="K18611" s="32"/>
      <c r="L18611" s="32"/>
    </row>
    <row r="18612" spans="7:12" x14ac:dyDescent="0.2">
      <c r="G18612" s="32"/>
      <c r="H18612" s="32"/>
      <c r="I18612" s="32"/>
      <c r="J18612" s="32"/>
      <c r="K18612" s="32"/>
      <c r="L18612" s="32"/>
    </row>
    <row r="18613" spans="7:12" x14ac:dyDescent="0.2">
      <c r="G18613" s="32"/>
      <c r="H18613" s="32"/>
      <c r="I18613" s="32"/>
      <c r="J18613" s="32"/>
      <c r="K18613" s="32"/>
      <c r="L18613" s="32"/>
    </row>
    <row r="18614" spans="7:12" x14ac:dyDescent="0.2">
      <c r="G18614" s="32"/>
      <c r="H18614" s="32"/>
      <c r="I18614" s="32"/>
      <c r="J18614" s="32"/>
      <c r="K18614" s="32"/>
      <c r="L18614" s="32"/>
    </row>
    <row r="18615" spans="7:12" x14ac:dyDescent="0.2">
      <c r="G18615" s="32"/>
      <c r="H18615" s="32"/>
      <c r="I18615" s="32"/>
      <c r="J18615" s="32"/>
      <c r="K18615" s="32"/>
      <c r="L18615" s="32"/>
    </row>
    <row r="18616" spans="7:12" x14ac:dyDescent="0.2">
      <c r="G18616" s="32"/>
      <c r="H18616" s="32"/>
      <c r="I18616" s="32"/>
      <c r="J18616" s="32"/>
      <c r="K18616" s="32"/>
      <c r="L18616" s="32"/>
    </row>
    <row r="18617" spans="7:12" x14ac:dyDescent="0.2">
      <c r="G18617" s="32"/>
      <c r="H18617" s="32"/>
      <c r="I18617" s="32"/>
      <c r="J18617" s="32"/>
      <c r="K18617" s="32"/>
      <c r="L18617" s="32"/>
    </row>
    <row r="18618" spans="7:12" x14ac:dyDescent="0.2">
      <c r="G18618" s="32"/>
      <c r="H18618" s="32"/>
      <c r="I18618" s="32"/>
      <c r="J18618" s="32"/>
      <c r="K18618" s="32"/>
      <c r="L18618" s="32"/>
    </row>
    <row r="18619" spans="7:12" x14ac:dyDescent="0.2">
      <c r="G18619" s="32"/>
      <c r="H18619" s="32"/>
      <c r="I18619" s="32"/>
      <c r="J18619" s="32"/>
      <c r="K18619" s="32"/>
      <c r="L18619" s="32"/>
    </row>
    <row r="18620" spans="7:12" x14ac:dyDescent="0.2">
      <c r="G18620" s="32"/>
      <c r="H18620" s="32"/>
      <c r="I18620" s="32"/>
      <c r="J18620" s="32"/>
      <c r="K18620" s="32"/>
      <c r="L18620" s="32"/>
    </row>
    <row r="18621" spans="7:12" x14ac:dyDescent="0.2">
      <c r="G18621" s="32"/>
      <c r="H18621" s="32"/>
      <c r="I18621" s="32"/>
      <c r="J18621" s="32"/>
      <c r="K18621" s="32"/>
      <c r="L18621" s="32"/>
    </row>
    <row r="18622" spans="7:12" x14ac:dyDescent="0.2">
      <c r="G18622" s="32"/>
      <c r="H18622" s="32"/>
      <c r="I18622" s="32"/>
      <c r="J18622" s="32"/>
      <c r="K18622" s="32"/>
      <c r="L18622" s="32"/>
    </row>
    <row r="18623" spans="7:12" x14ac:dyDescent="0.2">
      <c r="G18623" s="32"/>
      <c r="H18623" s="32"/>
      <c r="I18623" s="32"/>
      <c r="J18623" s="32"/>
      <c r="K18623" s="32"/>
      <c r="L18623" s="32"/>
    </row>
    <row r="18624" spans="7:12" x14ac:dyDescent="0.2">
      <c r="G18624" s="32"/>
      <c r="H18624" s="32"/>
      <c r="I18624" s="32"/>
      <c r="J18624" s="32"/>
      <c r="K18624" s="32"/>
      <c r="L18624" s="32"/>
    </row>
    <row r="18625" spans="7:12" x14ac:dyDescent="0.2">
      <c r="G18625" s="32"/>
      <c r="H18625" s="32"/>
      <c r="I18625" s="32"/>
      <c r="J18625" s="32"/>
      <c r="K18625" s="32"/>
      <c r="L18625" s="32"/>
    </row>
    <row r="18626" spans="7:12" x14ac:dyDescent="0.2">
      <c r="G18626" s="32"/>
      <c r="H18626" s="32"/>
      <c r="I18626" s="32"/>
      <c r="J18626" s="32"/>
      <c r="K18626" s="32"/>
      <c r="L18626" s="32"/>
    </row>
    <row r="18627" spans="7:12" x14ac:dyDescent="0.2">
      <c r="G18627" s="32"/>
      <c r="H18627" s="32"/>
      <c r="I18627" s="32"/>
      <c r="J18627" s="32"/>
      <c r="K18627" s="32"/>
      <c r="L18627" s="32"/>
    </row>
    <row r="18628" spans="7:12" x14ac:dyDescent="0.2">
      <c r="G18628" s="32"/>
      <c r="H18628" s="32"/>
      <c r="I18628" s="32"/>
      <c r="J18628" s="32"/>
      <c r="K18628" s="32"/>
      <c r="L18628" s="32"/>
    </row>
    <row r="18629" spans="7:12" x14ac:dyDescent="0.2">
      <c r="G18629" s="32"/>
      <c r="H18629" s="32"/>
      <c r="I18629" s="32"/>
      <c r="J18629" s="32"/>
      <c r="K18629" s="32"/>
      <c r="L18629" s="32"/>
    </row>
    <row r="18630" spans="7:12" x14ac:dyDescent="0.2">
      <c r="G18630" s="32"/>
      <c r="H18630" s="32"/>
      <c r="I18630" s="32"/>
      <c r="J18630" s="32"/>
      <c r="K18630" s="32"/>
      <c r="L18630" s="32"/>
    </row>
    <row r="18631" spans="7:12" x14ac:dyDescent="0.2">
      <c r="G18631" s="32"/>
      <c r="H18631" s="32"/>
      <c r="I18631" s="32"/>
      <c r="J18631" s="32"/>
      <c r="K18631" s="32"/>
      <c r="L18631" s="32"/>
    </row>
    <row r="18632" spans="7:12" x14ac:dyDescent="0.2">
      <c r="G18632" s="32"/>
      <c r="H18632" s="32"/>
      <c r="I18632" s="32"/>
      <c r="J18632" s="32"/>
      <c r="K18632" s="32"/>
      <c r="L18632" s="32"/>
    </row>
    <row r="18633" spans="7:12" x14ac:dyDescent="0.2">
      <c r="G18633" s="32"/>
      <c r="H18633" s="32"/>
      <c r="I18633" s="32"/>
      <c r="J18633" s="32"/>
      <c r="K18633" s="32"/>
      <c r="L18633" s="32"/>
    </row>
    <row r="18634" spans="7:12" x14ac:dyDescent="0.2">
      <c r="G18634" s="32"/>
      <c r="H18634" s="32"/>
      <c r="I18634" s="32"/>
      <c r="J18634" s="32"/>
      <c r="K18634" s="32"/>
      <c r="L18634" s="32"/>
    </row>
    <row r="18635" spans="7:12" x14ac:dyDescent="0.2">
      <c r="G18635" s="32"/>
      <c r="H18635" s="32"/>
      <c r="I18635" s="32"/>
      <c r="J18635" s="32"/>
      <c r="K18635" s="32"/>
      <c r="L18635" s="32"/>
    </row>
    <row r="18636" spans="7:12" x14ac:dyDescent="0.2">
      <c r="G18636" s="32"/>
      <c r="H18636" s="32"/>
      <c r="I18636" s="32"/>
      <c r="J18636" s="32"/>
      <c r="K18636" s="32"/>
      <c r="L18636" s="32"/>
    </row>
    <row r="18637" spans="7:12" x14ac:dyDescent="0.2">
      <c r="G18637" s="32"/>
      <c r="H18637" s="32"/>
      <c r="I18637" s="32"/>
      <c r="J18637" s="32"/>
      <c r="K18637" s="32"/>
      <c r="L18637" s="32"/>
    </row>
    <row r="18638" spans="7:12" x14ac:dyDescent="0.2">
      <c r="G18638" s="32"/>
      <c r="H18638" s="32"/>
      <c r="I18638" s="32"/>
      <c r="J18638" s="32"/>
      <c r="K18638" s="32"/>
      <c r="L18638" s="32"/>
    </row>
    <row r="18639" spans="7:12" x14ac:dyDescent="0.2">
      <c r="G18639" s="32"/>
      <c r="H18639" s="32"/>
      <c r="I18639" s="32"/>
      <c r="J18639" s="32"/>
      <c r="K18639" s="32"/>
      <c r="L18639" s="32"/>
    </row>
    <row r="18640" spans="7:12" x14ac:dyDescent="0.2">
      <c r="G18640" s="32"/>
      <c r="H18640" s="32"/>
      <c r="I18640" s="32"/>
      <c r="J18640" s="32"/>
      <c r="K18640" s="32"/>
      <c r="L18640" s="32"/>
    </row>
    <row r="18641" spans="7:12" x14ac:dyDescent="0.2">
      <c r="G18641" s="32"/>
      <c r="H18641" s="32"/>
      <c r="I18641" s="32"/>
      <c r="J18641" s="32"/>
      <c r="K18641" s="32"/>
      <c r="L18641" s="32"/>
    </row>
    <row r="18642" spans="7:12" x14ac:dyDescent="0.2">
      <c r="G18642" s="32"/>
      <c r="H18642" s="32"/>
      <c r="I18642" s="32"/>
      <c r="J18642" s="32"/>
      <c r="K18642" s="32"/>
      <c r="L18642" s="32"/>
    </row>
    <row r="18643" spans="7:12" x14ac:dyDescent="0.2">
      <c r="G18643" s="32"/>
      <c r="H18643" s="32"/>
      <c r="I18643" s="32"/>
      <c r="J18643" s="32"/>
      <c r="K18643" s="32"/>
      <c r="L18643" s="32"/>
    </row>
    <row r="18644" spans="7:12" x14ac:dyDescent="0.2">
      <c r="G18644" s="32"/>
      <c r="H18644" s="32"/>
      <c r="I18644" s="32"/>
      <c r="J18644" s="32"/>
      <c r="K18644" s="32"/>
      <c r="L18644" s="32"/>
    </row>
    <row r="18645" spans="7:12" x14ac:dyDescent="0.2">
      <c r="G18645" s="32"/>
      <c r="H18645" s="32"/>
      <c r="I18645" s="32"/>
      <c r="J18645" s="32"/>
      <c r="K18645" s="32"/>
      <c r="L18645" s="32"/>
    </row>
    <row r="18646" spans="7:12" x14ac:dyDescent="0.2">
      <c r="G18646" s="32"/>
      <c r="H18646" s="32"/>
      <c r="I18646" s="32"/>
      <c r="J18646" s="32"/>
      <c r="K18646" s="32"/>
      <c r="L18646" s="32"/>
    </row>
    <row r="18647" spans="7:12" x14ac:dyDescent="0.2">
      <c r="G18647" s="32"/>
      <c r="H18647" s="32"/>
      <c r="I18647" s="32"/>
      <c r="J18647" s="32"/>
      <c r="K18647" s="32"/>
      <c r="L18647" s="32"/>
    </row>
    <row r="18648" spans="7:12" x14ac:dyDescent="0.2">
      <c r="G18648" s="32"/>
      <c r="H18648" s="32"/>
      <c r="I18648" s="32"/>
      <c r="J18648" s="32"/>
      <c r="K18648" s="32"/>
      <c r="L18648" s="32"/>
    </row>
    <row r="18649" spans="7:12" x14ac:dyDescent="0.2">
      <c r="G18649" s="32"/>
      <c r="H18649" s="32"/>
      <c r="I18649" s="32"/>
      <c r="J18649" s="32"/>
      <c r="K18649" s="32"/>
      <c r="L18649" s="32"/>
    </row>
    <row r="18650" spans="7:12" x14ac:dyDescent="0.2">
      <c r="G18650" s="32"/>
      <c r="H18650" s="32"/>
      <c r="I18650" s="32"/>
      <c r="J18650" s="32"/>
      <c r="K18650" s="32"/>
      <c r="L18650" s="32"/>
    </row>
    <row r="18651" spans="7:12" x14ac:dyDescent="0.2">
      <c r="G18651" s="32"/>
      <c r="H18651" s="32"/>
      <c r="I18651" s="32"/>
      <c r="J18651" s="32"/>
      <c r="K18651" s="32"/>
      <c r="L18651" s="32"/>
    </row>
    <row r="18652" spans="7:12" x14ac:dyDescent="0.2">
      <c r="G18652" s="32"/>
      <c r="H18652" s="32"/>
      <c r="I18652" s="32"/>
      <c r="J18652" s="32"/>
      <c r="K18652" s="32"/>
      <c r="L18652" s="32"/>
    </row>
    <row r="18653" spans="7:12" x14ac:dyDescent="0.2">
      <c r="G18653" s="32"/>
      <c r="H18653" s="32"/>
      <c r="I18653" s="32"/>
      <c r="J18653" s="32"/>
      <c r="K18653" s="32"/>
      <c r="L18653" s="32"/>
    </row>
    <row r="18654" spans="7:12" x14ac:dyDescent="0.2">
      <c r="G18654" s="32"/>
      <c r="H18654" s="32"/>
      <c r="I18654" s="32"/>
      <c r="J18654" s="32"/>
      <c r="K18654" s="32"/>
      <c r="L18654" s="32"/>
    </row>
    <row r="18655" spans="7:12" x14ac:dyDescent="0.2">
      <c r="G18655" s="32"/>
      <c r="H18655" s="32"/>
      <c r="I18655" s="32"/>
      <c r="J18655" s="32"/>
      <c r="K18655" s="32"/>
      <c r="L18655" s="32"/>
    </row>
    <row r="18656" spans="7:12" x14ac:dyDescent="0.2">
      <c r="G18656" s="32"/>
      <c r="H18656" s="32"/>
      <c r="I18656" s="32"/>
      <c r="J18656" s="32"/>
      <c r="K18656" s="32"/>
      <c r="L18656" s="32"/>
    </row>
    <row r="18657" spans="7:12" x14ac:dyDescent="0.2">
      <c r="G18657" s="32"/>
      <c r="H18657" s="32"/>
      <c r="I18657" s="32"/>
      <c r="J18657" s="32"/>
      <c r="K18657" s="32"/>
      <c r="L18657" s="32"/>
    </row>
    <row r="18658" spans="7:12" x14ac:dyDescent="0.2">
      <c r="G18658" s="32"/>
      <c r="H18658" s="32"/>
      <c r="I18658" s="32"/>
      <c r="J18658" s="32"/>
      <c r="K18658" s="32"/>
      <c r="L18658" s="32"/>
    </row>
    <row r="18659" spans="7:12" x14ac:dyDescent="0.2">
      <c r="G18659" s="32"/>
      <c r="H18659" s="32"/>
      <c r="I18659" s="32"/>
      <c r="J18659" s="32"/>
      <c r="K18659" s="32"/>
      <c r="L18659" s="32"/>
    </row>
    <row r="18660" spans="7:12" x14ac:dyDescent="0.2">
      <c r="G18660" s="32"/>
      <c r="H18660" s="32"/>
      <c r="I18660" s="32"/>
      <c r="J18660" s="32"/>
      <c r="K18660" s="32"/>
      <c r="L18660" s="32"/>
    </row>
    <row r="18661" spans="7:12" x14ac:dyDescent="0.2">
      <c r="G18661" s="32"/>
      <c r="H18661" s="32"/>
      <c r="I18661" s="32"/>
      <c r="J18661" s="32"/>
      <c r="K18661" s="32"/>
      <c r="L18661" s="32"/>
    </row>
    <row r="18662" spans="7:12" x14ac:dyDescent="0.2">
      <c r="G18662" s="32"/>
      <c r="H18662" s="32"/>
      <c r="I18662" s="32"/>
      <c r="J18662" s="32"/>
      <c r="K18662" s="32"/>
      <c r="L18662" s="32"/>
    </row>
    <row r="18663" spans="7:12" x14ac:dyDescent="0.2">
      <c r="G18663" s="32"/>
      <c r="H18663" s="32"/>
      <c r="I18663" s="32"/>
      <c r="J18663" s="32"/>
      <c r="K18663" s="32"/>
      <c r="L18663" s="32"/>
    </row>
    <row r="18664" spans="7:12" x14ac:dyDescent="0.2">
      <c r="G18664" s="32"/>
      <c r="H18664" s="32"/>
      <c r="I18664" s="32"/>
      <c r="J18664" s="32"/>
      <c r="K18664" s="32"/>
      <c r="L18664" s="32"/>
    </row>
    <row r="18665" spans="7:12" x14ac:dyDescent="0.2">
      <c r="G18665" s="32"/>
      <c r="H18665" s="32"/>
      <c r="I18665" s="32"/>
      <c r="J18665" s="32"/>
      <c r="K18665" s="32"/>
      <c r="L18665" s="32"/>
    </row>
    <row r="18666" spans="7:12" x14ac:dyDescent="0.2">
      <c r="G18666" s="32"/>
      <c r="H18666" s="32"/>
      <c r="I18666" s="32"/>
      <c r="J18666" s="32"/>
      <c r="K18666" s="32"/>
      <c r="L18666" s="32"/>
    </row>
    <row r="18667" spans="7:12" x14ac:dyDescent="0.2">
      <c r="G18667" s="32"/>
      <c r="H18667" s="32"/>
      <c r="I18667" s="32"/>
      <c r="J18667" s="32"/>
      <c r="K18667" s="32"/>
      <c r="L18667" s="32"/>
    </row>
    <row r="18668" spans="7:12" x14ac:dyDescent="0.2">
      <c r="G18668" s="32"/>
      <c r="H18668" s="32"/>
      <c r="I18668" s="32"/>
      <c r="J18668" s="32"/>
      <c r="K18668" s="32"/>
      <c r="L18668" s="32"/>
    </row>
    <row r="18669" spans="7:12" x14ac:dyDescent="0.2">
      <c r="G18669" s="32"/>
      <c r="H18669" s="32"/>
      <c r="I18669" s="32"/>
      <c r="J18669" s="32"/>
      <c r="K18669" s="32"/>
      <c r="L18669" s="32"/>
    </row>
    <row r="18670" spans="7:12" x14ac:dyDescent="0.2">
      <c r="G18670" s="32"/>
      <c r="H18670" s="32"/>
      <c r="I18670" s="32"/>
      <c r="J18670" s="32"/>
      <c r="K18670" s="32"/>
      <c r="L18670" s="32"/>
    </row>
    <row r="18671" spans="7:12" x14ac:dyDescent="0.2">
      <c r="G18671" s="32"/>
      <c r="H18671" s="32"/>
      <c r="I18671" s="32"/>
      <c r="J18671" s="32"/>
      <c r="K18671" s="32"/>
      <c r="L18671" s="32"/>
    </row>
    <row r="18672" spans="7:12" x14ac:dyDescent="0.2">
      <c r="G18672" s="32"/>
      <c r="H18672" s="32"/>
      <c r="I18672" s="32"/>
      <c r="J18672" s="32"/>
      <c r="K18672" s="32"/>
      <c r="L18672" s="32"/>
    </row>
    <row r="18673" spans="7:12" x14ac:dyDescent="0.2">
      <c r="G18673" s="32"/>
      <c r="H18673" s="32"/>
      <c r="I18673" s="32"/>
      <c r="J18673" s="32"/>
      <c r="K18673" s="32"/>
      <c r="L18673" s="32"/>
    </row>
    <row r="18674" spans="7:12" x14ac:dyDescent="0.2">
      <c r="G18674" s="32"/>
      <c r="H18674" s="32"/>
      <c r="I18674" s="32"/>
      <c r="J18674" s="32"/>
      <c r="K18674" s="32"/>
      <c r="L18674" s="32"/>
    </row>
    <row r="18675" spans="7:12" x14ac:dyDescent="0.2">
      <c r="G18675" s="32"/>
      <c r="H18675" s="32"/>
      <c r="I18675" s="32"/>
      <c r="J18675" s="32"/>
      <c r="K18675" s="32"/>
      <c r="L18675" s="32"/>
    </row>
    <row r="18676" spans="7:12" x14ac:dyDescent="0.2">
      <c r="G18676" s="32"/>
      <c r="H18676" s="32"/>
      <c r="I18676" s="32"/>
      <c r="J18676" s="32"/>
      <c r="K18676" s="32"/>
      <c r="L18676" s="32"/>
    </row>
    <row r="18677" spans="7:12" x14ac:dyDescent="0.2">
      <c r="G18677" s="32"/>
      <c r="H18677" s="32"/>
      <c r="I18677" s="32"/>
      <c r="J18677" s="32"/>
      <c r="K18677" s="32"/>
      <c r="L18677" s="32"/>
    </row>
    <row r="18678" spans="7:12" x14ac:dyDescent="0.2">
      <c r="G18678" s="32"/>
      <c r="H18678" s="32"/>
      <c r="I18678" s="32"/>
      <c r="J18678" s="32"/>
      <c r="K18678" s="32"/>
      <c r="L18678" s="32"/>
    </row>
    <row r="18679" spans="7:12" x14ac:dyDescent="0.2">
      <c r="G18679" s="32"/>
      <c r="H18679" s="32"/>
      <c r="I18679" s="32"/>
      <c r="J18679" s="32"/>
      <c r="K18679" s="32"/>
      <c r="L18679" s="32"/>
    </row>
    <row r="18680" spans="7:12" x14ac:dyDescent="0.2">
      <c r="G18680" s="32"/>
      <c r="H18680" s="32"/>
      <c r="I18680" s="32"/>
      <c r="J18680" s="32"/>
      <c r="K18680" s="32"/>
      <c r="L18680" s="32"/>
    </row>
    <row r="18681" spans="7:12" x14ac:dyDescent="0.2">
      <c r="G18681" s="32"/>
      <c r="H18681" s="32"/>
      <c r="I18681" s="32"/>
      <c r="J18681" s="32"/>
      <c r="K18681" s="32"/>
      <c r="L18681" s="32"/>
    </row>
    <row r="18682" spans="7:12" x14ac:dyDescent="0.2">
      <c r="G18682" s="32"/>
      <c r="H18682" s="32"/>
      <c r="I18682" s="32"/>
      <c r="J18682" s="32"/>
      <c r="K18682" s="32"/>
      <c r="L18682" s="32"/>
    </row>
    <row r="18683" spans="7:12" x14ac:dyDescent="0.2">
      <c r="G18683" s="32"/>
      <c r="H18683" s="32"/>
      <c r="I18683" s="32"/>
      <c r="J18683" s="32"/>
      <c r="K18683" s="32"/>
      <c r="L18683" s="32"/>
    </row>
    <row r="18684" spans="7:12" x14ac:dyDescent="0.2">
      <c r="G18684" s="32"/>
      <c r="H18684" s="32"/>
      <c r="I18684" s="32"/>
      <c r="J18684" s="32"/>
      <c r="K18684" s="32"/>
      <c r="L18684" s="32"/>
    </row>
    <row r="18685" spans="7:12" x14ac:dyDescent="0.2">
      <c r="G18685" s="32"/>
      <c r="H18685" s="32"/>
      <c r="I18685" s="32"/>
      <c r="J18685" s="32"/>
      <c r="K18685" s="32"/>
      <c r="L18685" s="32"/>
    </row>
    <row r="18686" spans="7:12" x14ac:dyDescent="0.2">
      <c r="G18686" s="32"/>
      <c r="H18686" s="32"/>
      <c r="I18686" s="32"/>
      <c r="J18686" s="32"/>
      <c r="K18686" s="32"/>
      <c r="L18686" s="32"/>
    </row>
    <row r="18687" spans="7:12" x14ac:dyDescent="0.2">
      <c r="G18687" s="32"/>
      <c r="H18687" s="32"/>
      <c r="I18687" s="32"/>
      <c r="J18687" s="32"/>
      <c r="K18687" s="32"/>
      <c r="L18687" s="32"/>
    </row>
    <row r="18688" spans="7:12" x14ac:dyDescent="0.2">
      <c r="G18688" s="32"/>
      <c r="H18688" s="32"/>
      <c r="I18688" s="32"/>
      <c r="J18688" s="32"/>
      <c r="K18688" s="32"/>
      <c r="L18688" s="32"/>
    </row>
    <row r="18689" spans="7:12" x14ac:dyDescent="0.2">
      <c r="G18689" s="32"/>
      <c r="H18689" s="32"/>
      <c r="I18689" s="32"/>
      <c r="J18689" s="32"/>
      <c r="K18689" s="32"/>
      <c r="L18689" s="32"/>
    </row>
    <row r="18690" spans="7:12" x14ac:dyDescent="0.2">
      <c r="G18690" s="32"/>
      <c r="H18690" s="32"/>
      <c r="I18690" s="32"/>
      <c r="J18690" s="32"/>
      <c r="K18690" s="32"/>
      <c r="L18690" s="32"/>
    </row>
    <row r="18691" spans="7:12" x14ac:dyDescent="0.2">
      <c r="G18691" s="32"/>
      <c r="H18691" s="32"/>
      <c r="I18691" s="32"/>
      <c r="J18691" s="32"/>
      <c r="K18691" s="32"/>
      <c r="L18691" s="32"/>
    </row>
    <row r="18692" spans="7:12" x14ac:dyDescent="0.2">
      <c r="G18692" s="32"/>
      <c r="H18692" s="32"/>
      <c r="I18692" s="32"/>
      <c r="J18692" s="32"/>
      <c r="K18692" s="32"/>
      <c r="L18692" s="32"/>
    </row>
    <row r="18693" spans="7:12" x14ac:dyDescent="0.2">
      <c r="G18693" s="32"/>
      <c r="H18693" s="32"/>
      <c r="I18693" s="32"/>
      <c r="J18693" s="32"/>
      <c r="K18693" s="32"/>
      <c r="L18693" s="32"/>
    </row>
    <row r="18694" spans="7:12" x14ac:dyDescent="0.2">
      <c r="G18694" s="32"/>
      <c r="H18694" s="32"/>
      <c r="I18694" s="32"/>
      <c r="J18694" s="32"/>
      <c r="K18694" s="32"/>
      <c r="L18694" s="32"/>
    </row>
    <row r="18695" spans="7:12" x14ac:dyDescent="0.2">
      <c r="G18695" s="32"/>
      <c r="H18695" s="32"/>
      <c r="I18695" s="32"/>
      <c r="J18695" s="32"/>
      <c r="K18695" s="32"/>
      <c r="L18695" s="32"/>
    </row>
    <row r="18696" spans="7:12" x14ac:dyDescent="0.2">
      <c r="G18696" s="32"/>
      <c r="H18696" s="32"/>
      <c r="I18696" s="32"/>
      <c r="J18696" s="32"/>
      <c r="K18696" s="32"/>
      <c r="L18696" s="32"/>
    </row>
    <row r="18697" spans="7:12" x14ac:dyDescent="0.2">
      <c r="G18697" s="32"/>
      <c r="H18697" s="32"/>
      <c r="I18697" s="32"/>
      <c r="J18697" s="32"/>
      <c r="K18697" s="32"/>
      <c r="L18697" s="32"/>
    </row>
    <row r="18698" spans="7:12" x14ac:dyDescent="0.2">
      <c r="G18698" s="32"/>
      <c r="H18698" s="32"/>
      <c r="I18698" s="32"/>
      <c r="J18698" s="32"/>
      <c r="K18698" s="32"/>
      <c r="L18698" s="32"/>
    </row>
    <row r="18699" spans="7:12" x14ac:dyDescent="0.2">
      <c r="G18699" s="32"/>
      <c r="H18699" s="32"/>
      <c r="I18699" s="32"/>
      <c r="J18699" s="32"/>
      <c r="K18699" s="32"/>
      <c r="L18699" s="32"/>
    </row>
    <row r="18700" spans="7:12" x14ac:dyDescent="0.2">
      <c r="G18700" s="32"/>
      <c r="H18700" s="32"/>
      <c r="I18700" s="32"/>
      <c r="J18700" s="32"/>
      <c r="K18700" s="32"/>
      <c r="L18700" s="32"/>
    </row>
    <row r="18701" spans="7:12" x14ac:dyDescent="0.2">
      <c r="G18701" s="32"/>
      <c r="H18701" s="32"/>
      <c r="I18701" s="32"/>
      <c r="J18701" s="32"/>
      <c r="K18701" s="32"/>
      <c r="L18701" s="32"/>
    </row>
    <row r="18702" spans="7:12" x14ac:dyDescent="0.2">
      <c r="G18702" s="32"/>
      <c r="H18702" s="32"/>
      <c r="I18702" s="32"/>
      <c r="J18702" s="32"/>
      <c r="K18702" s="32"/>
      <c r="L18702" s="32"/>
    </row>
    <row r="18703" spans="7:12" x14ac:dyDescent="0.2">
      <c r="G18703" s="32"/>
      <c r="H18703" s="32"/>
      <c r="I18703" s="32"/>
      <c r="J18703" s="32"/>
      <c r="K18703" s="32"/>
      <c r="L18703" s="32"/>
    </row>
    <row r="18704" spans="7:12" x14ac:dyDescent="0.2">
      <c r="G18704" s="32"/>
      <c r="H18704" s="32"/>
      <c r="I18704" s="32"/>
      <c r="J18704" s="32"/>
      <c r="K18704" s="32"/>
      <c r="L18704" s="32"/>
    </row>
    <row r="18705" spans="7:12" x14ac:dyDescent="0.2">
      <c r="G18705" s="32"/>
      <c r="H18705" s="32"/>
      <c r="I18705" s="32"/>
      <c r="J18705" s="32"/>
      <c r="K18705" s="32"/>
      <c r="L18705" s="32"/>
    </row>
    <row r="18706" spans="7:12" x14ac:dyDescent="0.2">
      <c r="G18706" s="32"/>
      <c r="H18706" s="32"/>
      <c r="I18706" s="32"/>
      <c r="J18706" s="32"/>
      <c r="K18706" s="32"/>
      <c r="L18706" s="32"/>
    </row>
    <row r="18707" spans="7:12" x14ac:dyDescent="0.2">
      <c r="G18707" s="32"/>
      <c r="H18707" s="32"/>
      <c r="I18707" s="32"/>
      <c r="J18707" s="32"/>
      <c r="K18707" s="32"/>
      <c r="L18707" s="32"/>
    </row>
    <row r="18708" spans="7:12" x14ac:dyDescent="0.2">
      <c r="G18708" s="32"/>
      <c r="H18708" s="32"/>
      <c r="I18708" s="32"/>
      <c r="J18708" s="32"/>
      <c r="K18708" s="32"/>
      <c r="L18708" s="32"/>
    </row>
    <row r="18709" spans="7:12" x14ac:dyDescent="0.2">
      <c r="G18709" s="32"/>
      <c r="H18709" s="32"/>
      <c r="I18709" s="32"/>
      <c r="J18709" s="32"/>
      <c r="K18709" s="32"/>
      <c r="L18709" s="32"/>
    </row>
    <row r="18710" spans="7:12" x14ac:dyDescent="0.2">
      <c r="G18710" s="32"/>
      <c r="H18710" s="32"/>
      <c r="I18710" s="32"/>
      <c r="J18710" s="32"/>
      <c r="K18710" s="32"/>
      <c r="L18710" s="32"/>
    </row>
    <row r="18711" spans="7:12" x14ac:dyDescent="0.2">
      <c r="G18711" s="32"/>
      <c r="H18711" s="32"/>
      <c r="I18711" s="32"/>
      <c r="J18711" s="32"/>
      <c r="K18711" s="32"/>
      <c r="L18711" s="32"/>
    </row>
    <row r="18712" spans="7:12" x14ac:dyDescent="0.2">
      <c r="G18712" s="32"/>
      <c r="H18712" s="32"/>
      <c r="I18712" s="32"/>
      <c r="J18712" s="32"/>
      <c r="K18712" s="32"/>
      <c r="L18712" s="32"/>
    </row>
    <row r="18713" spans="7:12" x14ac:dyDescent="0.2">
      <c r="G18713" s="32"/>
      <c r="H18713" s="32"/>
      <c r="I18713" s="32"/>
      <c r="J18713" s="32"/>
      <c r="K18713" s="32"/>
      <c r="L18713" s="32"/>
    </row>
    <row r="18714" spans="7:12" x14ac:dyDescent="0.2">
      <c r="G18714" s="32"/>
      <c r="H18714" s="32"/>
      <c r="I18714" s="32"/>
      <c r="J18714" s="32"/>
      <c r="K18714" s="32"/>
      <c r="L18714" s="32"/>
    </row>
    <row r="18715" spans="7:12" x14ac:dyDescent="0.2">
      <c r="G18715" s="32"/>
      <c r="H18715" s="32"/>
      <c r="I18715" s="32"/>
      <c r="J18715" s="32"/>
      <c r="K18715" s="32"/>
      <c r="L18715" s="32"/>
    </row>
    <row r="18716" spans="7:12" x14ac:dyDescent="0.2">
      <c r="G18716" s="32"/>
      <c r="H18716" s="32"/>
      <c r="I18716" s="32"/>
      <c r="J18716" s="32"/>
      <c r="K18716" s="32"/>
      <c r="L18716" s="32"/>
    </row>
    <row r="18717" spans="7:12" x14ac:dyDescent="0.2">
      <c r="G18717" s="32"/>
      <c r="H18717" s="32"/>
      <c r="I18717" s="32"/>
      <c r="J18717" s="32"/>
      <c r="K18717" s="32"/>
      <c r="L18717" s="32"/>
    </row>
    <row r="18718" spans="7:12" x14ac:dyDescent="0.2">
      <c r="G18718" s="32"/>
      <c r="H18718" s="32"/>
      <c r="I18718" s="32"/>
      <c r="J18718" s="32"/>
      <c r="K18718" s="32"/>
      <c r="L18718" s="32"/>
    </row>
    <row r="18719" spans="7:12" x14ac:dyDescent="0.2">
      <c r="G18719" s="32"/>
      <c r="H18719" s="32"/>
      <c r="I18719" s="32"/>
      <c r="J18719" s="32"/>
      <c r="K18719" s="32"/>
      <c r="L18719" s="32"/>
    </row>
    <row r="18720" spans="7:12" x14ac:dyDescent="0.2">
      <c r="G18720" s="32"/>
      <c r="H18720" s="32"/>
      <c r="I18720" s="32"/>
      <c r="J18720" s="32"/>
      <c r="K18720" s="32"/>
      <c r="L18720" s="32"/>
    </row>
    <row r="18721" spans="7:12" x14ac:dyDescent="0.2">
      <c r="G18721" s="32"/>
      <c r="H18721" s="32"/>
      <c r="I18721" s="32"/>
      <c r="J18721" s="32"/>
      <c r="K18721" s="32"/>
      <c r="L18721" s="32"/>
    </row>
    <row r="18722" spans="7:12" x14ac:dyDescent="0.2">
      <c r="G18722" s="32"/>
      <c r="H18722" s="32"/>
      <c r="I18722" s="32"/>
      <c r="J18722" s="32"/>
      <c r="K18722" s="32"/>
      <c r="L18722" s="32"/>
    </row>
    <row r="18723" spans="7:12" x14ac:dyDescent="0.2">
      <c r="G18723" s="32"/>
      <c r="H18723" s="32"/>
      <c r="I18723" s="32"/>
      <c r="J18723" s="32"/>
      <c r="K18723" s="32"/>
      <c r="L18723" s="32"/>
    </row>
    <row r="18724" spans="7:12" x14ac:dyDescent="0.2">
      <c r="G18724" s="32"/>
      <c r="H18724" s="32"/>
      <c r="I18724" s="32"/>
      <c r="J18724" s="32"/>
      <c r="K18724" s="32"/>
      <c r="L18724" s="32"/>
    </row>
    <row r="18725" spans="7:12" x14ac:dyDescent="0.2">
      <c r="G18725" s="32"/>
      <c r="H18725" s="32"/>
      <c r="I18725" s="32"/>
      <c r="J18725" s="32"/>
      <c r="K18725" s="32"/>
      <c r="L18725" s="32"/>
    </row>
    <row r="18726" spans="7:12" x14ac:dyDescent="0.2">
      <c r="G18726" s="32"/>
      <c r="H18726" s="32"/>
      <c r="I18726" s="32"/>
      <c r="J18726" s="32"/>
      <c r="K18726" s="32"/>
      <c r="L18726" s="32"/>
    </row>
    <row r="18727" spans="7:12" x14ac:dyDescent="0.2">
      <c r="G18727" s="32"/>
      <c r="H18727" s="32"/>
      <c r="I18727" s="32"/>
      <c r="J18727" s="32"/>
      <c r="K18727" s="32"/>
      <c r="L18727" s="32"/>
    </row>
    <row r="18728" spans="7:12" x14ac:dyDescent="0.2">
      <c r="G18728" s="32"/>
      <c r="H18728" s="32"/>
      <c r="I18728" s="32"/>
      <c r="J18728" s="32"/>
      <c r="K18728" s="32"/>
      <c r="L18728" s="32"/>
    </row>
    <row r="18729" spans="7:12" x14ac:dyDescent="0.2">
      <c r="G18729" s="32"/>
      <c r="H18729" s="32"/>
      <c r="I18729" s="32"/>
      <c r="J18729" s="32"/>
      <c r="K18729" s="32"/>
      <c r="L18729" s="32"/>
    </row>
    <row r="18730" spans="7:12" x14ac:dyDescent="0.2">
      <c r="G18730" s="32"/>
      <c r="H18730" s="32"/>
      <c r="I18730" s="32"/>
      <c r="J18730" s="32"/>
      <c r="K18730" s="32"/>
      <c r="L18730" s="32"/>
    </row>
    <row r="18731" spans="7:12" x14ac:dyDescent="0.2">
      <c r="G18731" s="32"/>
      <c r="H18731" s="32"/>
      <c r="I18731" s="32"/>
      <c r="J18731" s="32"/>
      <c r="K18731" s="32"/>
      <c r="L18731" s="32"/>
    </row>
    <row r="18732" spans="7:12" x14ac:dyDescent="0.2">
      <c r="G18732" s="32"/>
      <c r="H18732" s="32"/>
      <c r="I18732" s="32"/>
      <c r="J18732" s="32"/>
      <c r="K18732" s="32"/>
      <c r="L18732" s="32"/>
    </row>
    <row r="18733" spans="7:12" x14ac:dyDescent="0.2">
      <c r="G18733" s="32"/>
      <c r="H18733" s="32"/>
      <c r="I18733" s="32"/>
      <c r="J18733" s="32"/>
      <c r="K18733" s="32"/>
      <c r="L18733" s="32"/>
    </row>
    <row r="18734" spans="7:12" x14ac:dyDescent="0.2">
      <c r="G18734" s="32"/>
      <c r="H18734" s="32"/>
      <c r="I18734" s="32"/>
      <c r="J18734" s="32"/>
      <c r="K18734" s="32"/>
      <c r="L18734" s="32"/>
    </row>
    <row r="18735" spans="7:12" x14ac:dyDescent="0.2">
      <c r="G18735" s="32"/>
      <c r="H18735" s="32"/>
      <c r="I18735" s="32"/>
      <c r="J18735" s="32"/>
      <c r="K18735" s="32"/>
      <c r="L18735" s="32"/>
    </row>
    <row r="18736" spans="7:12" x14ac:dyDescent="0.2">
      <c r="G18736" s="32"/>
      <c r="H18736" s="32"/>
      <c r="I18736" s="32"/>
      <c r="J18736" s="32"/>
      <c r="K18736" s="32"/>
      <c r="L18736" s="32"/>
    </row>
    <row r="18737" spans="7:12" x14ac:dyDescent="0.2">
      <c r="G18737" s="32"/>
      <c r="H18737" s="32"/>
      <c r="I18737" s="32"/>
      <c r="J18737" s="32"/>
      <c r="K18737" s="32"/>
      <c r="L18737" s="32"/>
    </row>
    <row r="18738" spans="7:12" x14ac:dyDescent="0.2">
      <c r="G18738" s="32"/>
      <c r="H18738" s="32"/>
      <c r="I18738" s="32"/>
      <c r="J18738" s="32"/>
      <c r="K18738" s="32"/>
      <c r="L18738" s="32"/>
    </row>
    <row r="18739" spans="7:12" x14ac:dyDescent="0.2">
      <c r="G18739" s="32"/>
      <c r="H18739" s="32"/>
      <c r="I18739" s="32"/>
      <c r="J18739" s="32"/>
      <c r="K18739" s="32"/>
      <c r="L18739" s="32"/>
    </row>
    <row r="18740" spans="7:12" x14ac:dyDescent="0.2">
      <c r="G18740" s="32"/>
      <c r="H18740" s="32"/>
      <c r="I18740" s="32"/>
      <c r="J18740" s="32"/>
      <c r="K18740" s="32"/>
      <c r="L18740" s="32"/>
    </row>
    <row r="18741" spans="7:12" x14ac:dyDescent="0.2">
      <c r="G18741" s="32"/>
      <c r="H18741" s="32"/>
      <c r="I18741" s="32"/>
      <c r="J18741" s="32"/>
      <c r="K18741" s="32"/>
      <c r="L18741" s="32"/>
    </row>
    <row r="18742" spans="7:12" x14ac:dyDescent="0.2">
      <c r="G18742" s="32"/>
      <c r="H18742" s="32"/>
      <c r="I18742" s="32"/>
      <c r="J18742" s="32"/>
      <c r="K18742" s="32"/>
      <c r="L18742" s="32"/>
    </row>
    <row r="18743" spans="7:12" x14ac:dyDescent="0.2">
      <c r="G18743" s="32"/>
      <c r="H18743" s="32"/>
      <c r="I18743" s="32"/>
      <c r="J18743" s="32"/>
      <c r="K18743" s="32"/>
      <c r="L18743" s="32"/>
    </row>
    <row r="18744" spans="7:12" x14ac:dyDescent="0.2">
      <c r="G18744" s="32"/>
      <c r="H18744" s="32"/>
      <c r="I18744" s="32"/>
      <c r="J18744" s="32"/>
      <c r="K18744" s="32"/>
      <c r="L18744" s="32"/>
    </row>
    <row r="18745" spans="7:12" x14ac:dyDescent="0.2">
      <c r="G18745" s="32"/>
      <c r="H18745" s="32"/>
      <c r="I18745" s="32"/>
      <c r="J18745" s="32"/>
      <c r="K18745" s="32"/>
      <c r="L18745" s="32"/>
    </row>
    <row r="18746" spans="7:12" x14ac:dyDescent="0.2">
      <c r="G18746" s="32"/>
      <c r="H18746" s="32"/>
      <c r="I18746" s="32"/>
      <c r="J18746" s="32"/>
      <c r="K18746" s="32"/>
      <c r="L18746" s="32"/>
    </row>
    <row r="18747" spans="7:12" x14ac:dyDescent="0.2">
      <c r="G18747" s="32"/>
      <c r="H18747" s="32"/>
      <c r="I18747" s="32"/>
      <c r="J18747" s="32"/>
      <c r="K18747" s="32"/>
      <c r="L18747" s="32"/>
    </row>
    <row r="18748" spans="7:12" x14ac:dyDescent="0.2">
      <c r="G18748" s="32"/>
      <c r="H18748" s="32"/>
      <c r="I18748" s="32"/>
      <c r="J18748" s="32"/>
      <c r="K18748" s="32"/>
      <c r="L18748" s="32"/>
    </row>
    <row r="18749" spans="7:12" x14ac:dyDescent="0.2">
      <c r="G18749" s="32"/>
      <c r="H18749" s="32"/>
      <c r="I18749" s="32"/>
      <c r="J18749" s="32"/>
      <c r="K18749" s="32"/>
      <c r="L18749" s="32"/>
    </row>
    <row r="18750" spans="7:12" x14ac:dyDescent="0.2">
      <c r="G18750" s="32"/>
      <c r="H18750" s="32"/>
      <c r="I18750" s="32"/>
      <c r="J18750" s="32"/>
      <c r="K18750" s="32"/>
      <c r="L18750" s="32"/>
    </row>
    <row r="18751" spans="7:12" x14ac:dyDescent="0.2">
      <c r="G18751" s="32"/>
      <c r="H18751" s="32"/>
      <c r="I18751" s="32"/>
      <c r="J18751" s="32"/>
      <c r="K18751" s="32"/>
      <c r="L18751" s="32"/>
    </row>
    <row r="18752" spans="7:12" x14ac:dyDescent="0.2">
      <c r="G18752" s="32"/>
      <c r="H18752" s="32"/>
      <c r="I18752" s="32"/>
      <c r="J18752" s="32"/>
      <c r="K18752" s="32"/>
      <c r="L18752" s="32"/>
    </row>
    <row r="18753" spans="7:12" x14ac:dyDescent="0.2">
      <c r="G18753" s="32"/>
      <c r="H18753" s="32"/>
      <c r="I18753" s="32"/>
      <c r="J18753" s="32"/>
      <c r="K18753" s="32"/>
      <c r="L18753" s="32"/>
    </row>
    <row r="18754" spans="7:12" x14ac:dyDescent="0.2">
      <c r="G18754" s="32"/>
      <c r="H18754" s="32"/>
      <c r="I18754" s="32"/>
      <c r="J18754" s="32"/>
      <c r="K18754" s="32"/>
      <c r="L18754" s="32"/>
    </row>
    <row r="18755" spans="7:12" x14ac:dyDescent="0.2">
      <c r="G18755" s="32"/>
      <c r="H18755" s="32"/>
      <c r="I18755" s="32"/>
      <c r="J18755" s="32"/>
      <c r="K18755" s="32"/>
      <c r="L18755" s="32"/>
    </row>
    <row r="18756" spans="7:12" x14ac:dyDescent="0.2">
      <c r="G18756" s="32"/>
      <c r="H18756" s="32"/>
      <c r="I18756" s="32"/>
      <c r="J18756" s="32"/>
      <c r="K18756" s="32"/>
      <c r="L18756" s="32"/>
    </row>
    <row r="18757" spans="7:12" x14ac:dyDescent="0.2">
      <c r="G18757" s="32"/>
      <c r="H18757" s="32"/>
      <c r="I18757" s="32"/>
      <c r="J18757" s="32"/>
      <c r="K18757" s="32"/>
      <c r="L18757" s="32"/>
    </row>
    <row r="18758" spans="7:12" x14ac:dyDescent="0.2">
      <c r="G18758" s="32"/>
      <c r="H18758" s="32"/>
      <c r="I18758" s="32"/>
      <c r="J18758" s="32"/>
      <c r="K18758" s="32"/>
      <c r="L18758" s="32"/>
    </row>
    <row r="18759" spans="7:12" x14ac:dyDescent="0.2">
      <c r="G18759" s="32"/>
      <c r="H18759" s="32"/>
      <c r="I18759" s="32"/>
      <c r="J18759" s="32"/>
      <c r="K18759" s="32"/>
      <c r="L18759" s="32"/>
    </row>
    <row r="18760" spans="7:12" x14ac:dyDescent="0.2">
      <c r="G18760" s="32"/>
      <c r="H18760" s="32"/>
      <c r="I18760" s="32"/>
      <c r="J18760" s="32"/>
      <c r="K18760" s="32"/>
      <c r="L18760" s="32"/>
    </row>
    <row r="18761" spans="7:12" x14ac:dyDescent="0.2">
      <c r="G18761" s="32"/>
      <c r="H18761" s="32"/>
      <c r="I18761" s="32"/>
      <c r="J18761" s="32"/>
      <c r="K18761" s="32"/>
      <c r="L18761" s="32"/>
    </row>
    <row r="18762" spans="7:12" x14ac:dyDescent="0.2">
      <c r="G18762" s="32"/>
      <c r="H18762" s="32"/>
      <c r="I18762" s="32"/>
      <c r="J18762" s="32"/>
      <c r="K18762" s="32"/>
      <c r="L18762" s="32"/>
    </row>
    <row r="18763" spans="7:12" x14ac:dyDescent="0.2">
      <c r="G18763" s="32"/>
      <c r="H18763" s="32"/>
      <c r="I18763" s="32"/>
      <c r="J18763" s="32"/>
      <c r="K18763" s="32"/>
      <c r="L18763" s="32"/>
    </row>
    <row r="18764" spans="7:12" x14ac:dyDescent="0.2">
      <c r="G18764" s="32"/>
      <c r="H18764" s="32"/>
      <c r="I18764" s="32"/>
      <c r="J18764" s="32"/>
      <c r="K18764" s="32"/>
      <c r="L18764" s="32"/>
    </row>
    <row r="18765" spans="7:12" x14ac:dyDescent="0.2">
      <c r="G18765" s="32"/>
      <c r="H18765" s="32"/>
      <c r="I18765" s="32"/>
      <c r="J18765" s="32"/>
      <c r="K18765" s="32"/>
      <c r="L18765" s="32"/>
    </row>
    <row r="18766" spans="7:12" x14ac:dyDescent="0.2">
      <c r="G18766" s="32"/>
      <c r="H18766" s="32"/>
      <c r="I18766" s="32"/>
      <c r="J18766" s="32"/>
      <c r="K18766" s="32"/>
      <c r="L18766" s="32"/>
    </row>
    <row r="18767" spans="7:12" x14ac:dyDescent="0.2">
      <c r="G18767" s="32"/>
      <c r="H18767" s="32"/>
      <c r="I18767" s="32"/>
      <c r="J18767" s="32"/>
      <c r="K18767" s="32"/>
      <c r="L18767" s="32"/>
    </row>
    <row r="18768" spans="7:12" x14ac:dyDescent="0.2">
      <c r="G18768" s="32"/>
      <c r="H18768" s="32"/>
      <c r="I18768" s="32"/>
      <c r="J18768" s="32"/>
      <c r="K18768" s="32"/>
      <c r="L18768" s="32"/>
    </row>
    <row r="18769" spans="7:12" x14ac:dyDescent="0.2">
      <c r="G18769" s="32"/>
      <c r="H18769" s="32"/>
      <c r="I18769" s="32"/>
      <c r="J18769" s="32"/>
      <c r="K18769" s="32"/>
      <c r="L18769" s="32"/>
    </row>
    <row r="18770" spans="7:12" x14ac:dyDescent="0.2">
      <c r="G18770" s="32"/>
      <c r="H18770" s="32"/>
      <c r="I18770" s="32"/>
      <c r="J18770" s="32"/>
      <c r="K18770" s="32"/>
      <c r="L18770" s="32"/>
    </row>
    <row r="18771" spans="7:12" x14ac:dyDescent="0.2">
      <c r="G18771" s="32"/>
      <c r="H18771" s="32"/>
      <c r="I18771" s="32"/>
      <c r="J18771" s="32"/>
      <c r="K18771" s="32"/>
      <c r="L18771" s="32"/>
    </row>
    <row r="18772" spans="7:12" x14ac:dyDescent="0.2">
      <c r="G18772" s="32"/>
      <c r="H18772" s="32"/>
      <c r="I18772" s="32"/>
      <c r="J18772" s="32"/>
      <c r="K18772" s="32"/>
      <c r="L18772" s="32"/>
    </row>
    <row r="18773" spans="7:12" x14ac:dyDescent="0.2">
      <c r="G18773" s="32"/>
      <c r="H18773" s="32"/>
      <c r="I18773" s="32"/>
      <c r="J18773" s="32"/>
      <c r="K18773" s="32"/>
      <c r="L18773" s="32"/>
    </row>
    <row r="18774" spans="7:12" x14ac:dyDescent="0.2">
      <c r="G18774" s="32"/>
      <c r="H18774" s="32"/>
      <c r="I18774" s="32"/>
      <c r="J18774" s="32"/>
      <c r="K18774" s="32"/>
      <c r="L18774" s="32"/>
    </row>
    <row r="18775" spans="7:12" x14ac:dyDescent="0.2">
      <c r="G18775" s="32"/>
      <c r="H18775" s="32"/>
      <c r="I18775" s="32"/>
      <c r="J18775" s="32"/>
      <c r="K18775" s="32"/>
      <c r="L18775" s="32"/>
    </row>
    <row r="18776" spans="7:12" x14ac:dyDescent="0.2">
      <c r="G18776" s="32"/>
      <c r="H18776" s="32"/>
      <c r="I18776" s="32"/>
      <c r="J18776" s="32"/>
      <c r="K18776" s="32"/>
      <c r="L18776" s="32"/>
    </row>
    <row r="18777" spans="7:12" x14ac:dyDescent="0.2">
      <c r="G18777" s="32"/>
      <c r="H18777" s="32"/>
      <c r="I18777" s="32"/>
      <c r="J18777" s="32"/>
      <c r="K18777" s="32"/>
      <c r="L18777" s="32"/>
    </row>
    <row r="18778" spans="7:12" x14ac:dyDescent="0.2">
      <c r="G18778" s="32"/>
      <c r="H18778" s="32"/>
      <c r="I18778" s="32"/>
      <c r="J18778" s="32"/>
      <c r="K18778" s="32"/>
      <c r="L18778" s="32"/>
    </row>
    <row r="18779" spans="7:12" x14ac:dyDescent="0.2">
      <c r="G18779" s="32"/>
      <c r="H18779" s="32"/>
      <c r="I18779" s="32"/>
      <c r="J18779" s="32"/>
      <c r="K18779" s="32"/>
      <c r="L18779" s="32"/>
    </row>
    <row r="18780" spans="7:12" x14ac:dyDescent="0.2">
      <c r="G18780" s="32"/>
      <c r="H18780" s="32"/>
      <c r="I18780" s="32"/>
      <c r="J18780" s="32"/>
      <c r="K18780" s="32"/>
      <c r="L18780" s="32"/>
    </row>
    <row r="18781" spans="7:12" x14ac:dyDescent="0.2">
      <c r="G18781" s="32"/>
      <c r="H18781" s="32"/>
      <c r="I18781" s="32"/>
      <c r="J18781" s="32"/>
      <c r="K18781" s="32"/>
      <c r="L18781" s="32"/>
    </row>
    <row r="18782" spans="7:12" x14ac:dyDescent="0.2">
      <c r="G18782" s="32"/>
      <c r="H18782" s="32"/>
      <c r="I18782" s="32"/>
      <c r="J18782" s="32"/>
      <c r="K18782" s="32"/>
      <c r="L18782" s="32"/>
    </row>
    <row r="18783" spans="7:12" x14ac:dyDescent="0.2">
      <c r="G18783" s="32"/>
      <c r="H18783" s="32"/>
      <c r="I18783" s="32"/>
      <c r="J18783" s="32"/>
      <c r="K18783" s="32"/>
      <c r="L18783" s="32"/>
    </row>
    <row r="18784" spans="7:12" x14ac:dyDescent="0.2">
      <c r="G18784" s="32"/>
      <c r="H18784" s="32"/>
      <c r="I18784" s="32"/>
      <c r="J18784" s="32"/>
      <c r="K18784" s="32"/>
      <c r="L18784" s="32"/>
    </row>
    <row r="18785" spans="7:12" x14ac:dyDescent="0.2">
      <c r="G18785" s="32"/>
      <c r="H18785" s="32"/>
      <c r="I18785" s="32"/>
      <c r="J18785" s="32"/>
      <c r="K18785" s="32"/>
      <c r="L18785" s="32"/>
    </row>
    <row r="18786" spans="7:12" x14ac:dyDescent="0.2">
      <c r="G18786" s="32"/>
      <c r="H18786" s="32"/>
      <c r="I18786" s="32"/>
      <c r="J18786" s="32"/>
      <c r="K18786" s="32"/>
      <c r="L18786" s="32"/>
    </row>
    <row r="18787" spans="7:12" x14ac:dyDescent="0.2">
      <c r="G18787" s="32"/>
      <c r="H18787" s="32"/>
      <c r="I18787" s="32"/>
      <c r="J18787" s="32"/>
      <c r="K18787" s="32"/>
      <c r="L18787" s="32"/>
    </row>
    <row r="18788" spans="7:12" x14ac:dyDescent="0.2">
      <c r="G18788" s="32"/>
      <c r="H18788" s="32"/>
      <c r="I18788" s="32"/>
      <c r="J18788" s="32"/>
      <c r="K18788" s="32"/>
      <c r="L18788" s="32"/>
    </row>
    <row r="18789" spans="7:12" x14ac:dyDescent="0.2">
      <c r="G18789" s="32"/>
      <c r="H18789" s="32"/>
      <c r="I18789" s="32"/>
      <c r="J18789" s="32"/>
      <c r="K18789" s="32"/>
      <c r="L18789" s="32"/>
    </row>
    <row r="18790" spans="7:12" x14ac:dyDescent="0.2">
      <c r="G18790" s="32"/>
      <c r="H18790" s="32"/>
      <c r="I18790" s="32"/>
      <c r="J18790" s="32"/>
      <c r="K18790" s="32"/>
      <c r="L18790" s="32"/>
    </row>
    <row r="18791" spans="7:12" x14ac:dyDescent="0.2">
      <c r="G18791" s="32"/>
      <c r="H18791" s="32"/>
      <c r="I18791" s="32"/>
      <c r="J18791" s="32"/>
      <c r="K18791" s="32"/>
      <c r="L18791" s="32"/>
    </row>
    <row r="18792" spans="7:12" x14ac:dyDescent="0.2">
      <c r="G18792" s="32"/>
      <c r="H18792" s="32"/>
      <c r="I18792" s="32"/>
      <c r="J18792" s="32"/>
      <c r="K18792" s="32"/>
      <c r="L18792" s="32"/>
    </row>
    <row r="18793" spans="7:12" x14ac:dyDescent="0.2">
      <c r="G18793" s="32"/>
      <c r="H18793" s="32"/>
      <c r="I18793" s="32"/>
      <c r="J18793" s="32"/>
      <c r="K18793" s="32"/>
      <c r="L18793" s="32"/>
    </row>
    <row r="18794" spans="7:12" x14ac:dyDescent="0.2">
      <c r="G18794" s="32"/>
      <c r="H18794" s="32"/>
      <c r="I18794" s="32"/>
      <c r="J18794" s="32"/>
      <c r="K18794" s="32"/>
      <c r="L18794" s="32"/>
    </row>
    <row r="18795" spans="7:12" x14ac:dyDescent="0.2">
      <c r="G18795" s="32"/>
      <c r="H18795" s="32"/>
      <c r="I18795" s="32"/>
      <c r="J18795" s="32"/>
      <c r="K18795" s="32"/>
      <c r="L18795" s="32"/>
    </row>
    <row r="18796" spans="7:12" x14ac:dyDescent="0.2">
      <c r="G18796" s="32"/>
      <c r="H18796" s="32"/>
      <c r="I18796" s="32"/>
      <c r="J18796" s="32"/>
      <c r="K18796" s="32"/>
      <c r="L18796" s="32"/>
    </row>
    <row r="18797" spans="7:12" x14ac:dyDescent="0.2">
      <c r="G18797" s="32"/>
      <c r="H18797" s="32"/>
      <c r="I18797" s="32"/>
      <c r="J18797" s="32"/>
      <c r="K18797" s="32"/>
      <c r="L18797" s="32"/>
    </row>
    <row r="18798" spans="7:12" x14ac:dyDescent="0.2">
      <c r="G18798" s="32"/>
      <c r="H18798" s="32"/>
      <c r="I18798" s="32"/>
      <c r="J18798" s="32"/>
      <c r="K18798" s="32"/>
      <c r="L18798" s="32"/>
    </row>
    <row r="18799" spans="7:12" x14ac:dyDescent="0.2">
      <c r="G18799" s="32"/>
      <c r="H18799" s="32"/>
      <c r="I18799" s="32"/>
      <c r="J18799" s="32"/>
      <c r="K18799" s="32"/>
      <c r="L18799" s="32"/>
    </row>
    <row r="18800" spans="7:12" x14ac:dyDescent="0.2">
      <c r="G18800" s="32"/>
      <c r="H18800" s="32"/>
      <c r="I18800" s="32"/>
      <c r="J18800" s="32"/>
      <c r="K18800" s="32"/>
      <c r="L18800" s="32"/>
    </row>
    <row r="18801" spans="7:12" x14ac:dyDescent="0.2">
      <c r="G18801" s="32"/>
      <c r="H18801" s="32"/>
      <c r="I18801" s="32"/>
      <c r="J18801" s="32"/>
      <c r="K18801" s="32"/>
      <c r="L18801" s="32"/>
    </row>
    <row r="18802" spans="7:12" x14ac:dyDescent="0.2">
      <c r="G18802" s="32"/>
      <c r="H18802" s="32"/>
      <c r="I18802" s="32"/>
      <c r="J18802" s="32"/>
      <c r="K18802" s="32"/>
      <c r="L18802" s="32"/>
    </row>
    <row r="18803" spans="7:12" x14ac:dyDescent="0.2">
      <c r="G18803" s="32"/>
      <c r="H18803" s="32"/>
      <c r="I18803" s="32"/>
      <c r="J18803" s="32"/>
      <c r="K18803" s="32"/>
      <c r="L18803" s="32"/>
    </row>
    <row r="18804" spans="7:12" x14ac:dyDescent="0.2">
      <c r="G18804" s="32"/>
      <c r="H18804" s="32"/>
      <c r="I18804" s="32"/>
      <c r="J18804" s="32"/>
      <c r="K18804" s="32"/>
      <c r="L18804" s="32"/>
    </row>
    <row r="18805" spans="7:12" x14ac:dyDescent="0.2">
      <c r="G18805" s="32"/>
      <c r="H18805" s="32"/>
      <c r="I18805" s="32"/>
      <c r="J18805" s="32"/>
      <c r="K18805" s="32"/>
      <c r="L18805" s="32"/>
    </row>
    <row r="18806" spans="7:12" x14ac:dyDescent="0.2">
      <c r="G18806" s="32"/>
      <c r="H18806" s="32"/>
      <c r="I18806" s="32"/>
      <c r="J18806" s="32"/>
      <c r="K18806" s="32"/>
      <c r="L18806" s="32"/>
    </row>
    <row r="18807" spans="7:12" x14ac:dyDescent="0.2">
      <c r="G18807" s="32"/>
      <c r="H18807" s="32"/>
      <c r="I18807" s="32"/>
      <c r="J18807" s="32"/>
      <c r="K18807" s="32"/>
      <c r="L18807" s="32"/>
    </row>
    <row r="18808" spans="7:12" x14ac:dyDescent="0.2">
      <c r="G18808" s="32"/>
      <c r="H18808" s="32"/>
      <c r="I18808" s="32"/>
      <c r="J18808" s="32"/>
      <c r="K18808" s="32"/>
      <c r="L18808" s="32"/>
    </row>
    <row r="18809" spans="7:12" x14ac:dyDescent="0.2">
      <c r="G18809" s="32"/>
      <c r="H18809" s="32"/>
      <c r="I18809" s="32"/>
      <c r="J18809" s="32"/>
      <c r="K18809" s="32"/>
      <c r="L18809" s="32"/>
    </row>
    <row r="18810" spans="7:12" x14ac:dyDescent="0.2">
      <c r="G18810" s="32"/>
      <c r="H18810" s="32"/>
      <c r="I18810" s="32"/>
      <c r="J18810" s="32"/>
      <c r="K18810" s="32"/>
      <c r="L18810" s="32"/>
    </row>
    <row r="18811" spans="7:12" x14ac:dyDescent="0.2">
      <c r="G18811" s="32"/>
      <c r="H18811" s="32"/>
      <c r="I18811" s="32"/>
      <c r="J18811" s="32"/>
      <c r="K18811" s="32"/>
      <c r="L18811" s="32"/>
    </row>
    <row r="18812" spans="7:12" x14ac:dyDescent="0.2">
      <c r="G18812" s="32"/>
      <c r="H18812" s="32"/>
      <c r="I18812" s="32"/>
      <c r="J18812" s="32"/>
      <c r="K18812" s="32"/>
      <c r="L18812" s="32"/>
    </row>
    <row r="18813" spans="7:12" x14ac:dyDescent="0.2">
      <c r="G18813" s="32"/>
      <c r="H18813" s="32"/>
      <c r="I18813" s="32"/>
      <c r="J18813" s="32"/>
      <c r="K18813" s="32"/>
      <c r="L18813" s="32"/>
    </row>
    <row r="18814" spans="7:12" x14ac:dyDescent="0.2">
      <c r="G18814" s="32"/>
      <c r="H18814" s="32"/>
      <c r="I18814" s="32"/>
      <c r="J18814" s="32"/>
      <c r="K18814" s="32"/>
      <c r="L18814" s="32"/>
    </row>
    <row r="18815" spans="7:12" x14ac:dyDescent="0.2">
      <c r="G18815" s="32"/>
      <c r="H18815" s="32"/>
      <c r="I18815" s="32"/>
      <c r="J18815" s="32"/>
      <c r="K18815" s="32"/>
      <c r="L18815" s="32"/>
    </row>
    <row r="18816" spans="7:12" x14ac:dyDescent="0.2">
      <c r="G18816" s="32"/>
      <c r="H18816" s="32"/>
      <c r="I18816" s="32"/>
      <c r="J18816" s="32"/>
      <c r="K18816" s="32"/>
      <c r="L18816" s="32"/>
    </row>
    <row r="18817" spans="7:12" x14ac:dyDescent="0.2">
      <c r="G18817" s="32"/>
      <c r="H18817" s="32"/>
      <c r="I18817" s="32"/>
      <c r="J18817" s="32"/>
      <c r="K18817" s="32"/>
      <c r="L18817" s="32"/>
    </row>
    <row r="18818" spans="7:12" x14ac:dyDescent="0.2">
      <c r="G18818" s="32"/>
      <c r="H18818" s="32"/>
      <c r="I18818" s="32"/>
      <c r="J18818" s="32"/>
      <c r="K18818" s="32"/>
      <c r="L18818" s="32"/>
    </row>
    <row r="18819" spans="7:12" x14ac:dyDescent="0.2">
      <c r="G18819" s="32"/>
      <c r="H18819" s="32"/>
      <c r="I18819" s="32"/>
      <c r="J18819" s="32"/>
      <c r="K18819" s="32"/>
      <c r="L18819" s="32"/>
    </row>
    <row r="18820" spans="7:12" x14ac:dyDescent="0.2">
      <c r="G18820" s="32"/>
      <c r="H18820" s="32"/>
      <c r="I18820" s="32"/>
      <c r="J18820" s="32"/>
      <c r="K18820" s="32"/>
      <c r="L18820" s="32"/>
    </row>
    <row r="18821" spans="7:12" x14ac:dyDescent="0.2">
      <c r="G18821" s="32"/>
      <c r="H18821" s="32"/>
      <c r="I18821" s="32"/>
      <c r="J18821" s="32"/>
      <c r="K18821" s="32"/>
      <c r="L18821" s="32"/>
    </row>
    <row r="18822" spans="7:12" x14ac:dyDescent="0.2">
      <c r="G18822" s="32"/>
      <c r="H18822" s="32"/>
      <c r="I18822" s="32"/>
      <c r="J18822" s="32"/>
      <c r="K18822" s="32"/>
      <c r="L18822" s="32"/>
    </row>
    <row r="18823" spans="7:12" x14ac:dyDescent="0.2">
      <c r="G18823" s="32"/>
      <c r="H18823" s="32"/>
      <c r="I18823" s="32"/>
      <c r="J18823" s="32"/>
      <c r="K18823" s="32"/>
      <c r="L18823" s="32"/>
    </row>
    <row r="18824" spans="7:12" x14ac:dyDescent="0.2">
      <c r="G18824" s="32"/>
      <c r="H18824" s="32"/>
      <c r="I18824" s="32"/>
      <c r="J18824" s="32"/>
      <c r="K18824" s="32"/>
      <c r="L18824" s="32"/>
    </row>
    <row r="18825" spans="7:12" x14ac:dyDescent="0.2">
      <c r="G18825" s="32"/>
      <c r="H18825" s="32"/>
      <c r="I18825" s="32"/>
      <c r="J18825" s="32"/>
      <c r="K18825" s="32"/>
      <c r="L18825" s="32"/>
    </row>
    <row r="18826" spans="7:12" x14ac:dyDescent="0.2">
      <c r="G18826" s="32"/>
      <c r="H18826" s="32"/>
      <c r="I18826" s="32"/>
      <c r="J18826" s="32"/>
      <c r="K18826" s="32"/>
      <c r="L18826" s="32"/>
    </row>
    <row r="18827" spans="7:12" x14ac:dyDescent="0.2">
      <c r="G18827" s="32"/>
      <c r="H18827" s="32"/>
      <c r="I18827" s="32"/>
      <c r="J18827" s="32"/>
      <c r="K18827" s="32"/>
      <c r="L18827" s="32"/>
    </row>
    <row r="18828" spans="7:12" x14ac:dyDescent="0.2">
      <c r="G18828" s="32"/>
      <c r="H18828" s="32"/>
      <c r="I18828" s="32"/>
      <c r="J18828" s="32"/>
      <c r="K18828" s="32"/>
      <c r="L18828" s="32"/>
    </row>
    <row r="18829" spans="7:12" x14ac:dyDescent="0.2">
      <c r="G18829" s="32"/>
      <c r="H18829" s="32"/>
      <c r="I18829" s="32"/>
      <c r="J18829" s="32"/>
      <c r="K18829" s="32"/>
      <c r="L18829" s="32"/>
    </row>
    <row r="18830" spans="7:12" x14ac:dyDescent="0.2">
      <c r="G18830" s="32"/>
      <c r="H18830" s="32"/>
      <c r="I18830" s="32"/>
      <c r="J18830" s="32"/>
      <c r="K18830" s="32"/>
      <c r="L18830" s="32"/>
    </row>
    <row r="18831" spans="7:12" x14ac:dyDescent="0.2">
      <c r="G18831" s="32"/>
      <c r="H18831" s="32"/>
      <c r="I18831" s="32"/>
      <c r="J18831" s="32"/>
      <c r="K18831" s="32"/>
      <c r="L18831" s="32"/>
    </row>
    <row r="18832" spans="7:12" x14ac:dyDescent="0.2">
      <c r="G18832" s="32"/>
      <c r="H18832" s="32"/>
      <c r="I18832" s="32"/>
      <c r="J18832" s="32"/>
      <c r="K18832" s="32"/>
      <c r="L18832" s="32"/>
    </row>
    <row r="18833" spans="7:12" x14ac:dyDescent="0.2">
      <c r="G18833" s="32"/>
      <c r="H18833" s="32"/>
      <c r="I18833" s="32"/>
      <c r="J18833" s="32"/>
      <c r="K18833" s="32"/>
      <c r="L18833" s="32"/>
    </row>
    <row r="18834" spans="7:12" x14ac:dyDescent="0.2">
      <c r="G18834" s="32"/>
      <c r="H18834" s="32"/>
      <c r="I18834" s="32"/>
      <c r="J18834" s="32"/>
      <c r="K18834" s="32"/>
      <c r="L18834" s="32"/>
    </row>
    <row r="18835" spans="7:12" x14ac:dyDescent="0.2">
      <c r="G18835" s="32"/>
      <c r="H18835" s="32"/>
      <c r="I18835" s="32"/>
      <c r="J18835" s="32"/>
      <c r="K18835" s="32"/>
      <c r="L18835" s="32"/>
    </row>
    <row r="18836" spans="7:12" x14ac:dyDescent="0.2">
      <c r="G18836" s="32"/>
      <c r="H18836" s="32"/>
      <c r="I18836" s="32"/>
      <c r="J18836" s="32"/>
      <c r="K18836" s="32"/>
      <c r="L18836" s="32"/>
    </row>
    <row r="18837" spans="7:12" x14ac:dyDescent="0.2">
      <c r="G18837" s="32"/>
      <c r="H18837" s="32"/>
      <c r="I18837" s="32"/>
      <c r="J18837" s="32"/>
      <c r="K18837" s="32"/>
      <c r="L18837" s="32"/>
    </row>
    <row r="18838" spans="7:12" x14ac:dyDescent="0.2">
      <c r="G18838" s="32"/>
      <c r="H18838" s="32"/>
      <c r="I18838" s="32"/>
      <c r="J18838" s="32"/>
      <c r="K18838" s="32"/>
      <c r="L18838" s="32"/>
    </row>
    <row r="18839" spans="7:12" x14ac:dyDescent="0.2">
      <c r="G18839" s="32"/>
      <c r="H18839" s="32"/>
      <c r="I18839" s="32"/>
      <c r="J18839" s="32"/>
      <c r="K18839" s="32"/>
      <c r="L18839" s="32"/>
    </row>
    <row r="18840" spans="7:12" x14ac:dyDescent="0.2">
      <c r="G18840" s="32"/>
      <c r="H18840" s="32"/>
      <c r="I18840" s="32"/>
      <c r="J18840" s="32"/>
      <c r="K18840" s="32"/>
      <c r="L18840" s="32"/>
    </row>
    <row r="18841" spans="7:12" x14ac:dyDescent="0.2">
      <c r="G18841" s="32"/>
      <c r="H18841" s="32"/>
      <c r="I18841" s="32"/>
      <c r="J18841" s="32"/>
      <c r="K18841" s="32"/>
      <c r="L18841" s="32"/>
    </row>
    <row r="18842" spans="7:12" x14ac:dyDescent="0.2">
      <c r="G18842" s="32"/>
      <c r="H18842" s="32"/>
      <c r="I18842" s="32"/>
      <c r="J18842" s="32"/>
      <c r="K18842" s="32"/>
      <c r="L18842" s="32"/>
    </row>
    <row r="18843" spans="7:12" x14ac:dyDescent="0.2">
      <c r="G18843" s="32"/>
      <c r="H18843" s="32"/>
      <c r="I18843" s="32"/>
      <c r="J18843" s="32"/>
      <c r="K18843" s="32"/>
      <c r="L18843" s="32"/>
    </row>
    <row r="18844" spans="7:12" x14ac:dyDescent="0.2">
      <c r="G18844" s="32"/>
      <c r="H18844" s="32"/>
      <c r="I18844" s="32"/>
      <c r="J18844" s="32"/>
      <c r="K18844" s="32"/>
      <c r="L18844" s="32"/>
    </row>
    <row r="18845" spans="7:12" x14ac:dyDescent="0.2">
      <c r="G18845" s="32"/>
      <c r="H18845" s="32"/>
      <c r="I18845" s="32"/>
      <c r="J18845" s="32"/>
      <c r="K18845" s="32"/>
      <c r="L18845" s="32"/>
    </row>
    <row r="18846" spans="7:12" x14ac:dyDescent="0.2">
      <c r="G18846" s="32"/>
      <c r="H18846" s="32"/>
      <c r="I18846" s="32"/>
      <c r="J18846" s="32"/>
      <c r="K18846" s="32"/>
      <c r="L18846" s="32"/>
    </row>
    <row r="18847" spans="7:12" x14ac:dyDescent="0.2">
      <c r="G18847" s="32"/>
      <c r="H18847" s="32"/>
      <c r="I18847" s="32"/>
      <c r="J18847" s="32"/>
      <c r="K18847" s="32"/>
      <c r="L18847" s="32"/>
    </row>
    <row r="18848" spans="7:12" x14ac:dyDescent="0.2">
      <c r="G18848" s="32"/>
      <c r="H18848" s="32"/>
      <c r="I18848" s="32"/>
      <c r="J18848" s="32"/>
      <c r="K18848" s="32"/>
      <c r="L18848" s="32"/>
    </row>
    <row r="18849" spans="7:12" x14ac:dyDescent="0.2">
      <c r="G18849" s="32"/>
      <c r="H18849" s="32"/>
      <c r="I18849" s="32"/>
      <c r="J18849" s="32"/>
      <c r="K18849" s="32"/>
      <c r="L18849" s="32"/>
    </row>
    <row r="18850" spans="7:12" x14ac:dyDescent="0.2">
      <c r="G18850" s="32"/>
      <c r="H18850" s="32"/>
      <c r="I18850" s="32"/>
      <c r="J18850" s="32"/>
      <c r="K18850" s="32"/>
      <c r="L18850" s="32"/>
    </row>
    <row r="18851" spans="7:12" x14ac:dyDescent="0.2">
      <c r="G18851" s="32"/>
      <c r="H18851" s="32"/>
      <c r="I18851" s="32"/>
      <c r="J18851" s="32"/>
      <c r="K18851" s="32"/>
      <c r="L18851" s="32"/>
    </row>
    <row r="18852" spans="7:12" x14ac:dyDescent="0.2">
      <c r="G18852" s="32"/>
      <c r="H18852" s="32"/>
      <c r="I18852" s="32"/>
      <c r="J18852" s="32"/>
      <c r="K18852" s="32"/>
      <c r="L18852" s="32"/>
    </row>
    <row r="18853" spans="7:12" x14ac:dyDescent="0.2">
      <c r="G18853" s="32"/>
      <c r="H18853" s="32"/>
      <c r="I18853" s="32"/>
      <c r="J18853" s="32"/>
      <c r="K18853" s="32"/>
      <c r="L18853" s="32"/>
    </row>
    <row r="18854" spans="7:12" x14ac:dyDescent="0.2">
      <c r="G18854" s="32"/>
      <c r="H18854" s="32"/>
      <c r="I18854" s="32"/>
      <c r="J18854" s="32"/>
      <c r="K18854" s="32"/>
      <c r="L18854" s="32"/>
    </row>
    <row r="18855" spans="7:12" x14ac:dyDescent="0.2">
      <c r="G18855" s="32"/>
      <c r="H18855" s="32"/>
      <c r="I18855" s="32"/>
      <c r="J18855" s="32"/>
      <c r="K18855" s="32"/>
      <c r="L18855" s="32"/>
    </row>
    <row r="18856" spans="7:12" x14ac:dyDescent="0.2">
      <c r="G18856" s="32"/>
      <c r="H18856" s="32"/>
      <c r="I18856" s="32"/>
      <c r="J18856" s="32"/>
      <c r="K18856" s="32"/>
      <c r="L18856" s="32"/>
    </row>
    <row r="18857" spans="7:12" x14ac:dyDescent="0.2">
      <c r="G18857" s="32"/>
      <c r="H18857" s="32"/>
      <c r="I18857" s="32"/>
      <c r="J18857" s="32"/>
      <c r="K18857" s="32"/>
      <c r="L18857" s="32"/>
    </row>
    <row r="18858" spans="7:12" x14ac:dyDescent="0.2">
      <c r="G18858" s="32"/>
      <c r="H18858" s="32"/>
      <c r="I18858" s="32"/>
      <c r="J18858" s="32"/>
      <c r="K18858" s="32"/>
      <c r="L18858" s="32"/>
    </row>
    <row r="18859" spans="7:12" x14ac:dyDescent="0.2">
      <c r="G18859" s="32"/>
      <c r="H18859" s="32"/>
      <c r="I18859" s="32"/>
      <c r="J18859" s="32"/>
      <c r="K18859" s="32"/>
      <c r="L18859" s="32"/>
    </row>
    <row r="18860" spans="7:12" x14ac:dyDescent="0.2">
      <c r="G18860" s="32"/>
      <c r="H18860" s="32"/>
      <c r="I18860" s="32"/>
      <c r="J18860" s="32"/>
      <c r="K18860" s="32"/>
      <c r="L18860" s="32"/>
    </row>
    <row r="18861" spans="7:12" x14ac:dyDescent="0.2">
      <c r="G18861" s="32"/>
      <c r="H18861" s="32"/>
      <c r="I18861" s="32"/>
      <c r="J18861" s="32"/>
      <c r="K18861" s="32"/>
      <c r="L18861" s="32"/>
    </row>
    <row r="18862" spans="7:12" x14ac:dyDescent="0.2">
      <c r="G18862" s="32"/>
      <c r="H18862" s="32"/>
      <c r="I18862" s="32"/>
      <c r="J18862" s="32"/>
      <c r="K18862" s="32"/>
      <c r="L18862" s="32"/>
    </row>
    <row r="18863" spans="7:12" x14ac:dyDescent="0.2">
      <c r="G18863" s="32"/>
      <c r="H18863" s="32"/>
      <c r="I18863" s="32"/>
      <c r="J18863" s="32"/>
      <c r="K18863" s="32"/>
      <c r="L18863" s="32"/>
    </row>
    <row r="18864" spans="7:12" x14ac:dyDescent="0.2">
      <c r="G18864" s="32"/>
      <c r="H18864" s="32"/>
      <c r="I18864" s="32"/>
      <c r="J18864" s="32"/>
      <c r="K18864" s="32"/>
      <c r="L18864" s="32"/>
    </row>
    <row r="18865" spans="7:12" x14ac:dyDescent="0.2">
      <c r="G18865" s="32"/>
      <c r="H18865" s="32"/>
      <c r="I18865" s="32"/>
      <c r="J18865" s="32"/>
      <c r="K18865" s="32"/>
      <c r="L18865" s="32"/>
    </row>
    <row r="18866" spans="7:12" x14ac:dyDescent="0.2">
      <c r="G18866" s="32"/>
      <c r="H18866" s="32"/>
      <c r="I18866" s="32"/>
      <c r="J18866" s="32"/>
      <c r="K18866" s="32"/>
      <c r="L18866" s="32"/>
    </row>
    <row r="18867" spans="7:12" x14ac:dyDescent="0.2">
      <c r="G18867" s="32"/>
      <c r="H18867" s="32"/>
      <c r="I18867" s="32"/>
      <c r="J18867" s="32"/>
      <c r="K18867" s="32"/>
      <c r="L18867" s="32"/>
    </row>
    <row r="18868" spans="7:12" x14ac:dyDescent="0.2">
      <c r="G18868" s="32"/>
      <c r="H18868" s="32"/>
      <c r="I18868" s="32"/>
      <c r="J18868" s="32"/>
      <c r="K18868" s="32"/>
      <c r="L18868" s="32"/>
    </row>
    <row r="18869" spans="7:12" x14ac:dyDescent="0.2">
      <c r="G18869" s="32"/>
      <c r="H18869" s="32"/>
      <c r="I18869" s="32"/>
      <c r="J18869" s="32"/>
      <c r="K18869" s="32"/>
      <c r="L18869" s="32"/>
    </row>
    <row r="18870" spans="7:12" x14ac:dyDescent="0.2">
      <c r="G18870" s="32"/>
      <c r="H18870" s="32"/>
      <c r="I18870" s="32"/>
      <c r="J18870" s="32"/>
      <c r="K18870" s="32"/>
      <c r="L18870" s="32"/>
    </row>
    <row r="18871" spans="7:12" x14ac:dyDescent="0.2">
      <c r="G18871" s="32"/>
      <c r="H18871" s="32"/>
      <c r="I18871" s="32"/>
      <c r="J18871" s="32"/>
      <c r="K18871" s="32"/>
      <c r="L18871" s="32"/>
    </row>
    <row r="18872" spans="7:12" x14ac:dyDescent="0.2">
      <c r="G18872" s="32"/>
      <c r="H18872" s="32"/>
      <c r="I18872" s="32"/>
      <c r="J18872" s="32"/>
      <c r="K18872" s="32"/>
      <c r="L18872" s="32"/>
    </row>
    <row r="18873" spans="7:12" x14ac:dyDescent="0.2">
      <c r="G18873" s="32"/>
      <c r="H18873" s="32"/>
      <c r="I18873" s="32"/>
      <c r="J18873" s="32"/>
      <c r="K18873" s="32"/>
      <c r="L18873" s="32"/>
    </row>
    <row r="18874" spans="7:12" x14ac:dyDescent="0.2">
      <c r="G18874" s="32"/>
      <c r="H18874" s="32"/>
      <c r="I18874" s="32"/>
      <c r="J18874" s="32"/>
      <c r="K18874" s="32"/>
      <c r="L18874" s="32"/>
    </row>
    <row r="18875" spans="7:12" x14ac:dyDescent="0.2">
      <c r="G18875" s="32"/>
      <c r="H18875" s="32"/>
      <c r="I18875" s="32"/>
      <c r="J18875" s="32"/>
      <c r="K18875" s="32"/>
      <c r="L18875" s="32"/>
    </row>
    <row r="18876" spans="7:12" x14ac:dyDescent="0.2">
      <c r="G18876" s="32"/>
      <c r="H18876" s="32"/>
      <c r="I18876" s="32"/>
      <c r="J18876" s="32"/>
      <c r="K18876" s="32"/>
      <c r="L18876" s="32"/>
    </row>
    <row r="18877" spans="7:12" x14ac:dyDescent="0.2">
      <c r="G18877" s="32"/>
      <c r="H18877" s="32"/>
      <c r="I18877" s="32"/>
      <c r="J18877" s="32"/>
      <c r="K18877" s="32"/>
      <c r="L18877" s="32"/>
    </row>
    <row r="18878" spans="7:12" x14ac:dyDescent="0.2">
      <c r="G18878" s="32"/>
      <c r="H18878" s="32"/>
      <c r="I18878" s="32"/>
      <c r="J18878" s="32"/>
      <c r="K18878" s="32"/>
      <c r="L18878" s="32"/>
    </row>
    <row r="18879" spans="7:12" x14ac:dyDescent="0.2">
      <c r="G18879" s="32"/>
      <c r="H18879" s="32"/>
      <c r="I18879" s="32"/>
      <c r="J18879" s="32"/>
      <c r="K18879" s="32"/>
      <c r="L18879" s="32"/>
    </row>
    <row r="18880" spans="7:12" x14ac:dyDescent="0.2">
      <c r="G18880" s="32"/>
      <c r="H18880" s="32"/>
      <c r="I18880" s="32"/>
      <c r="J18880" s="32"/>
      <c r="K18880" s="32"/>
      <c r="L18880" s="32"/>
    </row>
    <row r="18881" spans="7:12" x14ac:dyDescent="0.2">
      <c r="G18881" s="32"/>
      <c r="H18881" s="32"/>
      <c r="I18881" s="32"/>
      <c r="J18881" s="32"/>
      <c r="K18881" s="32"/>
      <c r="L18881" s="32"/>
    </row>
    <row r="18882" spans="7:12" x14ac:dyDescent="0.2">
      <c r="G18882" s="32"/>
      <c r="H18882" s="32"/>
      <c r="I18882" s="32"/>
      <c r="J18882" s="32"/>
      <c r="K18882" s="32"/>
      <c r="L18882" s="32"/>
    </row>
    <row r="18883" spans="7:12" x14ac:dyDescent="0.2">
      <c r="G18883" s="32"/>
      <c r="H18883" s="32"/>
      <c r="I18883" s="32"/>
      <c r="J18883" s="32"/>
      <c r="K18883" s="32"/>
      <c r="L18883" s="32"/>
    </row>
    <row r="18884" spans="7:12" x14ac:dyDescent="0.2">
      <c r="G18884" s="32"/>
      <c r="H18884" s="32"/>
      <c r="I18884" s="32"/>
      <c r="J18884" s="32"/>
      <c r="K18884" s="32"/>
      <c r="L18884" s="32"/>
    </row>
    <row r="18885" spans="7:12" x14ac:dyDescent="0.2">
      <c r="G18885" s="32"/>
      <c r="H18885" s="32"/>
      <c r="I18885" s="32"/>
      <c r="J18885" s="32"/>
      <c r="K18885" s="32"/>
      <c r="L18885" s="32"/>
    </row>
    <row r="18886" spans="7:12" x14ac:dyDescent="0.2">
      <c r="G18886" s="32"/>
      <c r="H18886" s="32"/>
      <c r="I18886" s="32"/>
      <c r="J18886" s="32"/>
      <c r="K18886" s="32"/>
      <c r="L18886" s="32"/>
    </row>
    <row r="18887" spans="7:12" x14ac:dyDescent="0.2">
      <c r="G18887" s="32"/>
      <c r="H18887" s="32"/>
      <c r="I18887" s="32"/>
      <c r="J18887" s="32"/>
      <c r="K18887" s="32"/>
      <c r="L18887" s="32"/>
    </row>
    <row r="18888" spans="7:12" x14ac:dyDescent="0.2">
      <c r="G18888" s="32"/>
      <c r="H18888" s="32"/>
      <c r="I18888" s="32"/>
      <c r="J18888" s="32"/>
      <c r="K18888" s="32"/>
      <c r="L18888" s="32"/>
    </row>
    <row r="18889" spans="7:12" x14ac:dyDescent="0.2">
      <c r="G18889" s="32"/>
      <c r="H18889" s="32"/>
      <c r="I18889" s="32"/>
      <c r="J18889" s="32"/>
      <c r="K18889" s="32"/>
      <c r="L18889" s="32"/>
    </row>
    <row r="18890" spans="7:12" x14ac:dyDescent="0.2">
      <c r="G18890" s="32"/>
      <c r="H18890" s="32"/>
      <c r="I18890" s="32"/>
      <c r="J18890" s="32"/>
      <c r="K18890" s="32"/>
      <c r="L18890" s="32"/>
    </row>
    <row r="18891" spans="7:12" x14ac:dyDescent="0.2">
      <c r="G18891" s="32"/>
      <c r="H18891" s="32"/>
      <c r="I18891" s="32"/>
      <c r="J18891" s="32"/>
      <c r="K18891" s="32"/>
      <c r="L18891" s="32"/>
    </row>
    <row r="18892" spans="7:12" x14ac:dyDescent="0.2">
      <c r="G18892" s="32"/>
      <c r="H18892" s="32"/>
      <c r="I18892" s="32"/>
      <c r="J18892" s="32"/>
      <c r="K18892" s="32"/>
      <c r="L18892" s="32"/>
    </row>
    <row r="18893" spans="7:12" x14ac:dyDescent="0.2">
      <c r="G18893" s="32"/>
      <c r="H18893" s="32"/>
      <c r="I18893" s="32"/>
      <c r="J18893" s="32"/>
      <c r="K18893" s="32"/>
      <c r="L18893" s="32"/>
    </row>
    <row r="18894" spans="7:12" x14ac:dyDescent="0.2">
      <c r="G18894" s="32"/>
      <c r="H18894" s="32"/>
      <c r="I18894" s="32"/>
      <c r="J18894" s="32"/>
      <c r="K18894" s="32"/>
      <c r="L18894" s="32"/>
    </row>
    <row r="18895" spans="7:12" x14ac:dyDescent="0.2">
      <c r="G18895" s="32"/>
      <c r="H18895" s="32"/>
      <c r="I18895" s="32"/>
      <c r="J18895" s="32"/>
      <c r="K18895" s="32"/>
      <c r="L18895" s="32"/>
    </row>
    <row r="18896" spans="7:12" x14ac:dyDescent="0.2">
      <c r="G18896" s="32"/>
      <c r="H18896" s="32"/>
      <c r="I18896" s="32"/>
      <c r="J18896" s="32"/>
      <c r="K18896" s="32"/>
      <c r="L18896" s="32"/>
    </row>
    <row r="18897" spans="7:12" x14ac:dyDescent="0.2">
      <c r="G18897" s="32"/>
      <c r="H18897" s="32"/>
      <c r="I18897" s="32"/>
      <c r="J18897" s="32"/>
      <c r="K18897" s="32"/>
      <c r="L18897" s="32"/>
    </row>
    <row r="18898" spans="7:12" x14ac:dyDescent="0.2">
      <c r="G18898" s="32"/>
      <c r="H18898" s="32"/>
      <c r="I18898" s="32"/>
      <c r="J18898" s="32"/>
      <c r="K18898" s="32"/>
      <c r="L18898" s="32"/>
    </row>
    <row r="18899" spans="7:12" x14ac:dyDescent="0.2">
      <c r="G18899" s="32"/>
      <c r="H18899" s="32"/>
      <c r="I18899" s="32"/>
      <c r="J18899" s="32"/>
      <c r="K18899" s="32"/>
      <c r="L18899" s="32"/>
    </row>
    <row r="18900" spans="7:12" x14ac:dyDescent="0.2">
      <c r="G18900" s="32"/>
      <c r="H18900" s="32"/>
      <c r="I18900" s="32"/>
      <c r="J18900" s="32"/>
      <c r="K18900" s="32"/>
      <c r="L18900" s="32"/>
    </row>
    <row r="18901" spans="7:12" x14ac:dyDescent="0.2">
      <c r="G18901" s="32"/>
      <c r="H18901" s="32"/>
      <c r="I18901" s="32"/>
      <c r="J18901" s="32"/>
      <c r="K18901" s="32"/>
      <c r="L18901" s="32"/>
    </row>
    <row r="18902" spans="7:12" x14ac:dyDescent="0.2">
      <c r="G18902" s="32"/>
      <c r="H18902" s="32"/>
      <c r="I18902" s="32"/>
      <c r="J18902" s="32"/>
      <c r="K18902" s="32"/>
      <c r="L18902" s="32"/>
    </row>
    <row r="18903" spans="7:12" x14ac:dyDescent="0.2">
      <c r="G18903" s="32"/>
      <c r="H18903" s="32"/>
      <c r="I18903" s="32"/>
      <c r="J18903" s="32"/>
      <c r="K18903" s="32"/>
      <c r="L18903" s="32"/>
    </row>
    <row r="18904" spans="7:12" x14ac:dyDescent="0.2">
      <c r="G18904" s="32"/>
      <c r="H18904" s="32"/>
      <c r="I18904" s="32"/>
      <c r="J18904" s="32"/>
      <c r="K18904" s="32"/>
      <c r="L18904" s="32"/>
    </row>
    <row r="18905" spans="7:12" x14ac:dyDescent="0.2">
      <c r="G18905" s="32"/>
      <c r="H18905" s="32"/>
      <c r="I18905" s="32"/>
      <c r="J18905" s="32"/>
      <c r="K18905" s="32"/>
      <c r="L18905" s="32"/>
    </row>
    <row r="18906" spans="7:12" x14ac:dyDescent="0.2">
      <c r="G18906" s="32"/>
      <c r="H18906" s="32"/>
      <c r="I18906" s="32"/>
      <c r="J18906" s="32"/>
      <c r="K18906" s="32"/>
      <c r="L18906" s="32"/>
    </row>
    <row r="18907" spans="7:12" x14ac:dyDescent="0.2">
      <c r="G18907" s="32"/>
      <c r="H18907" s="32"/>
      <c r="I18907" s="32"/>
      <c r="J18907" s="32"/>
      <c r="K18907" s="32"/>
      <c r="L18907" s="32"/>
    </row>
    <row r="18908" spans="7:12" x14ac:dyDescent="0.2">
      <c r="G18908" s="32"/>
      <c r="H18908" s="32"/>
      <c r="I18908" s="32"/>
      <c r="J18908" s="32"/>
      <c r="K18908" s="32"/>
      <c r="L18908" s="32"/>
    </row>
    <row r="18909" spans="7:12" x14ac:dyDescent="0.2">
      <c r="G18909" s="32"/>
      <c r="H18909" s="32"/>
      <c r="I18909" s="32"/>
      <c r="J18909" s="32"/>
      <c r="K18909" s="32"/>
      <c r="L18909" s="32"/>
    </row>
    <row r="18910" spans="7:12" x14ac:dyDescent="0.2">
      <c r="G18910" s="32"/>
      <c r="H18910" s="32"/>
      <c r="I18910" s="32"/>
      <c r="J18910" s="32"/>
      <c r="K18910" s="32"/>
      <c r="L18910" s="32"/>
    </row>
    <row r="18911" spans="7:12" x14ac:dyDescent="0.2">
      <c r="G18911" s="32"/>
      <c r="H18911" s="32"/>
      <c r="I18911" s="32"/>
      <c r="J18911" s="32"/>
      <c r="K18911" s="32"/>
      <c r="L18911" s="32"/>
    </row>
    <row r="18912" spans="7:12" x14ac:dyDescent="0.2">
      <c r="G18912" s="32"/>
      <c r="H18912" s="32"/>
      <c r="I18912" s="32"/>
      <c r="J18912" s="32"/>
      <c r="K18912" s="32"/>
      <c r="L18912" s="32"/>
    </row>
    <row r="18913" spans="7:12" x14ac:dyDescent="0.2">
      <c r="G18913" s="32"/>
      <c r="H18913" s="32"/>
      <c r="I18913" s="32"/>
      <c r="J18913" s="32"/>
      <c r="K18913" s="32"/>
      <c r="L18913" s="32"/>
    </row>
    <row r="18914" spans="7:12" x14ac:dyDescent="0.2">
      <c r="G18914" s="32"/>
      <c r="H18914" s="32"/>
      <c r="I18914" s="32"/>
      <c r="J18914" s="32"/>
      <c r="K18914" s="32"/>
      <c r="L18914" s="32"/>
    </row>
    <row r="18915" spans="7:12" x14ac:dyDescent="0.2">
      <c r="G18915" s="32"/>
      <c r="H18915" s="32"/>
      <c r="I18915" s="32"/>
      <c r="J18915" s="32"/>
      <c r="K18915" s="32"/>
      <c r="L18915" s="32"/>
    </row>
    <row r="18916" spans="7:12" x14ac:dyDescent="0.2">
      <c r="G18916" s="32"/>
      <c r="H18916" s="32"/>
      <c r="I18916" s="32"/>
      <c r="J18916" s="32"/>
      <c r="K18916" s="32"/>
      <c r="L18916" s="32"/>
    </row>
    <row r="18917" spans="7:12" x14ac:dyDescent="0.2">
      <c r="G18917" s="32"/>
      <c r="H18917" s="32"/>
      <c r="I18917" s="32"/>
      <c r="J18917" s="32"/>
      <c r="K18917" s="32"/>
      <c r="L18917" s="32"/>
    </row>
    <row r="18918" spans="7:12" x14ac:dyDescent="0.2">
      <c r="G18918" s="32"/>
      <c r="H18918" s="32"/>
      <c r="I18918" s="32"/>
      <c r="J18918" s="32"/>
      <c r="K18918" s="32"/>
      <c r="L18918" s="32"/>
    </row>
    <row r="18919" spans="7:12" x14ac:dyDescent="0.2">
      <c r="G18919" s="32"/>
      <c r="H18919" s="32"/>
      <c r="I18919" s="32"/>
      <c r="J18919" s="32"/>
      <c r="K18919" s="32"/>
      <c r="L18919" s="32"/>
    </row>
    <row r="18920" spans="7:12" x14ac:dyDescent="0.2">
      <c r="G18920" s="32"/>
      <c r="H18920" s="32"/>
      <c r="I18920" s="32"/>
      <c r="J18920" s="32"/>
      <c r="K18920" s="32"/>
      <c r="L18920" s="32"/>
    </row>
    <row r="18921" spans="7:12" x14ac:dyDescent="0.2">
      <c r="G18921" s="32"/>
      <c r="H18921" s="32"/>
      <c r="I18921" s="32"/>
      <c r="J18921" s="32"/>
      <c r="K18921" s="32"/>
      <c r="L18921" s="32"/>
    </row>
    <row r="18922" spans="7:12" x14ac:dyDescent="0.2">
      <c r="G18922" s="32"/>
      <c r="H18922" s="32"/>
      <c r="I18922" s="32"/>
      <c r="J18922" s="32"/>
      <c r="K18922" s="32"/>
      <c r="L18922" s="32"/>
    </row>
    <row r="18923" spans="7:12" x14ac:dyDescent="0.2">
      <c r="G18923" s="32"/>
      <c r="H18923" s="32"/>
      <c r="I18923" s="32"/>
      <c r="J18923" s="32"/>
      <c r="K18923" s="32"/>
      <c r="L18923" s="32"/>
    </row>
    <row r="18924" spans="7:12" x14ac:dyDescent="0.2">
      <c r="G18924" s="32"/>
      <c r="H18924" s="32"/>
      <c r="I18924" s="32"/>
      <c r="J18924" s="32"/>
      <c r="K18924" s="32"/>
      <c r="L18924" s="32"/>
    </row>
    <row r="18925" spans="7:12" x14ac:dyDescent="0.2">
      <c r="G18925" s="32"/>
      <c r="H18925" s="32"/>
      <c r="I18925" s="32"/>
      <c r="J18925" s="32"/>
      <c r="K18925" s="32"/>
      <c r="L18925" s="32"/>
    </row>
    <row r="18926" spans="7:12" x14ac:dyDescent="0.2">
      <c r="G18926" s="32"/>
      <c r="H18926" s="32"/>
      <c r="I18926" s="32"/>
      <c r="J18926" s="32"/>
      <c r="K18926" s="32"/>
      <c r="L18926" s="32"/>
    </row>
    <row r="18927" spans="7:12" x14ac:dyDescent="0.2">
      <c r="G18927" s="32"/>
      <c r="H18927" s="32"/>
      <c r="I18927" s="32"/>
      <c r="J18927" s="32"/>
      <c r="K18927" s="32"/>
      <c r="L18927" s="32"/>
    </row>
    <row r="18928" spans="7:12" x14ac:dyDescent="0.2">
      <c r="G18928" s="32"/>
      <c r="H18928" s="32"/>
      <c r="I18928" s="32"/>
      <c r="J18928" s="32"/>
      <c r="K18928" s="32"/>
      <c r="L18928" s="32"/>
    </row>
    <row r="18929" spans="7:12" x14ac:dyDescent="0.2">
      <c r="G18929" s="32"/>
      <c r="H18929" s="32"/>
      <c r="I18929" s="32"/>
      <c r="J18929" s="32"/>
      <c r="K18929" s="32"/>
      <c r="L18929" s="32"/>
    </row>
    <row r="18930" spans="7:12" x14ac:dyDescent="0.2">
      <c r="G18930" s="32"/>
      <c r="H18930" s="32"/>
      <c r="I18930" s="32"/>
      <c r="J18930" s="32"/>
      <c r="K18930" s="32"/>
      <c r="L18930" s="32"/>
    </row>
    <row r="18931" spans="7:12" x14ac:dyDescent="0.2">
      <c r="G18931" s="32"/>
      <c r="H18931" s="32"/>
      <c r="I18931" s="32"/>
      <c r="J18931" s="32"/>
      <c r="K18931" s="32"/>
      <c r="L18931" s="32"/>
    </row>
    <row r="18932" spans="7:12" x14ac:dyDescent="0.2">
      <c r="G18932" s="32"/>
      <c r="H18932" s="32"/>
      <c r="I18932" s="32"/>
      <c r="J18932" s="32"/>
      <c r="K18932" s="32"/>
      <c r="L18932" s="32"/>
    </row>
    <row r="18933" spans="7:12" x14ac:dyDescent="0.2">
      <c r="G18933" s="32"/>
      <c r="H18933" s="32"/>
      <c r="I18933" s="32"/>
      <c r="J18933" s="32"/>
      <c r="K18933" s="32"/>
      <c r="L18933" s="32"/>
    </row>
    <row r="18934" spans="7:12" x14ac:dyDescent="0.2">
      <c r="G18934" s="32"/>
      <c r="H18934" s="32"/>
      <c r="I18934" s="32"/>
      <c r="J18934" s="32"/>
      <c r="K18934" s="32"/>
      <c r="L18934" s="32"/>
    </row>
    <row r="18935" spans="7:12" x14ac:dyDescent="0.2">
      <c r="G18935" s="32"/>
      <c r="H18935" s="32"/>
      <c r="I18935" s="32"/>
      <c r="J18935" s="32"/>
      <c r="K18935" s="32"/>
      <c r="L18935" s="32"/>
    </row>
    <row r="18936" spans="7:12" x14ac:dyDescent="0.2">
      <c r="G18936" s="32"/>
      <c r="H18936" s="32"/>
      <c r="I18936" s="32"/>
      <c r="J18936" s="32"/>
      <c r="K18936" s="32"/>
      <c r="L18936" s="32"/>
    </row>
    <row r="18937" spans="7:12" x14ac:dyDescent="0.2">
      <c r="G18937" s="32"/>
      <c r="H18937" s="32"/>
      <c r="I18937" s="32"/>
      <c r="J18937" s="32"/>
      <c r="K18937" s="32"/>
      <c r="L18937" s="32"/>
    </row>
    <row r="18938" spans="7:12" x14ac:dyDescent="0.2">
      <c r="G18938" s="32"/>
      <c r="H18938" s="32"/>
      <c r="I18938" s="32"/>
      <c r="J18938" s="32"/>
      <c r="K18938" s="32"/>
      <c r="L18938" s="32"/>
    </row>
    <row r="18939" spans="7:12" x14ac:dyDescent="0.2">
      <c r="G18939" s="32"/>
      <c r="H18939" s="32"/>
      <c r="I18939" s="32"/>
      <c r="J18939" s="32"/>
      <c r="K18939" s="32"/>
      <c r="L18939" s="32"/>
    </row>
    <row r="18940" spans="7:12" x14ac:dyDescent="0.2">
      <c r="G18940" s="32"/>
      <c r="H18940" s="32"/>
      <c r="I18940" s="32"/>
      <c r="J18940" s="32"/>
      <c r="K18940" s="32"/>
      <c r="L18940" s="32"/>
    </row>
    <row r="18941" spans="7:12" x14ac:dyDescent="0.2">
      <c r="G18941" s="32"/>
      <c r="H18941" s="32"/>
      <c r="I18941" s="32"/>
      <c r="J18941" s="32"/>
      <c r="K18941" s="32"/>
      <c r="L18941" s="32"/>
    </row>
    <row r="18942" spans="7:12" x14ac:dyDescent="0.2">
      <c r="G18942" s="32"/>
      <c r="H18942" s="32"/>
      <c r="I18942" s="32"/>
      <c r="J18942" s="32"/>
      <c r="K18942" s="32"/>
      <c r="L18942" s="32"/>
    </row>
    <row r="18943" spans="7:12" x14ac:dyDescent="0.2">
      <c r="G18943" s="32"/>
      <c r="H18943" s="32"/>
      <c r="I18943" s="32"/>
      <c r="J18943" s="32"/>
      <c r="K18943" s="32"/>
      <c r="L18943" s="32"/>
    </row>
    <row r="18944" spans="7:12" x14ac:dyDescent="0.2">
      <c r="G18944" s="32"/>
      <c r="H18944" s="32"/>
      <c r="I18944" s="32"/>
      <c r="J18944" s="32"/>
      <c r="K18944" s="32"/>
      <c r="L18944" s="32"/>
    </row>
    <row r="18945" spans="7:12" x14ac:dyDescent="0.2">
      <c r="G18945" s="32"/>
      <c r="H18945" s="32"/>
      <c r="I18945" s="32"/>
      <c r="J18945" s="32"/>
      <c r="K18945" s="32"/>
      <c r="L18945" s="32"/>
    </row>
    <row r="18946" spans="7:12" x14ac:dyDescent="0.2">
      <c r="G18946" s="32"/>
      <c r="H18946" s="32"/>
      <c r="I18946" s="32"/>
      <c r="J18946" s="32"/>
      <c r="K18946" s="32"/>
      <c r="L18946" s="32"/>
    </row>
    <row r="18947" spans="7:12" x14ac:dyDescent="0.2">
      <c r="G18947" s="32"/>
      <c r="H18947" s="32"/>
      <c r="I18947" s="32"/>
      <c r="J18947" s="32"/>
      <c r="K18947" s="32"/>
      <c r="L18947" s="32"/>
    </row>
    <row r="18948" spans="7:12" x14ac:dyDescent="0.2">
      <c r="G18948" s="32"/>
      <c r="H18948" s="32"/>
      <c r="I18948" s="32"/>
      <c r="J18948" s="32"/>
      <c r="K18948" s="32"/>
      <c r="L18948" s="32"/>
    </row>
    <row r="18949" spans="7:12" x14ac:dyDescent="0.2">
      <c r="G18949" s="32"/>
      <c r="H18949" s="32"/>
      <c r="I18949" s="32"/>
      <c r="J18949" s="32"/>
      <c r="K18949" s="32"/>
      <c r="L18949" s="32"/>
    </row>
    <row r="18950" spans="7:12" x14ac:dyDescent="0.2">
      <c r="G18950" s="32"/>
      <c r="H18950" s="32"/>
      <c r="I18950" s="32"/>
      <c r="J18950" s="32"/>
      <c r="K18950" s="32"/>
      <c r="L18950" s="32"/>
    </row>
    <row r="18951" spans="7:12" x14ac:dyDescent="0.2">
      <c r="G18951" s="32"/>
      <c r="H18951" s="32"/>
      <c r="I18951" s="32"/>
      <c r="J18951" s="32"/>
      <c r="K18951" s="32"/>
      <c r="L18951" s="32"/>
    </row>
    <row r="18952" spans="7:12" x14ac:dyDescent="0.2">
      <c r="G18952" s="32"/>
      <c r="H18952" s="32"/>
      <c r="I18952" s="32"/>
      <c r="J18952" s="32"/>
      <c r="K18952" s="32"/>
      <c r="L18952" s="32"/>
    </row>
    <row r="18953" spans="7:12" x14ac:dyDescent="0.2">
      <c r="G18953" s="32"/>
      <c r="H18953" s="32"/>
      <c r="I18953" s="32"/>
      <c r="J18953" s="32"/>
      <c r="K18953" s="32"/>
      <c r="L18953" s="32"/>
    </row>
    <row r="18954" spans="7:12" x14ac:dyDescent="0.2">
      <c r="G18954" s="32"/>
      <c r="H18954" s="32"/>
      <c r="I18954" s="32"/>
      <c r="J18954" s="32"/>
      <c r="K18954" s="32"/>
      <c r="L18954" s="32"/>
    </row>
    <row r="18955" spans="7:12" x14ac:dyDescent="0.2">
      <c r="G18955" s="32"/>
      <c r="H18955" s="32"/>
      <c r="I18955" s="32"/>
      <c r="J18955" s="32"/>
      <c r="K18955" s="32"/>
      <c r="L18955" s="32"/>
    </row>
    <row r="18956" spans="7:12" x14ac:dyDescent="0.2">
      <c r="G18956" s="32"/>
      <c r="H18956" s="32"/>
      <c r="I18956" s="32"/>
      <c r="J18956" s="32"/>
      <c r="K18956" s="32"/>
      <c r="L18956" s="32"/>
    </row>
    <row r="18957" spans="7:12" x14ac:dyDescent="0.2">
      <c r="G18957" s="32"/>
      <c r="H18957" s="32"/>
      <c r="I18957" s="32"/>
      <c r="J18957" s="32"/>
      <c r="K18957" s="32"/>
      <c r="L18957" s="32"/>
    </row>
    <row r="18958" spans="7:12" x14ac:dyDescent="0.2">
      <c r="G18958" s="32"/>
      <c r="H18958" s="32"/>
      <c r="I18958" s="32"/>
      <c r="J18958" s="32"/>
      <c r="K18958" s="32"/>
      <c r="L18958" s="32"/>
    </row>
    <row r="18959" spans="7:12" x14ac:dyDescent="0.2">
      <c r="G18959" s="32"/>
      <c r="H18959" s="32"/>
      <c r="I18959" s="32"/>
      <c r="J18959" s="32"/>
      <c r="K18959" s="32"/>
      <c r="L18959" s="32"/>
    </row>
    <row r="18960" spans="7:12" x14ac:dyDescent="0.2">
      <c r="G18960" s="32"/>
      <c r="H18960" s="32"/>
      <c r="I18960" s="32"/>
      <c r="J18960" s="32"/>
      <c r="K18960" s="32"/>
      <c r="L18960" s="32"/>
    </row>
    <row r="18961" spans="7:12" x14ac:dyDescent="0.2">
      <c r="G18961" s="32"/>
      <c r="H18961" s="32"/>
      <c r="I18961" s="32"/>
      <c r="J18961" s="32"/>
      <c r="K18961" s="32"/>
      <c r="L18961" s="32"/>
    </row>
    <row r="18962" spans="7:12" x14ac:dyDescent="0.2">
      <c r="G18962" s="32"/>
      <c r="H18962" s="32"/>
      <c r="I18962" s="32"/>
      <c r="J18962" s="32"/>
      <c r="K18962" s="32"/>
      <c r="L18962" s="32"/>
    </row>
    <row r="18963" spans="7:12" x14ac:dyDescent="0.2">
      <c r="G18963" s="32"/>
      <c r="H18963" s="32"/>
      <c r="I18963" s="32"/>
      <c r="J18963" s="32"/>
      <c r="K18963" s="32"/>
      <c r="L18963" s="32"/>
    </row>
    <row r="18964" spans="7:12" x14ac:dyDescent="0.2">
      <c r="G18964" s="32"/>
      <c r="H18964" s="32"/>
      <c r="I18964" s="32"/>
      <c r="J18964" s="32"/>
      <c r="K18964" s="32"/>
      <c r="L18964" s="32"/>
    </row>
    <row r="18965" spans="7:12" x14ac:dyDescent="0.2">
      <c r="G18965" s="32"/>
      <c r="H18965" s="32"/>
      <c r="I18965" s="32"/>
      <c r="J18965" s="32"/>
      <c r="K18965" s="32"/>
      <c r="L18965" s="32"/>
    </row>
    <row r="18966" spans="7:12" x14ac:dyDescent="0.2">
      <c r="G18966" s="32"/>
      <c r="H18966" s="32"/>
      <c r="I18966" s="32"/>
      <c r="J18966" s="32"/>
      <c r="K18966" s="32"/>
      <c r="L18966" s="32"/>
    </row>
    <row r="18967" spans="7:12" x14ac:dyDescent="0.2">
      <c r="G18967" s="32"/>
      <c r="H18967" s="32"/>
      <c r="I18967" s="32"/>
      <c r="J18967" s="32"/>
      <c r="K18967" s="32"/>
      <c r="L18967" s="32"/>
    </row>
    <row r="18968" spans="7:12" x14ac:dyDescent="0.2">
      <c r="G18968" s="32"/>
      <c r="H18968" s="32"/>
      <c r="I18968" s="32"/>
      <c r="J18968" s="32"/>
      <c r="K18968" s="32"/>
      <c r="L18968" s="32"/>
    </row>
    <row r="18969" spans="7:12" x14ac:dyDescent="0.2">
      <c r="G18969" s="32"/>
      <c r="H18969" s="32"/>
      <c r="I18969" s="32"/>
      <c r="J18969" s="32"/>
      <c r="K18969" s="32"/>
      <c r="L18969" s="32"/>
    </row>
    <row r="18970" spans="7:12" x14ac:dyDescent="0.2">
      <c r="G18970" s="32"/>
      <c r="H18970" s="32"/>
      <c r="I18970" s="32"/>
      <c r="J18970" s="32"/>
      <c r="K18970" s="32"/>
      <c r="L18970" s="32"/>
    </row>
    <row r="18971" spans="7:12" x14ac:dyDescent="0.2">
      <c r="G18971" s="32"/>
      <c r="H18971" s="32"/>
      <c r="I18971" s="32"/>
      <c r="J18971" s="32"/>
      <c r="K18971" s="32"/>
      <c r="L18971" s="32"/>
    </row>
    <row r="18972" spans="7:12" x14ac:dyDescent="0.2">
      <c r="G18972" s="32"/>
      <c r="H18972" s="32"/>
      <c r="I18972" s="32"/>
      <c r="J18972" s="32"/>
      <c r="K18972" s="32"/>
      <c r="L18972" s="32"/>
    </row>
    <row r="18973" spans="7:12" x14ac:dyDescent="0.2">
      <c r="G18973" s="32"/>
      <c r="H18973" s="32"/>
      <c r="I18973" s="32"/>
      <c r="J18973" s="32"/>
      <c r="K18973" s="32"/>
      <c r="L18973" s="32"/>
    </row>
    <row r="18974" spans="7:12" x14ac:dyDescent="0.2">
      <c r="G18974" s="32"/>
      <c r="H18974" s="32"/>
      <c r="I18974" s="32"/>
      <c r="J18974" s="32"/>
      <c r="K18974" s="32"/>
      <c r="L18974" s="32"/>
    </row>
    <row r="18975" spans="7:12" x14ac:dyDescent="0.2">
      <c r="G18975" s="32"/>
      <c r="H18975" s="32"/>
      <c r="I18975" s="32"/>
      <c r="J18975" s="32"/>
      <c r="K18975" s="32"/>
      <c r="L18975" s="32"/>
    </row>
    <row r="18976" spans="7:12" x14ac:dyDescent="0.2">
      <c r="G18976" s="32"/>
      <c r="H18976" s="32"/>
      <c r="I18976" s="32"/>
      <c r="J18976" s="32"/>
      <c r="K18976" s="32"/>
      <c r="L18976" s="32"/>
    </row>
    <row r="18977" spans="7:12" x14ac:dyDescent="0.2">
      <c r="G18977" s="32"/>
      <c r="H18977" s="32"/>
      <c r="I18977" s="32"/>
      <c r="J18977" s="32"/>
      <c r="K18977" s="32"/>
      <c r="L18977" s="32"/>
    </row>
    <row r="18978" spans="7:12" x14ac:dyDescent="0.2">
      <c r="G18978" s="32"/>
      <c r="H18978" s="32"/>
      <c r="I18978" s="32"/>
      <c r="J18978" s="32"/>
      <c r="K18978" s="32"/>
      <c r="L18978" s="32"/>
    </row>
    <row r="18979" spans="7:12" x14ac:dyDescent="0.2">
      <c r="G18979" s="32"/>
      <c r="H18979" s="32"/>
      <c r="I18979" s="32"/>
      <c r="J18979" s="32"/>
      <c r="K18979" s="32"/>
      <c r="L18979" s="32"/>
    </row>
    <row r="18980" spans="7:12" x14ac:dyDescent="0.2">
      <c r="G18980" s="32"/>
      <c r="H18980" s="32"/>
      <c r="I18980" s="32"/>
      <c r="J18980" s="32"/>
      <c r="K18980" s="32"/>
      <c r="L18980" s="32"/>
    </row>
    <row r="18981" spans="7:12" x14ac:dyDescent="0.2">
      <c r="G18981" s="32"/>
      <c r="H18981" s="32"/>
      <c r="I18981" s="32"/>
      <c r="J18981" s="32"/>
      <c r="K18981" s="32"/>
      <c r="L18981" s="32"/>
    </row>
    <row r="18982" spans="7:12" x14ac:dyDescent="0.2">
      <c r="G18982" s="32"/>
      <c r="H18982" s="32"/>
      <c r="I18982" s="32"/>
      <c r="J18982" s="32"/>
      <c r="K18982" s="32"/>
      <c r="L18982" s="32"/>
    </row>
    <row r="18983" spans="7:12" x14ac:dyDescent="0.2">
      <c r="G18983" s="32"/>
      <c r="H18983" s="32"/>
      <c r="I18983" s="32"/>
      <c r="J18983" s="32"/>
      <c r="K18983" s="32"/>
      <c r="L18983" s="32"/>
    </row>
    <row r="18984" spans="7:12" x14ac:dyDescent="0.2">
      <c r="G18984" s="32"/>
      <c r="H18984" s="32"/>
      <c r="I18984" s="32"/>
      <c r="J18984" s="32"/>
      <c r="K18984" s="32"/>
      <c r="L18984" s="32"/>
    </row>
    <row r="18985" spans="7:12" x14ac:dyDescent="0.2">
      <c r="G18985" s="32"/>
      <c r="H18985" s="32"/>
      <c r="I18985" s="32"/>
      <c r="J18985" s="32"/>
      <c r="K18985" s="32"/>
      <c r="L18985" s="32"/>
    </row>
    <row r="18986" spans="7:12" x14ac:dyDescent="0.2">
      <c r="G18986" s="32"/>
      <c r="H18986" s="32"/>
      <c r="I18986" s="32"/>
      <c r="J18986" s="32"/>
      <c r="K18986" s="32"/>
      <c r="L18986" s="32"/>
    </row>
    <row r="18987" spans="7:12" x14ac:dyDescent="0.2">
      <c r="G18987" s="32"/>
      <c r="H18987" s="32"/>
      <c r="I18987" s="32"/>
      <c r="J18987" s="32"/>
      <c r="K18987" s="32"/>
      <c r="L18987" s="32"/>
    </row>
    <row r="18988" spans="7:12" x14ac:dyDescent="0.2">
      <c r="G18988" s="32"/>
      <c r="H18988" s="32"/>
      <c r="I18988" s="32"/>
      <c r="J18988" s="32"/>
      <c r="K18988" s="32"/>
      <c r="L18988" s="32"/>
    </row>
    <row r="18989" spans="7:12" x14ac:dyDescent="0.2">
      <c r="G18989" s="32"/>
      <c r="H18989" s="32"/>
      <c r="I18989" s="32"/>
      <c r="J18989" s="32"/>
      <c r="K18989" s="32"/>
      <c r="L18989" s="32"/>
    </row>
    <row r="18990" spans="7:12" x14ac:dyDescent="0.2">
      <c r="G18990" s="32"/>
      <c r="H18990" s="32"/>
      <c r="I18990" s="32"/>
      <c r="J18990" s="32"/>
      <c r="K18990" s="32"/>
      <c r="L18990" s="32"/>
    </row>
    <row r="18991" spans="7:12" x14ac:dyDescent="0.2">
      <c r="G18991" s="32"/>
      <c r="H18991" s="32"/>
      <c r="I18991" s="32"/>
      <c r="J18991" s="32"/>
      <c r="K18991" s="32"/>
      <c r="L18991" s="32"/>
    </row>
    <row r="18992" spans="7:12" x14ac:dyDescent="0.2">
      <c r="G18992" s="32"/>
      <c r="H18992" s="32"/>
      <c r="I18992" s="32"/>
      <c r="J18992" s="32"/>
      <c r="K18992" s="32"/>
      <c r="L18992" s="32"/>
    </row>
    <row r="18993" spans="7:12" x14ac:dyDescent="0.2">
      <c r="G18993" s="32"/>
      <c r="H18993" s="32"/>
      <c r="I18993" s="32"/>
      <c r="J18993" s="32"/>
      <c r="K18993" s="32"/>
      <c r="L18993" s="32"/>
    </row>
    <row r="18994" spans="7:12" x14ac:dyDescent="0.2">
      <c r="G18994" s="32"/>
      <c r="H18994" s="32"/>
      <c r="I18994" s="32"/>
      <c r="J18994" s="32"/>
      <c r="K18994" s="32"/>
      <c r="L18994" s="32"/>
    </row>
    <row r="18995" spans="7:12" x14ac:dyDescent="0.2">
      <c r="G18995" s="32"/>
      <c r="H18995" s="32"/>
      <c r="I18995" s="32"/>
      <c r="J18995" s="32"/>
      <c r="K18995" s="32"/>
      <c r="L18995" s="32"/>
    </row>
    <row r="18996" spans="7:12" x14ac:dyDescent="0.2">
      <c r="G18996" s="32"/>
      <c r="H18996" s="32"/>
      <c r="I18996" s="32"/>
      <c r="J18996" s="32"/>
      <c r="K18996" s="32"/>
      <c r="L18996" s="32"/>
    </row>
    <row r="18997" spans="7:12" x14ac:dyDescent="0.2">
      <c r="G18997" s="32"/>
      <c r="H18997" s="32"/>
      <c r="I18997" s="32"/>
      <c r="J18997" s="32"/>
      <c r="K18997" s="32"/>
      <c r="L18997" s="32"/>
    </row>
    <row r="18998" spans="7:12" x14ac:dyDescent="0.2">
      <c r="G18998" s="32"/>
      <c r="H18998" s="32"/>
      <c r="I18998" s="32"/>
      <c r="J18998" s="32"/>
      <c r="K18998" s="32"/>
      <c r="L18998" s="32"/>
    </row>
    <row r="18999" spans="7:12" x14ac:dyDescent="0.2">
      <c r="G18999" s="32"/>
      <c r="H18999" s="32"/>
      <c r="I18999" s="32"/>
      <c r="J18999" s="32"/>
      <c r="K18999" s="32"/>
      <c r="L18999" s="32"/>
    </row>
    <row r="19000" spans="7:12" x14ac:dyDescent="0.2">
      <c r="G19000" s="32"/>
      <c r="H19000" s="32"/>
      <c r="I19000" s="32"/>
      <c r="J19000" s="32"/>
      <c r="K19000" s="32"/>
      <c r="L19000" s="32"/>
    </row>
    <row r="19001" spans="7:12" x14ac:dyDescent="0.2">
      <c r="G19001" s="32"/>
      <c r="H19001" s="32"/>
      <c r="I19001" s="32"/>
      <c r="J19001" s="32"/>
      <c r="K19001" s="32"/>
      <c r="L19001" s="32"/>
    </row>
    <row r="19002" spans="7:12" x14ac:dyDescent="0.2">
      <c r="G19002" s="32"/>
      <c r="H19002" s="32"/>
      <c r="I19002" s="32"/>
      <c r="J19002" s="32"/>
      <c r="K19002" s="32"/>
      <c r="L19002" s="32"/>
    </row>
    <row r="19003" spans="7:12" x14ac:dyDescent="0.2">
      <c r="G19003" s="32"/>
      <c r="H19003" s="32"/>
      <c r="I19003" s="32"/>
      <c r="J19003" s="32"/>
      <c r="K19003" s="32"/>
      <c r="L19003" s="32"/>
    </row>
    <row r="19004" spans="7:12" x14ac:dyDescent="0.2">
      <c r="G19004" s="32"/>
      <c r="H19004" s="32"/>
      <c r="I19004" s="32"/>
      <c r="J19004" s="32"/>
      <c r="K19004" s="32"/>
      <c r="L19004" s="32"/>
    </row>
    <row r="19005" spans="7:12" x14ac:dyDescent="0.2">
      <c r="G19005" s="32"/>
      <c r="H19005" s="32"/>
      <c r="I19005" s="32"/>
      <c r="J19005" s="32"/>
      <c r="K19005" s="32"/>
      <c r="L19005" s="32"/>
    </row>
    <row r="19006" spans="7:12" x14ac:dyDescent="0.2">
      <c r="G19006" s="32"/>
      <c r="H19006" s="32"/>
      <c r="I19006" s="32"/>
      <c r="J19006" s="32"/>
      <c r="K19006" s="32"/>
      <c r="L19006" s="32"/>
    </row>
    <row r="19007" spans="7:12" x14ac:dyDescent="0.2">
      <c r="G19007" s="32"/>
      <c r="H19007" s="32"/>
      <c r="I19007" s="32"/>
      <c r="J19007" s="32"/>
      <c r="K19007" s="32"/>
      <c r="L19007" s="32"/>
    </row>
    <row r="19008" spans="7:12" x14ac:dyDescent="0.2">
      <c r="G19008" s="32"/>
      <c r="H19008" s="32"/>
      <c r="I19008" s="32"/>
      <c r="J19008" s="32"/>
      <c r="K19008" s="32"/>
      <c r="L19008" s="32"/>
    </row>
    <row r="19009" spans="7:12" x14ac:dyDescent="0.2">
      <c r="G19009" s="32"/>
      <c r="H19009" s="32"/>
      <c r="I19009" s="32"/>
      <c r="J19009" s="32"/>
      <c r="K19009" s="32"/>
      <c r="L19009" s="32"/>
    </row>
    <row r="19010" spans="7:12" x14ac:dyDescent="0.2">
      <c r="G19010" s="32"/>
      <c r="H19010" s="32"/>
      <c r="I19010" s="32"/>
      <c r="J19010" s="32"/>
      <c r="K19010" s="32"/>
      <c r="L19010" s="32"/>
    </row>
    <row r="19011" spans="7:12" x14ac:dyDescent="0.2">
      <c r="G19011" s="32"/>
      <c r="H19011" s="32"/>
      <c r="I19011" s="32"/>
      <c r="J19011" s="32"/>
      <c r="K19011" s="32"/>
      <c r="L19011" s="32"/>
    </row>
    <row r="19012" spans="7:12" x14ac:dyDescent="0.2">
      <c r="G19012" s="32"/>
      <c r="H19012" s="32"/>
      <c r="I19012" s="32"/>
      <c r="J19012" s="32"/>
      <c r="K19012" s="32"/>
      <c r="L19012" s="32"/>
    </row>
    <row r="19013" spans="7:12" x14ac:dyDescent="0.2">
      <c r="G19013" s="32"/>
      <c r="H19013" s="32"/>
      <c r="I19013" s="32"/>
      <c r="J19013" s="32"/>
      <c r="K19013" s="32"/>
      <c r="L19013" s="32"/>
    </row>
    <row r="19014" spans="7:12" x14ac:dyDescent="0.2">
      <c r="G19014" s="32"/>
      <c r="H19014" s="32"/>
      <c r="I19014" s="32"/>
      <c r="J19014" s="32"/>
      <c r="K19014" s="32"/>
      <c r="L19014" s="32"/>
    </row>
    <row r="19015" spans="7:12" x14ac:dyDescent="0.2">
      <c r="G19015" s="32"/>
      <c r="H19015" s="32"/>
      <c r="I19015" s="32"/>
      <c r="J19015" s="32"/>
      <c r="K19015" s="32"/>
      <c r="L19015" s="32"/>
    </row>
    <row r="19016" spans="7:12" x14ac:dyDescent="0.2">
      <c r="G19016" s="32"/>
      <c r="H19016" s="32"/>
      <c r="I19016" s="32"/>
      <c r="J19016" s="32"/>
      <c r="K19016" s="32"/>
      <c r="L19016" s="32"/>
    </row>
    <row r="19017" spans="7:12" x14ac:dyDescent="0.2">
      <c r="G19017" s="32"/>
      <c r="H19017" s="32"/>
      <c r="I19017" s="32"/>
      <c r="J19017" s="32"/>
      <c r="K19017" s="32"/>
      <c r="L19017" s="32"/>
    </row>
    <row r="19018" spans="7:12" x14ac:dyDescent="0.2">
      <c r="G19018" s="32"/>
      <c r="H19018" s="32"/>
      <c r="I19018" s="32"/>
      <c r="J19018" s="32"/>
      <c r="K19018" s="32"/>
      <c r="L19018" s="32"/>
    </row>
    <row r="19019" spans="7:12" x14ac:dyDescent="0.2">
      <c r="G19019" s="32"/>
      <c r="H19019" s="32"/>
      <c r="I19019" s="32"/>
      <c r="J19019" s="32"/>
      <c r="K19019" s="32"/>
      <c r="L19019" s="32"/>
    </row>
    <row r="19020" spans="7:12" x14ac:dyDescent="0.2">
      <c r="G19020" s="32"/>
      <c r="H19020" s="32"/>
      <c r="I19020" s="32"/>
      <c r="J19020" s="32"/>
      <c r="K19020" s="32"/>
      <c r="L19020" s="32"/>
    </row>
    <row r="19021" spans="7:12" x14ac:dyDescent="0.2">
      <c r="G19021" s="32"/>
      <c r="H19021" s="32"/>
      <c r="I19021" s="32"/>
      <c r="J19021" s="32"/>
      <c r="K19021" s="32"/>
      <c r="L19021" s="32"/>
    </row>
    <row r="19022" spans="7:12" x14ac:dyDescent="0.2">
      <c r="G19022" s="32"/>
      <c r="H19022" s="32"/>
      <c r="I19022" s="32"/>
      <c r="J19022" s="32"/>
      <c r="K19022" s="32"/>
      <c r="L19022" s="32"/>
    </row>
    <row r="19023" spans="7:12" x14ac:dyDescent="0.2">
      <c r="G19023" s="32"/>
      <c r="H19023" s="32"/>
      <c r="I19023" s="32"/>
      <c r="J19023" s="32"/>
      <c r="K19023" s="32"/>
      <c r="L19023" s="32"/>
    </row>
    <row r="19024" spans="7:12" x14ac:dyDescent="0.2">
      <c r="G19024" s="32"/>
      <c r="H19024" s="32"/>
      <c r="I19024" s="32"/>
      <c r="J19024" s="32"/>
      <c r="K19024" s="32"/>
      <c r="L19024" s="32"/>
    </row>
    <row r="19025" spans="7:12" x14ac:dyDescent="0.2">
      <c r="G19025" s="32"/>
      <c r="H19025" s="32"/>
      <c r="I19025" s="32"/>
      <c r="J19025" s="32"/>
      <c r="K19025" s="32"/>
      <c r="L19025" s="32"/>
    </row>
    <row r="19026" spans="7:12" x14ac:dyDescent="0.2">
      <c r="G19026" s="32"/>
      <c r="H19026" s="32"/>
      <c r="I19026" s="32"/>
      <c r="J19026" s="32"/>
      <c r="K19026" s="32"/>
      <c r="L19026" s="32"/>
    </row>
    <row r="19027" spans="7:12" x14ac:dyDescent="0.2">
      <c r="G19027" s="32"/>
      <c r="H19027" s="32"/>
      <c r="I19027" s="32"/>
      <c r="J19027" s="32"/>
      <c r="K19027" s="32"/>
      <c r="L19027" s="32"/>
    </row>
    <row r="19028" spans="7:12" x14ac:dyDescent="0.2">
      <c r="G19028" s="32"/>
      <c r="H19028" s="32"/>
      <c r="I19028" s="32"/>
      <c r="J19028" s="32"/>
      <c r="K19028" s="32"/>
      <c r="L19028" s="32"/>
    </row>
    <row r="19029" spans="7:12" x14ac:dyDescent="0.2">
      <c r="G19029" s="32"/>
      <c r="H19029" s="32"/>
      <c r="I19029" s="32"/>
      <c r="J19029" s="32"/>
      <c r="K19029" s="32"/>
      <c r="L19029" s="32"/>
    </row>
    <row r="19030" spans="7:12" x14ac:dyDescent="0.2">
      <c r="G19030" s="32"/>
      <c r="H19030" s="32"/>
      <c r="I19030" s="32"/>
      <c r="J19030" s="32"/>
      <c r="K19030" s="32"/>
      <c r="L19030" s="32"/>
    </row>
    <row r="19031" spans="7:12" x14ac:dyDescent="0.2">
      <c r="G19031" s="32"/>
      <c r="H19031" s="32"/>
      <c r="I19031" s="32"/>
      <c r="J19031" s="32"/>
      <c r="K19031" s="32"/>
      <c r="L19031" s="32"/>
    </row>
    <row r="19032" spans="7:12" x14ac:dyDescent="0.2">
      <c r="G19032" s="32"/>
      <c r="H19032" s="32"/>
      <c r="I19032" s="32"/>
      <c r="J19032" s="32"/>
      <c r="K19032" s="32"/>
      <c r="L19032" s="32"/>
    </row>
    <row r="19033" spans="7:12" x14ac:dyDescent="0.2">
      <c r="G19033" s="32"/>
      <c r="H19033" s="32"/>
      <c r="I19033" s="32"/>
      <c r="J19033" s="32"/>
      <c r="K19033" s="32"/>
      <c r="L19033" s="32"/>
    </row>
    <row r="19034" spans="7:12" x14ac:dyDescent="0.2">
      <c r="G19034" s="32"/>
      <c r="H19034" s="32"/>
      <c r="I19034" s="32"/>
      <c r="J19034" s="32"/>
      <c r="K19034" s="32"/>
      <c r="L19034" s="32"/>
    </row>
    <row r="19035" spans="7:12" x14ac:dyDescent="0.2">
      <c r="G19035" s="32"/>
      <c r="H19035" s="32"/>
      <c r="I19035" s="32"/>
      <c r="J19035" s="32"/>
      <c r="K19035" s="32"/>
      <c r="L19035" s="32"/>
    </row>
    <row r="19036" spans="7:12" x14ac:dyDescent="0.2">
      <c r="G19036" s="32"/>
      <c r="H19036" s="32"/>
      <c r="I19036" s="32"/>
      <c r="J19036" s="32"/>
      <c r="K19036" s="32"/>
      <c r="L19036" s="32"/>
    </row>
    <row r="19037" spans="7:12" x14ac:dyDescent="0.2">
      <c r="G19037" s="32"/>
      <c r="H19037" s="32"/>
      <c r="I19037" s="32"/>
      <c r="J19037" s="32"/>
      <c r="K19037" s="32"/>
      <c r="L19037" s="32"/>
    </row>
    <row r="19038" spans="7:12" x14ac:dyDescent="0.2">
      <c r="G19038" s="32"/>
      <c r="H19038" s="32"/>
      <c r="I19038" s="32"/>
      <c r="J19038" s="32"/>
      <c r="K19038" s="32"/>
      <c r="L19038" s="32"/>
    </row>
    <row r="19039" spans="7:12" x14ac:dyDescent="0.2">
      <c r="G19039" s="32"/>
      <c r="H19039" s="32"/>
      <c r="I19039" s="32"/>
      <c r="J19039" s="32"/>
      <c r="K19039" s="32"/>
      <c r="L19039" s="32"/>
    </row>
    <row r="19040" spans="7:12" x14ac:dyDescent="0.2">
      <c r="G19040" s="32"/>
      <c r="H19040" s="32"/>
      <c r="I19040" s="32"/>
      <c r="J19040" s="32"/>
      <c r="K19040" s="32"/>
      <c r="L19040" s="32"/>
    </row>
    <row r="19041" spans="7:12" x14ac:dyDescent="0.2">
      <c r="G19041" s="32"/>
      <c r="H19041" s="32"/>
      <c r="I19041" s="32"/>
      <c r="J19041" s="32"/>
      <c r="K19041" s="32"/>
      <c r="L19041" s="32"/>
    </row>
    <row r="19042" spans="7:12" x14ac:dyDescent="0.2">
      <c r="G19042" s="32"/>
      <c r="H19042" s="32"/>
      <c r="I19042" s="32"/>
      <c r="J19042" s="32"/>
      <c r="K19042" s="32"/>
      <c r="L19042" s="32"/>
    </row>
    <row r="19043" spans="7:12" x14ac:dyDescent="0.2">
      <c r="G19043" s="32"/>
      <c r="H19043" s="32"/>
      <c r="I19043" s="32"/>
      <c r="J19043" s="32"/>
      <c r="K19043" s="32"/>
      <c r="L19043" s="32"/>
    </row>
    <row r="19044" spans="7:12" x14ac:dyDescent="0.2">
      <c r="G19044" s="32"/>
      <c r="H19044" s="32"/>
      <c r="I19044" s="32"/>
      <c r="J19044" s="32"/>
      <c r="K19044" s="32"/>
      <c r="L19044" s="32"/>
    </row>
    <row r="19045" spans="7:12" x14ac:dyDescent="0.2">
      <c r="G19045" s="32"/>
      <c r="H19045" s="32"/>
      <c r="I19045" s="32"/>
      <c r="J19045" s="32"/>
      <c r="K19045" s="32"/>
      <c r="L19045" s="32"/>
    </row>
    <row r="19046" spans="7:12" x14ac:dyDescent="0.2">
      <c r="G19046" s="32"/>
      <c r="H19046" s="32"/>
      <c r="I19046" s="32"/>
      <c r="J19046" s="32"/>
      <c r="K19046" s="32"/>
      <c r="L19046" s="32"/>
    </row>
    <row r="19047" spans="7:12" x14ac:dyDescent="0.2">
      <c r="G19047" s="32"/>
      <c r="H19047" s="32"/>
      <c r="I19047" s="32"/>
      <c r="J19047" s="32"/>
      <c r="K19047" s="32"/>
      <c r="L19047" s="32"/>
    </row>
    <row r="19048" spans="7:12" x14ac:dyDescent="0.2">
      <c r="G19048" s="32"/>
      <c r="H19048" s="32"/>
      <c r="I19048" s="32"/>
      <c r="J19048" s="32"/>
      <c r="K19048" s="32"/>
      <c r="L19048" s="32"/>
    </row>
    <row r="19049" spans="7:12" x14ac:dyDescent="0.2">
      <c r="G19049" s="32"/>
      <c r="H19049" s="32"/>
      <c r="I19049" s="32"/>
      <c r="J19049" s="32"/>
      <c r="K19049" s="32"/>
      <c r="L19049" s="32"/>
    </row>
    <row r="19050" spans="7:12" x14ac:dyDescent="0.2">
      <c r="G19050" s="32"/>
      <c r="H19050" s="32"/>
      <c r="I19050" s="32"/>
      <c r="J19050" s="32"/>
      <c r="K19050" s="32"/>
      <c r="L19050" s="32"/>
    </row>
    <row r="19051" spans="7:12" x14ac:dyDescent="0.2">
      <c r="G19051" s="32"/>
      <c r="H19051" s="32"/>
      <c r="I19051" s="32"/>
      <c r="J19051" s="32"/>
      <c r="K19051" s="32"/>
      <c r="L19051" s="32"/>
    </row>
    <row r="19052" spans="7:12" x14ac:dyDescent="0.2">
      <c r="G19052" s="32"/>
      <c r="H19052" s="32"/>
      <c r="I19052" s="32"/>
      <c r="J19052" s="32"/>
      <c r="K19052" s="32"/>
      <c r="L19052" s="32"/>
    </row>
    <row r="19053" spans="7:12" x14ac:dyDescent="0.2">
      <c r="G19053" s="32"/>
      <c r="H19053" s="32"/>
      <c r="I19053" s="32"/>
      <c r="J19053" s="32"/>
      <c r="K19053" s="32"/>
      <c r="L19053" s="32"/>
    </row>
    <row r="19054" spans="7:12" x14ac:dyDescent="0.2">
      <c r="G19054" s="32"/>
      <c r="H19054" s="32"/>
      <c r="I19054" s="32"/>
      <c r="J19054" s="32"/>
      <c r="K19054" s="32"/>
      <c r="L19054" s="32"/>
    </row>
    <row r="19055" spans="7:12" x14ac:dyDescent="0.2">
      <c r="G19055" s="32"/>
      <c r="H19055" s="32"/>
      <c r="I19055" s="32"/>
      <c r="J19055" s="32"/>
      <c r="K19055" s="32"/>
      <c r="L19055" s="32"/>
    </row>
    <row r="19056" spans="7:12" x14ac:dyDescent="0.2">
      <c r="G19056" s="32"/>
      <c r="H19056" s="32"/>
      <c r="I19056" s="32"/>
      <c r="J19056" s="32"/>
      <c r="K19056" s="32"/>
      <c r="L19056" s="32"/>
    </row>
    <row r="19057" spans="7:12" x14ac:dyDescent="0.2">
      <c r="G19057" s="32"/>
      <c r="H19057" s="32"/>
      <c r="I19057" s="32"/>
      <c r="J19057" s="32"/>
      <c r="K19057" s="32"/>
      <c r="L19057" s="32"/>
    </row>
    <row r="19058" spans="7:12" x14ac:dyDescent="0.2">
      <c r="G19058" s="32"/>
      <c r="H19058" s="32"/>
      <c r="I19058" s="32"/>
      <c r="J19058" s="32"/>
      <c r="K19058" s="32"/>
      <c r="L19058" s="32"/>
    </row>
    <row r="19059" spans="7:12" x14ac:dyDescent="0.2">
      <c r="G19059" s="32"/>
      <c r="H19059" s="32"/>
      <c r="I19059" s="32"/>
      <c r="J19059" s="32"/>
      <c r="K19059" s="32"/>
      <c r="L19059" s="32"/>
    </row>
    <row r="19060" spans="7:12" x14ac:dyDescent="0.2">
      <c r="G19060" s="32"/>
      <c r="H19060" s="32"/>
      <c r="I19060" s="32"/>
      <c r="J19060" s="32"/>
      <c r="K19060" s="32"/>
      <c r="L19060" s="32"/>
    </row>
    <row r="19061" spans="7:12" x14ac:dyDescent="0.2">
      <c r="G19061" s="32"/>
      <c r="H19061" s="32"/>
      <c r="I19061" s="32"/>
      <c r="J19061" s="32"/>
      <c r="K19061" s="32"/>
      <c r="L19061" s="32"/>
    </row>
    <row r="19062" spans="7:12" x14ac:dyDescent="0.2">
      <c r="G19062" s="32"/>
      <c r="H19062" s="32"/>
      <c r="I19062" s="32"/>
      <c r="J19062" s="32"/>
      <c r="K19062" s="32"/>
      <c r="L19062" s="32"/>
    </row>
    <row r="19063" spans="7:12" x14ac:dyDescent="0.2">
      <c r="G19063" s="32"/>
      <c r="H19063" s="32"/>
      <c r="I19063" s="32"/>
      <c r="J19063" s="32"/>
      <c r="K19063" s="32"/>
      <c r="L19063" s="32"/>
    </row>
    <row r="19064" spans="7:12" x14ac:dyDescent="0.2">
      <c r="G19064" s="32"/>
      <c r="H19064" s="32"/>
      <c r="I19064" s="32"/>
      <c r="J19064" s="32"/>
      <c r="K19064" s="32"/>
      <c r="L19064" s="32"/>
    </row>
    <row r="19065" spans="7:12" x14ac:dyDescent="0.2">
      <c r="G19065" s="32"/>
      <c r="H19065" s="32"/>
      <c r="I19065" s="32"/>
      <c r="J19065" s="32"/>
      <c r="K19065" s="32"/>
      <c r="L19065" s="32"/>
    </row>
    <row r="19066" spans="7:12" x14ac:dyDescent="0.2">
      <c r="G19066" s="32"/>
      <c r="H19066" s="32"/>
      <c r="I19066" s="32"/>
      <c r="J19066" s="32"/>
      <c r="K19066" s="32"/>
      <c r="L19066" s="32"/>
    </row>
    <row r="19067" spans="7:12" x14ac:dyDescent="0.2">
      <c r="G19067" s="32"/>
      <c r="H19067" s="32"/>
      <c r="I19067" s="32"/>
      <c r="J19067" s="32"/>
      <c r="K19067" s="32"/>
      <c r="L19067" s="32"/>
    </row>
    <row r="19068" spans="7:12" x14ac:dyDescent="0.2">
      <c r="G19068" s="32"/>
      <c r="H19068" s="32"/>
      <c r="I19068" s="32"/>
      <c r="J19068" s="32"/>
      <c r="K19068" s="32"/>
      <c r="L19068" s="32"/>
    </row>
    <row r="19069" spans="7:12" x14ac:dyDescent="0.2">
      <c r="G19069" s="32"/>
      <c r="H19069" s="32"/>
      <c r="I19069" s="32"/>
      <c r="J19069" s="32"/>
      <c r="K19069" s="32"/>
      <c r="L19069" s="32"/>
    </row>
    <row r="19070" spans="7:12" x14ac:dyDescent="0.2">
      <c r="G19070" s="32"/>
      <c r="H19070" s="32"/>
      <c r="I19070" s="32"/>
      <c r="J19070" s="32"/>
      <c r="K19070" s="32"/>
      <c r="L19070" s="32"/>
    </row>
    <row r="19071" spans="7:12" x14ac:dyDescent="0.2">
      <c r="G19071" s="32"/>
      <c r="H19071" s="32"/>
      <c r="I19071" s="32"/>
      <c r="J19071" s="32"/>
      <c r="K19071" s="32"/>
      <c r="L19071" s="32"/>
    </row>
    <row r="19072" spans="7:12" x14ac:dyDescent="0.2">
      <c r="G19072" s="32"/>
      <c r="H19072" s="32"/>
      <c r="I19072" s="32"/>
      <c r="J19072" s="32"/>
      <c r="K19072" s="32"/>
      <c r="L19072" s="32"/>
    </row>
    <row r="19073" spans="7:12" x14ac:dyDescent="0.2">
      <c r="G19073" s="32"/>
      <c r="H19073" s="32"/>
      <c r="I19073" s="32"/>
      <c r="J19073" s="32"/>
      <c r="K19073" s="32"/>
      <c r="L19073" s="32"/>
    </row>
    <row r="19074" spans="7:12" x14ac:dyDescent="0.2">
      <c r="G19074" s="32"/>
      <c r="H19074" s="32"/>
      <c r="I19074" s="32"/>
      <c r="J19074" s="32"/>
      <c r="K19074" s="32"/>
      <c r="L19074" s="32"/>
    </row>
    <row r="19075" spans="7:12" x14ac:dyDescent="0.2">
      <c r="G19075" s="32"/>
      <c r="H19075" s="32"/>
      <c r="I19075" s="32"/>
      <c r="J19075" s="32"/>
      <c r="K19075" s="32"/>
      <c r="L19075" s="32"/>
    </row>
    <row r="19076" spans="7:12" x14ac:dyDescent="0.2">
      <c r="G19076" s="32"/>
      <c r="H19076" s="32"/>
      <c r="I19076" s="32"/>
      <c r="J19076" s="32"/>
      <c r="K19076" s="32"/>
      <c r="L19076" s="32"/>
    </row>
    <row r="19077" spans="7:12" x14ac:dyDescent="0.2">
      <c r="G19077" s="32"/>
      <c r="H19077" s="32"/>
      <c r="I19077" s="32"/>
      <c r="J19077" s="32"/>
      <c r="K19077" s="32"/>
      <c r="L19077" s="32"/>
    </row>
    <row r="19078" spans="7:12" x14ac:dyDescent="0.2">
      <c r="G19078" s="32"/>
      <c r="H19078" s="32"/>
      <c r="I19078" s="32"/>
      <c r="J19078" s="32"/>
      <c r="K19078" s="32"/>
      <c r="L19078" s="32"/>
    </row>
    <row r="19079" spans="7:12" x14ac:dyDescent="0.2">
      <c r="G19079" s="32"/>
      <c r="H19079" s="32"/>
      <c r="I19079" s="32"/>
      <c r="J19079" s="32"/>
      <c r="K19079" s="32"/>
      <c r="L19079" s="32"/>
    </row>
    <row r="19080" spans="7:12" x14ac:dyDescent="0.2">
      <c r="G19080" s="32"/>
      <c r="H19080" s="32"/>
      <c r="I19080" s="32"/>
      <c r="J19080" s="32"/>
      <c r="K19080" s="32"/>
      <c r="L19080" s="32"/>
    </row>
    <row r="19081" spans="7:12" x14ac:dyDescent="0.2">
      <c r="G19081" s="32"/>
      <c r="H19081" s="32"/>
      <c r="I19081" s="32"/>
      <c r="J19081" s="32"/>
      <c r="K19081" s="32"/>
      <c r="L19081" s="32"/>
    </row>
    <row r="19082" spans="7:12" x14ac:dyDescent="0.2">
      <c r="G19082" s="32"/>
      <c r="H19082" s="32"/>
      <c r="I19082" s="32"/>
      <c r="J19082" s="32"/>
      <c r="K19082" s="32"/>
      <c r="L19082" s="32"/>
    </row>
    <row r="19083" spans="7:12" x14ac:dyDescent="0.2">
      <c r="G19083" s="32"/>
      <c r="H19083" s="32"/>
      <c r="I19083" s="32"/>
      <c r="J19083" s="32"/>
      <c r="K19083" s="32"/>
      <c r="L19083" s="32"/>
    </row>
    <row r="19084" spans="7:12" x14ac:dyDescent="0.2">
      <c r="G19084" s="32"/>
      <c r="H19084" s="32"/>
      <c r="I19084" s="32"/>
      <c r="J19084" s="32"/>
      <c r="K19084" s="32"/>
      <c r="L19084" s="32"/>
    </row>
    <row r="19085" spans="7:12" x14ac:dyDescent="0.2">
      <c r="G19085" s="32"/>
      <c r="H19085" s="32"/>
      <c r="I19085" s="32"/>
      <c r="J19085" s="32"/>
      <c r="K19085" s="32"/>
      <c r="L19085" s="32"/>
    </row>
    <row r="19086" spans="7:12" x14ac:dyDescent="0.2">
      <c r="G19086" s="32"/>
      <c r="H19086" s="32"/>
      <c r="I19086" s="32"/>
      <c r="J19086" s="32"/>
      <c r="K19086" s="32"/>
      <c r="L19086" s="32"/>
    </row>
    <row r="19087" spans="7:12" x14ac:dyDescent="0.2">
      <c r="G19087" s="32"/>
      <c r="H19087" s="32"/>
      <c r="I19087" s="32"/>
      <c r="J19087" s="32"/>
      <c r="K19087" s="32"/>
      <c r="L19087" s="32"/>
    </row>
    <row r="19088" spans="7:12" x14ac:dyDescent="0.2">
      <c r="G19088" s="32"/>
      <c r="H19088" s="32"/>
      <c r="I19088" s="32"/>
      <c r="J19088" s="32"/>
      <c r="K19088" s="32"/>
      <c r="L19088" s="32"/>
    </row>
    <row r="19089" spans="7:12" x14ac:dyDescent="0.2">
      <c r="G19089" s="32"/>
      <c r="H19089" s="32"/>
      <c r="I19089" s="32"/>
      <c r="J19089" s="32"/>
      <c r="K19089" s="32"/>
      <c r="L19089" s="32"/>
    </row>
    <row r="19090" spans="7:12" x14ac:dyDescent="0.2">
      <c r="G19090" s="32"/>
      <c r="H19090" s="32"/>
      <c r="I19090" s="32"/>
      <c r="J19090" s="32"/>
      <c r="K19090" s="32"/>
      <c r="L19090" s="32"/>
    </row>
    <row r="19091" spans="7:12" x14ac:dyDescent="0.2">
      <c r="G19091" s="32"/>
      <c r="H19091" s="32"/>
      <c r="I19091" s="32"/>
      <c r="J19091" s="32"/>
      <c r="K19091" s="32"/>
      <c r="L19091" s="32"/>
    </row>
    <row r="19092" spans="7:12" x14ac:dyDescent="0.2">
      <c r="G19092" s="32"/>
      <c r="H19092" s="32"/>
      <c r="I19092" s="32"/>
      <c r="J19092" s="32"/>
      <c r="K19092" s="32"/>
      <c r="L19092" s="32"/>
    </row>
    <row r="19093" spans="7:12" x14ac:dyDescent="0.2">
      <c r="G19093" s="32"/>
      <c r="H19093" s="32"/>
      <c r="I19093" s="32"/>
      <c r="J19093" s="32"/>
      <c r="K19093" s="32"/>
      <c r="L19093" s="32"/>
    </row>
    <row r="19094" spans="7:12" x14ac:dyDescent="0.2">
      <c r="G19094" s="32"/>
      <c r="H19094" s="32"/>
      <c r="I19094" s="32"/>
      <c r="J19094" s="32"/>
      <c r="K19094" s="32"/>
      <c r="L19094" s="32"/>
    </row>
    <row r="19095" spans="7:12" x14ac:dyDescent="0.2">
      <c r="G19095" s="32"/>
      <c r="H19095" s="32"/>
      <c r="I19095" s="32"/>
      <c r="J19095" s="32"/>
      <c r="K19095" s="32"/>
      <c r="L19095" s="32"/>
    </row>
    <row r="19096" spans="7:12" x14ac:dyDescent="0.2">
      <c r="G19096" s="32"/>
      <c r="H19096" s="32"/>
      <c r="I19096" s="32"/>
      <c r="J19096" s="32"/>
      <c r="K19096" s="32"/>
      <c r="L19096" s="32"/>
    </row>
    <row r="19097" spans="7:12" x14ac:dyDescent="0.2">
      <c r="G19097" s="32"/>
      <c r="H19097" s="32"/>
      <c r="I19097" s="32"/>
      <c r="J19097" s="32"/>
      <c r="K19097" s="32"/>
      <c r="L19097" s="32"/>
    </row>
    <row r="19098" spans="7:12" x14ac:dyDescent="0.2">
      <c r="G19098" s="32"/>
      <c r="H19098" s="32"/>
      <c r="I19098" s="32"/>
      <c r="J19098" s="32"/>
      <c r="K19098" s="32"/>
      <c r="L19098" s="32"/>
    </row>
    <row r="19099" spans="7:12" x14ac:dyDescent="0.2">
      <c r="G19099" s="32"/>
      <c r="H19099" s="32"/>
      <c r="I19099" s="32"/>
      <c r="J19099" s="32"/>
      <c r="K19099" s="32"/>
      <c r="L19099" s="32"/>
    </row>
    <row r="19100" spans="7:12" x14ac:dyDescent="0.2">
      <c r="G19100" s="32"/>
      <c r="H19100" s="32"/>
      <c r="I19100" s="32"/>
      <c r="J19100" s="32"/>
      <c r="K19100" s="32"/>
      <c r="L19100" s="32"/>
    </row>
    <row r="19101" spans="7:12" x14ac:dyDescent="0.2">
      <c r="G19101" s="32"/>
      <c r="H19101" s="32"/>
      <c r="I19101" s="32"/>
      <c r="J19101" s="32"/>
      <c r="K19101" s="32"/>
      <c r="L19101" s="32"/>
    </row>
    <row r="19102" spans="7:12" x14ac:dyDescent="0.2">
      <c r="G19102" s="32"/>
      <c r="H19102" s="32"/>
      <c r="I19102" s="32"/>
      <c r="J19102" s="32"/>
      <c r="K19102" s="32"/>
      <c r="L19102" s="32"/>
    </row>
    <row r="19103" spans="7:12" x14ac:dyDescent="0.2">
      <c r="G19103" s="32"/>
      <c r="H19103" s="32"/>
      <c r="I19103" s="32"/>
      <c r="J19103" s="32"/>
      <c r="K19103" s="32"/>
      <c r="L19103" s="32"/>
    </row>
    <row r="19104" spans="7:12" x14ac:dyDescent="0.2">
      <c r="G19104" s="32"/>
      <c r="H19104" s="32"/>
      <c r="I19104" s="32"/>
      <c r="J19104" s="32"/>
      <c r="K19104" s="32"/>
      <c r="L19104" s="32"/>
    </row>
    <row r="19105" spans="7:12" x14ac:dyDescent="0.2">
      <c r="G19105" s="32"/>
      <c r="H19105" s="32"/>
      <c r="I19105" s="32"/>
      <c r="J19105" s="32"/>
      <c r="K19105" s="32"/>
      <c r="L19105" s="32"/>
    </row>
    <row r="19106" spans="7:12" x14ac:dyDescent="0.2">
      <c r="G19106" s="32"/>
      <c r="H19106" s="32"/>
      <c r="I19106" s="32"/>
      <c r="J19106" s="32"/>
      <c r="K19106" s="32"/>
      <c r="L19106" s="32"/>
    </row>
    <row r="19107" spans="7:12" x14ac:dyDescent="0.2">
      <c r="G19107" s="32"/>
      <c r="H19107" s="32"/>
      <c r="I19107" s="32"/>
      <c r="J19107" s="32"/>
      <c r="K19107" s="32"/>
      <c r="L19107" s="32"/>
    </row>
    <row r="19108" spans="7:12" x14ac:dyDescent="0.2">
      <c r="G19108" s="32"/>
      <c r="H19108" s="32"/>
      <c r="I19108" s="32"/>
      <c r="J19108" s="32"/>
      <c r="K19108" s="32"/>
      <c r="L19108" s="32"/>
    </row>
    <row r="19109" spans="7:12" x14ac:dyDescent="0.2">
      <c r="G19109" s="32"/>
      <c r="H19109" s="32"/>
      <c r="I19109" s="32"/>
      <c r="J19109" s="32"/>
      <c r="K19109" s="32"/>
      <c r="L19109" s="32"/>
    </row>
    <row r="19110" spans="7:12" x14ac:dyDescent="0.2">
      <c r="G19110" s="32"/>
      <c r="H19110" s="32"/>
      <c r="I19110" s="32"/>
      <c r="J19110" s="32"/>
      <c r="K19110" s="32"/>
      <c r="L19110" s="32"/>
    </row>
    <row r="19111" spans="7:12" x14ac:dyDescent="0.2">
      <c r="G19111" s="32"/>
      <c r="H19111" s="32"/>
      <c r="I19111" s="32"/>
      <c r="J19111" s="32"/>
      <c r="K19111" s="32"/>
      <c r="L19111" s="32"/>
    </row>
    <row r="19112" spans="7:12" x14ac:dyDescent="0.2">
      <c r="G19112" s="32"/>
      <c r="H19112" s="32"/>
      <c r="I19112" s="32"/>
      <c r="J19112" s="32"/>
      <c r="K19112" s="32"/>
      <c r="L19112" s="32"/>
    </row>
    <row r="19113" spans="7:12" x14ac:dyDescent="0.2">
      <c r="G19113" s="32"/>
      <c r="H19113" s="32"/>
      <c r="I19113" s="32"/>
      <c r="J19113" s="32"/>
      <c r="K19113" s="32"/>
      <c r="L19113" s="32"/>
    </row>
    <row r="19114" spans="7:12" x14ac:dyDescent="0.2">
      <c r="G19114" s="32"/>
      <c r="H19114" s="32"/>
      <c r="I19114" s="32"/>
      <c r="J19114" s="32"/>
      <c r="K19114" s="32"/>
      <c r="L19114" s="32"/>
    </row>
    <row r="19115" spans="7:12" x14ac:dyDescent="0.2">
      <c r="G19115" s="32"/>
      <c r="H19115" s="32"/>
      <c r="I19115" s="32"/>
      <c r="J19115" s="32"/>
      <c r="K19115" s="32"/>
      <c r="L19115" s="32"/>
    </row>
    <row r="19116" spans="7:12" x14ac:dyDescent="0.2">
      <c r="G19116" s="32"/>
      <c r="H19116" s="32"/>
      <c r="I19116" s="32"/>
      <c r="J19116" s="32"/>
      <c r="K19116" s="32"/>
      <c r="L19116" s="32"/>
    </row>
    <row r="19117" spans="7:12" x14ac:dyDescent="0.2">
      <c r="G19117" s="32"/>
      <c r="H19117" s="32"/>
      <c r="I19117" s="32"/>
      <c r="J19117" s="32"/>
      <c r="K19117" s="32"/>
      <c r="L19117" s="32"/>
    </row>
    <row r="19118" spans="7:12" x14ac:dyDescent="0.2">
      <c r="G19118" s="32"/>
      <c r="H19118" s="32"/>
      <c r="I19118" s="32"/>
      <c r="J19118" s="32"/>
      <c r="K19118" s="32"/>
      <c r="L19118" s="32"/>
    </row>
    <row r="19119" spans="7:12" x14ac:dyDescent="0.2">
      <c r="G19119" s="32"/>
      <c r="H19119" s="32"/>
      <c r="I19119" s="32"/>
      <c r="J19119" s="32"/>
      <c r="K19119" s="32"/>
      <c r="L19119" s="32"/>
    </row>
    <row r="19120" spans="7:12" x14ac:dyDescent="0.2">
      <c r="G19120" s="32"/>
      <c r="H19120" s="32"/>
      <c r="I19120" s="32"/>
      <c r="J19120" s="32"/>
      <c r="K19120" s="32"/>
      <c r="L19120" s="32"/>
    </row>
    <row r="19121" spans="7:12" x14ac:dyDescent="0.2">
      <c r="G19121" s="32"/>
      <c r="H19121" s="32"/>
      <c r="I19121" s="32"/>
      <c r="J19121" s="32"/>
      <c r="K19121" s="32"/>
      <c r="L19121" s="32"/>
    </row>
    <row r="19122" spans="7:12" x14ac:dyDescent="0.2">
      <c r="G19122" s="32"/>
      <c r="H19122" s="32"/>
      <c r="I19122" s="32"/>
      <c r="J19122" s="32"/>
      <c r="K19122" s="32"/>
      <c r="L19122" s="32"/>
    </row>
    <row r="19123" spans="7:12" x14ac:dyDescent="0.2">
      <c r="G19123" s="32"/>
      <c r="H19123" s="32"/>
      <c r="I19123" s="32"/>
      <c r="J19123" s="32"/>
      <c r="K19123" s="32"/>
      <c r="L19123" s="32"/>
    </row>
    <row r="19124" spans="7:12" x14ac:dyDescent="0.2">
      <c r="G19124" s="32"/>
      <c r="H19124" s="32"/>
      <c r="I19124" s="32"/>
      <c r="J19124" s="32"/>
      <c r="K19124" s="32"/>
      <c r="L19124" s="32"/>
    </row>
    <row r="19125" spans="7:12" x14ac:dyDescent="0.2">
      <c r="G19125" s="32"/>
      <c r="H19125" s="32"/>
      <c r="I19125" s="32"/>
      <c r="J19125" s="32"/>
      <c r="K19125" s="32"/>
      <c r="L19125" s="32"/>
    </row>
    <row r="19126" spans="7:12" x14ac:dyDescent="0.2">
      <c r="G19126" s="32"/>
      <c r="H19126" s="32"/>
      <c r="I19126" s="32"/>
      <c r="J19126" s="32"/>
      <c r="K19126" s="32"/>
      <c r="L19126" s="32"/>
    </row>
    <row r="19127" spans="7:12" x14ac:dyDescent="0.2">
      <c r="G19127" s="32"/>
      <c r="H19127" s="32"/>
      <c r="I19127" s="32"/>
      <c r="J19127" s="32"/>
      <c r="K19127" s="32"/>
      <c r="L19127" s="32"/>
    </row>
    <row r="19128" spans="7:12" x14ac:dyDescent="0.2">
      <c r="G19128" s="32"/>
      <c r="H19128" s="32"/>
      <c r="I19128" s="32"/>
      <c r="J19128" s="32"/>
      <c r="K19128" s="32"/>
      <c r="L19128" s="32"/>
    </row>
    <row r="19129" spans="7:12" x14ac:dyDescent="0.2">
      <c r="G19129" s="32"/>
      <c r="H19129" s="32"/>
      <c r="I19129" s="32"/>
      <c r="J19129" s="32"/>
      <c r="K19129" s="32"/>
      <c r="L19129" s="32"/>
    </row>
    <row r="19130" spans="7:12" x14ac:dyDescent="0.2">
      <c r="G19130" s="32"/>
      <c r="H19130" s="32"/>
      <c r="I19130" s="32"/>
      <c r="J19130" s="32"/>
      <c r="K19130" s="32"/>
      <c r="L19130" s="32"/>
    </row>
    <row r="19131" spans="7:12" x14ac:dyDescent="0.2">
      <c r="G19131" s="32"/>
      <c r="H19131" s="32"/>
      <c r="I19131" s="32"/>
      <c r="J19131" s="32"/>
      <c r="K19131" s="32"/>
      <c r="L19131" s="32"/>
    </row>
    <row r="19132" spans="7:12" x14ac:dyDescent="0.2">
      <c r="G19132" s="32"/>
      <c r="H19132" s="32"/>
      <c r="I19132" s="32"/>
      <c r="J19132" s="32"/>
      <c r="K19132" s="32"/>
      <c r="L19132" s="32"/>
    </row>
    <row r="19133" spans="7:12" x14ac:dyDescent="0.2">
      <c r="G19133" s="32"/>
      <c r="H19133" s="32"/>
      <c r="I19133" s="32"/>
      <c r="J19133" s="32"/>
      <c r="K19133" s="32"/>
      <c r="L19133" s="32"/>
    </row>
    <row r="19134" spans="7:12" x14ac:dyDescent="0.2">
      <c r="G19134" s="32"/>
      <c r="H19134" s="32"/>
      <c r="I19134" s="32"/>
      <c r="J19134" s="32"/>
      <c r="K19134" s="32"/>
      <c r="L19134" s="32"/>
    </row>
    <row r="19135" spans="7:12" x14ac:dyDescent="0.2">
      <c r="G19135" s="32"/>
      <c r="H19135" s="32"/>
      <c r="I19135" s="32"/>
      <c r="J19135" s="32"/>
      <c r="K19135" s="32"/>
      <c r="L19135" s="32"/>
    </row>
    <row r="19136" spans="7:12" x14ac:dyDescent="0.2">
      <c r="G19136" s="32"/>
      <c r="H19136" s="32"/>
      <c r="I19136" s="32"/>
      <c r="J19136" s="32"/>
      <c r="K19136" s="32"/>
      <c r="L19136" s="32"/>
    </row>
    <row r="19137" spans="7:12" x14ac:dyDescent="0.2">
      <c r="G19137" s="32"/>
      <c r="H19137" s="32"/>
      <c r="I19137" s="32"/>
      <c r="J19137" s="32"/>
      <c r="K19137" s="32"/>
      <c r="L19137" s="32"/>
    </row>
    <row r="19138" spans="7:12" x14ac:dyDescent="0.2">
      <c r="G19138" s="32"/>
      <c r="H19138" s="32"/>
      <c r="I19138" s="32"/>
      <c r="J19138" s="32"/>
      <c r="K19138" s="32"/>
      <c r="L19138" s="32"/>
    </row>
    <row r="19139" spans="7:12" x14ac:dyDescent="0.2">
      <c r="G19139" s="32"/>
      <c r="H19139" s="32"/>
      <c r="I19139" s="32"/>
      <c r="J19139" s="32"/>
      <c r="K19139" s="32"/>
      <c r="L19139" s="32"/>
    </row>
    <row r="19140" spans="7:12" x14ac:dyDescent="0.2">
      <c r="G19140" s="32"/>
      <c r="H19140" s="32"/>
      <c r="I19140" s="32"/>
      <c r="J19140" s="32"/>
      <c r="K19140" s="32"/>
      <c r="L19140" s="32"/>
    </row>
    <row r="19141" spans="7:12" x14ac:dyDescent="0.2">
      <c r="G19141" s="32"/>
      <c r="H19141" s="32"/>
      <c r="I19141" s="32"/>
      <c r="J19141" s="32"/>
      <c r="K19141" s="32"/>
      <c r="L19141" s="32"/>
    </row>
    <row r="19142" spans="7:12" x14ac:dyDescent="0.2">
      <c r="G19142" s="32"/>
      <c r="H19142" s="32"/>
      <c r="I19142" s="32"/>
      <c r="J19142" s="32"/>
      <c r="K19142" s="32"/>
      <c r="L19142" s="32"/>
    </row>
    <row r="19143" spans="7:12" x14ac:dyDescent="0.2">
      <c r="G19143" s="32"/>
      <c r="H19143" s="32"/>
      <c r="I19143" s="32"/>
      <c r="J19143" s="32"/>
      <c r="K19143" s="32"/>
      <c r="L19143" s="32"/>
    </row>
    <row r="19144" spans="7:12" x14ac:dyDescent="0.2">
      <c r="G19144" s="32"/>
      <c r="H19144" s="32"/>
      <c r="I19144" s="32"/>
      <c r="J19144" s="32"/>
      <c r="K19144" s="32"/>
      <c r="L19144" s="32"/>
    </row>
    <row r="19145" spans="7:12" x14ac:dyDescent="0.2">
      <c r="G19145" s="32"/>
      <c r="H19145" s="32"/>
      <c r="I19145" s="32"/>
      <c r="J19145" s="32"/>
      <c r="K19145" s="32"/>
      <c r="L19145" s="32"/>
    </row>
    <row r="19146" spans="7:12" x14ac:dyDescent="0.2">
      <c r="G19146" s="32"/>
      <c r="H19146" s="32"/>
      <c r="I19146" s="32"/>
      <c r="J19146" s="32"/>
      <c r="K19146" s="32"/>
      <c r="L19146" s="32"/>
    </row>
    <row r="19147" spans="7:12" x14ac:dyDescent="0.2">
      <c r="G19147" s="32"/>
      <c r="H19147" s="32"/>
      <c r="I19147" s="32"/>
      <c r="J19147" s="32"/>
      <c r="K19147" s="32"/>
      <c r="L19147" s="32"/>
    </row>
    <row r="19148" spans="7:12" x14ac:dyDescent="0.2">
      <c r="G19148" s="32"/>
      <c r="H19148" s="32"/>
      <c r="I19148" s="32"/>
      <c r="J19148" s="32"/>
      <c r="K19148" s="32"/>
      <c r="L19148" s="32"/>
    </row>
    <row r="19149" spans="7:12" x14ac:dyDescent="0.2">
      <c r="G19149" s="32"/>
      <c r="H19149" s="32"/>
      <c r="I19149" s="32"/>
      <c r="J19149" s="32"/>
      <c r="K19149" s="32"/>
      <c r="L19149" s="32"/>
    </row>
    <row r="19150" spans="7:12" x14ac:dyDescent="0.2">
      <c r="G19150" s="32"/>
      <c r="H19150" s="32"/>
      <c r="I19150" s="32"/>
      <c r="J19150" s="32"/>
      <c r="K19150" s="32"/>
      <c r="L19150" s="32"/>
    </row>
    <row r="19151" spans="7:12" x14ac:dyDescent="0.2">
      <c r="G19151" s="32"/>
      <c r="H19151" s="32"/>
      <c r="I19151" s="32"/>
      <c r="J19151" s="32"/>
      <c r="K19151" s="32"/>
      <c r="L19151" s="32"/>
    </row>
    <row r="19152" spans="7:12" x14ac:dyDescent="0.2">
      <c r="G19152" s="32"/>
      <c r="H19152" s="32"/>
      <c r="I19152" s="32"/>
      <c r="J19152" s="32"/>
      <c r="K19152" s="32"/>
      <c r="L19152" s="32"/>
    </row>
    <row r="19153" spans="7:12" x14ac:dyDescent="0.2">
      <c r="G19153" s="32"/>
      <c r="H19153" s="32"/>
      <c r="I19153" s="32"/>
      <c r="J19153" s="32"/>
      <c r="K19153" s="32"/>
      <c r="L19153" s="32"/>
    </row>
    <row r="19154" spans="7:12" x14ac:dyDescent="0.2">
      <c r="G19154" s="32"/>
      <c r="H19154" s="32"/>
      <c r="I19154" s="32"/>
      <c r="J19154" s="32"/>
      <c r="K19154" s="32"/>
      <c r="L19154" s="32"/>
    </row>
    <row r="19155" spans="7:12" x14ac:dyDescent="0.2">
      <c r="G19155" s="32"/>
      <c r="H19155" s="32"/>
      <c r="I19155" s="32"/>
      <c r="J19155" s="32"/>
      <c r="K19155" s="32"/>
      <c r="L19155" s="32"/>
    </row>
    <row r="19156" spans="7:12" x14ac:dyDescent="0.2">
      <c r="G19156" s="32"/>
      <c r="H19156" s="32"/>
      <c r="I19156" s="32"/>
      <c r="J19156" s="32"/>
      <c r="K19156" s="32"/>
      <c r="L19156" s="32"/>
    </row>
    <row r="19157" spans="7:12" x14ac:dyDescent="0.2">
      <c r="G19157" s="32"/>
      <c r="H19157" s="32"/>
      <c r="I19157" s="32"/>
      <c r="J19157" s="32"/>
      <c r="K19157" s="32"/>
      <c r="L19157" s="32"/>
    </row>
    <row r="19158" spans="7:12" x14ac:dyDescent="0.2">
      <c r="G19158" s="32"/>
      <c r="H19158" s="32"/>
      <c r="I19158" s="32"/>
      <c r="J19158" s="32"/>
      <c r="K19158" s="32"/>
      <c r="L19158" s="32"/>
    </row>
    <row r="19159" spans="7:12" x14ac:dyDescent="0.2">
      <c r="G19159" s="32"/>
      <c r="H19159" s="32"/>
      <c r="I19159" s="32"/>
      <c r="J19159" s="32"/>
      <c r="K19159" s="32"/>
      <c r="L19159" s="32"/>
    </row>
    <row r="19160" spans="7:12" x14ac:dyDescent="0.2">
      <c r="G19160" s="32"/>
      <c r="H19160" s="32"/>
      <c r="I19160" s="32"/>
      <c r="J19160" s="32"/>
      <c r="K19160" s="32"/>
      <c r="L19160" s="32"/>
    </row>
    <row r="19161" spans="7:12" x14ac:dyDescent="0.2">
      <c r="G19161" s="32"/>
      <c r="H19161" s="32"/>
      <c r="I19161" s="32"/>
      <c r="J19161" s="32"/>
      <c r="K19161" s="32"/>
      <c r="L19161" s="32"/>
    </row>
    <row r="19162" spans="7:12" x14ac:dyDescent="0.2">
      <c r="G19162" s="32"/>
      <c r="H19162" s="32"/>
      <c r="I19162" s="32"/>
      <c r="J19162" s="32"/>
      <c r="K19162" s="32"/>
      <c r="L19162" s="32"/>
    </row>
    <row r="19163" spans="7:12" x14ac:dyDescent="0.2">
      <c r="G19163" s="32"/>
      <c r="H19163" s="32"/>
      <c r="I19163" s="32"/>
      <c r="J19163" s="32"/>
      <c r="K19163" s="32"/>
      <c r="L19163" s="32"/>
    </row>
    <row r="19164" spans="7:12" x14ac:dyDescent="0.2">
      <c r="G19164" s="32"/>
      <c r="H19164" s="32"/>
      <c r="I19164" s="32"/>
      <c r="J19164" s="32"/>
      <c r="K19164" s="32"/>
      <c r="L19164" s="32"/>
    </row>
    <row r="19165" spans="7:12" x14ac:dyDescent="0.2">
      <c r="G19165" s="32"/>
      <c r="H19165" s="32"/>
      <c r="I19165" s="32"/>
      <c r="J19165" s="32"/>
      <c r="K19165" s="32"/>
      <c r="L19165" s="32"/>
    </row>
    <row r="19166" spans="7:12" x14ac:dyDescent="0.2">
      <c r="G19166" s="32"/>
      <c r="H19166" s="32"/>
      <c r="I19166" s="32"/>
      <c r="J19166" s="32"/>
      <c r="K19166" s="32"/>
      <c r="L19166" s="32"/>
    </row>
    <row r="19167" spans="7:12" x14ac:dyDescent="0.2">
      <c r="G19167" s="32"/>
      <c r="H19167" s="32"/>
      <c r="I19167" s="32"/>
      <c r="J19167" s="32"/>
      <c r="K19167" s="32"/>
      <c r="L19167" s="32"/>
    </row>
    <row r="19168" spans="7:12" x14ac:dyDescent="0.2">
      <c r="G19168" s="32"/>
      <c r="H19168" s="32"/>
      <c r="I19168" s="32"/>
      <c r="J19168" s="32"/>
      <c r="K19168" s="32"/>
      <c r="L19168" s="32"/>
    </row>
    <row r="19169" spans="7:12" x14ac:dyDescent="0.2">
      <c r="G19169" s="32"/>
      <c r="H19169" s="32"/>
      <c r="I19169" s="32"/>
      <c r="J19169" s="32"/>
      <c r="K19169" s="32"/>
      <c r="L19169" s="32"/>
    </row>
    <row r="19170" spans="7:12" x14ac:dyDescent="0.2">
      <c r="G19170" s="32"/>
      <c r="H19170" s="32"/>
      <c r="I19170" s="32"/>
      <c r="J19170" s="32"/>
      <c r="K19170" s="32"/>
      <c r="L19170" s="32"/>
    </row>
    <row r="19171" spans="7:12" x14ac:dyDescent="0.2">
      <c r="G19171" s="32"/>
      <c r="H19171" s="32"/>
      <c r="I19171" s="32"/>
      <c r="J19171" s="32"/>
      <c r="K19171" s="32"/>
      <c r="L19171" s="32"/>
    </row>
    <row r="19172" spans="7:12" x14ac:dyDescent="0.2">
      <c r="G19172" s="32"/>
      <c r="H19172" s="32"/>
      <c r="I19172" s="32"/>
      <c r="J19172" s="32"/>
      <c r="K19172" s="32"/>
      <c r="L19172" s="32"/>
    </row>
    <row r="19173" spans="7:12" x14ac:dyDescent="0.2">
      <c r="G19173" s="32"/>
      <c r="H19173" s="32"/>
      <c r="I19173" s="32"/>
      <c r="J19173" s="32"/>
      <c r="K19173" s="32"/>
      <c r="L19173" s="32"/>
    </row>
    <row r="19174" spans="7:12" x14ac:dyDescent="0.2">
      <c r="G19174" s="32"/>
      <c r="H19174" s="32"/>
      <c r="I19174" s="32"/>
      <c r="J19174" s="32"/>
      <c r="K19174" s="32"/>
      <c r="L19174" s="32"/>
    </row>
    <row r="19175" spans="7:12" x14ac:dyDescent="0.2">
      <c r="G19175" s="32"/>
      <c r="H19175" s="32"/>
      <c r="I19175" s="32"/>
      <c r="J19175" s="32"/>
      <c r="K19175" s="32"/>
      <c r="L19175" s="32"/>
    </row>
    <row r="19176" spans="7:12" x14ac:dyDescent="0.2">
      <c r="G19176" s="32"/>
      <c r="H19176" s="32"/>
      <c r="I19176" s="32"/>
      <c r="J19176" s="32"/>
      <c r="K19176" s="32"/>
      <c r="L19176" s="32"/>
    </row>
    <row r="19177" spans="7:12" x14ac:dyDescent="0.2">
      <c r="G19177" s="32"/>
      <c r="H19177" s="32"/>
      <c r="I19177" s="32"/>
      <c r="J19177" s="32"/>
      <c r="K19177" s="32"/>
      <c r="L19177" s="32"/>
    </row>
    <row r="19178" spans="7:12" x14ac:dyDescent="0.2">
      <c r="G19178" s="32"/>
      <c r="H19178" s="32"/>
      <c r="I19178" s="32"/>
      <c r="J19178" s="32"/>
      <c r="K19178" s="32"/>
      <c r="L19178" s="32"/>
    </row>
    <row r="19179" spans="7:12" x14ac:dyDescent="0.2">
      <c r="G19179" s="32"/>
      <c r="H19179" s="32"/>
      <c r="I19179" s="32"/>
      <c r="J19179" s="32"/>
      <c r="K19179" s="32"/>
      <c r="L19179" s="32"/>
    </row>
    <row r="19180" spans="7:12" x14ac:dyDescent="0.2">
      <c r="G19180" s="32"/>
      <c r="H19180" s="32"/>
      <c r="I19180" s="32"/>
      <c r="J19180" s="32"/>
      <c r="K19180" s="32"/>
      <c r="L19180" s="32"/>
    </row>
    <row r="19181" spans="7:12" x14ac:dyDescent="0.2">
      <c r="G19181" s="32"/>
      <c r="H19181" s="32"/>
      <c r="I19181" s="32"/>
      <c r="J19181" s="32"/>
      <c r="K19181" s="32"/>
      <c r="L19181" s="32"/>
    </row>
    <row r="19182" spans="7:12" x14ac:dyDescent="0.2">
      <c r="G19182" s="32"/>
      <c r="H19182" s="32"/>
      <c r="I19182" s="32"/>
      <c r="J19182" s="32"/>
      <c r="K19182" s="32"/>
      <c r="L19182" s="32"/>
    </row>
    <row r="19183" spans="7:12" x14ac:dyDescent="0.2">
      <c r="G19183" s="32"/>
      <c r="H19183" s="32"/>
      <c r="I19183" s="32"/>
      <c r="J19183" s="32"/>
      <c r="K19183" s="32"/>
      <c r="L19183" s="32"/>
    </row>
    <row r="19184" spans="7:12" x14ac:dyDescent="0.2">
      <c r="G19184" s="32"/>
      <c r="H19184" s="32"/>
      <c r="I19184" s="32"/>
      <c r="J19184" s="32"/>
      <c r="K19184" s="32"/>
      <c r="L19184" s="32"/>
    </row>
    <row r="19185" spans="7:12" x14ac:dyDescent="0.2">
      <c r="G19185" s="32"/>
      <c r="H19185" s="32"/>
      <c r="I19185" s="32"/>
      <c r="J19185" s="32"/>
      <c r="K19185" s="32"/>
      <c r="L19185" s="32"/>
    </row>
    <row r="19186" spans="7:12" x14ac:dyDescent="0.2">
      <c r="G19186" s="32"/>
      <c r="H19186" s="32"/>
      <c r="I19186" s="32"/>
      <c r="J19186" s="32"/>
      <c r="K19186" s="32"/>
      <c r="L19186" s="32"/>
    </row>
    <row r="19187" spans="7:12" x14ac:dyDescent="0.2">
      <c r="G19187" s="32"/>
      <c r="H19187" s="32"/>
      <c r="I19187" s="32"/>
      <c r="J19187" s="32"/>
      <c r="K19187" s="32"/>
      <c r="L19187" s="32"/>
    </row>
    <row r="19188" spans="7:12" x14ac:dyDescent="0.2">
      <c r="G19188" s="32"/>
      <c r="H19188" s="32"/>
      <c r="I19188" s="32"/>
      <c r="J19188" s="32"/>
      <c r="K19188" s="32"/>
      <c r="L19188" s="32"/>
    </row>
    <row r="19189" spans="7:12" x14ac:dyDescent="0.2">
      <c r="G19189" s="32"/>
      <c r="H19189" s="32"/>
      <c r="I19189" s="32"/>
      <c r="J19189" s="32"/>
      <c r="K19189" s="32"/>
      <c r="L19189" s="32"/>
    </row>
    <row r="19190" spans="7:12" x14ac:dyDescent="0.2">
      <c r="G19190" s="32"/>
      <c r="H19190" s="32"/>
      <c r="I19190" s="32"/>
      <c r="J19190" s="32"/>
      <c r="K19190" s="32"/>
      <c r="L19190" s="32"/>
    </row>
    <row r="19191" spans="7:12" x14ac:dyDescent="0.2">
      <c r="G19191" s="32"/>
      <c r="H19191" s="32"/>
      <c r="I19191" s="32"/>
      <c r="J19191" s="32"/>
      <c r="K19191" s="32"/>
      <c r="L19191" s="32"/>
    </row>
    <row r="19192" spans="7:12" x14ac:dyDescent="0.2">
      <c r="G19192" s="32"/>
      <c r="H19192" s="32"/>
      <c r="I19192" s="32"/>
      <c r="J19192" s="32"/>
      <c r="K19192" s="32"/>
      <c r="L19192" s="32"/>
    </row>
    <row r="19193" spans="7:12" x14ac:dyDescent="0.2">
      <c r="G19193" s="32"/>
      <c r="H19193" s="32"/>
      <c r="I19193" s="32"/>
      <c r="J19193" s="32"/>
      <c r="K19193" s="32"/>
      <c r="L19193" s="32"/>
    </row>
    <row r="19194" spans="7:12" x14ac:dyDescent="0.2">
      <c r="G19194" s="32"/>
      <c r="H19194" s="32"/>
      <c r="I19194" s="32"/>
      <c r="J19194" s="32"/>
      <c r="K19194" s="32"/>
      <c r="L19194" s="32"/>
    </row>
    <row r="19195" spans="7:12" x14ac:dyDescent="0.2">
      <c r="G19195" s="32"/>
      <c r="H19195" s="32"/>
      <c r="I19195" s="32"/>
      <c r="J19195" s="32"/>
      <c r="K19195" s="32"/>
      <c r="L19195" s="32"/>
    </row>
    <row r="19196" spans="7:12" x14ac:dyDescent="0.2">
      <c r="G19196" s="32"/>
      <c r="H19196" s="32"/>
      <c r="I19196" s="32"/>
      <c r="J19196" s="32"/>
      <c r="K19196" s="32"/>
      <c r="L19196" s="32"/>
    </row>
    <row r="19197" spans="7:12" x14ac:dyDescent="0.2">
      <c r="G19197" s="32"/>
      <c r="H19197" s="32"/>
      <c r="I19197" s="32"/>
      <c r="J19197" s="32"/>
      <c r="K19197" s="32"/>
      <c r="L19197" s="32"/>
    </row>
    <row r="19198" spans="7:12" x14ac:dyDescent="0.2">
      <c r="G19198" s="32"/>
      <c r="H19198" s="32"/>
      <c r="I19198" s="32"/>
      <c r="J19198" s="32"/>
      <c r="K19198" s="32"/>
      <c r="L19198" s="32"/>
    </row>
    <row r="19199" spans="7:12" x14ac:dyDescent="0.2">
      <c r="G19199" s="32"/>
      <c r="H19199" s="32"/>
      <c r="I19199" s="32"/>
      <c r="J19199" s="32"/>
      <c r="K19199" s="32"/>
      <c r="L19199" s="32"/>
    </row>
    <row r="19200" spans="7:12" x14ac:dyDescent="0.2">
      <c r="G19200" s="32"/>
      <c r="H19200" s="32"/>
      <c r="I19200" s="32"/>
      <c r="J19200" s="32"/>
      <c r="K19200" s="32"/>
      <c r="L19200" s="32"/>
    </row>
    <row r="19201" spans="7:12" x14ac:dyDescent="0.2">
      <c r="G19201" s="32"/>
      <c r="H19201" s="32"/>
      <c r="I19201" s="32"/>
      <c r="J19201" s="32"/>
      <c r="K19201" s="32"/>
      <c r="L19201" s="32"/>
    </row>
    <row r="19202" spans="7:12" x14ac:dyDescent="0.2">
      <c r="G19202" s="32"/>
      <c r="H19202" s="32"/>
      <c r="I19202" s="32"/>
      <c r="J19202" s="32"/>
      <c r="K19202" s="32"/>
      <c r="L19202" s="32"/>
    </row>
    <row r="19203" spans="7:12" x14ac:dyDescent="0.2">
      <c r="G19203" s="32"/>
      <c r="H19203" s="32"/>
      <c r="I19203" s="32"/>
      <c r="J19203" s="32"/>
      <c r="K19203" s="32"/>
      <c r="L19203" s="32"/>
    </row>
    <row r="19204" spans="7:12" x14ac:dyDescent="0.2">
      <c r="G19204" s="32"/>
      <c r="H19204" s="32"/>
      <c r="I19204" s="32"/>
      <c r="J19204" s="32"/>
      <c r="K19204" s="32"/>
      <c r="L19204" s="32"/>
    </row>
    <row r="19205" spans="7:12" x14ac:dyDescent="0.2">
      <c r="G19205" s="32"/>
      <c r="H19205" s="32"/>
      <c r="I19205" s="32"/>
      <c r="J19205" s="32"/>
      <c r="K19205" s="32"/>
      <c r="L19205" s="32"/>
    </row>
    <row r="19206" spans="7:12" x14ac:dyDescent="0.2">
      <c r="G19206" s="32"/>
      <c r="H19206" s="32"/>
      <c r="I19206" s="32"/>
      <c r="J19206" s="32"/>
      <c r="K19206" s="32"/>
      <c r="L19206" s="32"/>
    </row>
    <row r="19207" spans="7:12" x14ac:dyDescent="0.2">
      <c r="G19207" s="32"/>
      <c r="H19207" s="32"/>
      <c r="I19207" s="32"/>
      <c r="J19207" s="32"/>
      <c r="K19207" s="32"/>
      <c r="L19207" s="32"/>
    </row>
    <row r="19208" spans="7:12" x14ac:dyDescent="0.2">
      <c r="G19208" s="32"/>
      <c r="H19208" s="32"/>
      <c r="I19208" s="32"/>
      <c r="J19208" s="32"/>
      <c r="K19208" s="32"/>
      <c r="L19208" s="32"/>
    </row>
    <row r="19209" spans="7:12" x14ac:dyDescent="0.2">
      <c r="G19209" s="32"/>
      <c r="H19209" s="32"/>
      <c r="I19209" s="32"/>
      <c r="J19209" s="32"/>
      <c r="K19209" s="32"/>
      <c r="L19209" s="32"/>
    </row>
    <row r="19210" spans="7:12" x14ac:dyDescent="0.2">
      <c r="G19210" s="32"/>
      <c r="H19210" s="32"/>
      <c r="I19210" s="32"/>
      <c r="J19210" s="32"/>
      <c r="K19210" s="32"/>
      <c r="L19210" s="32"/>
    </row>
    <row r="19211" spans="7:12" x14ac:dyDescent="0.2">
      <c r="G19211" s="32"/>
      <c r="H19211" s="32"/>
      <c r="I19211" s="32"/>
      <c r="J19211" s="32"/>
      <c r="K19211" s="32"/>
      <c r="L19211" s="32"/>
    </row>
    <row r="19212" spans="7:12" x14ac:dyDescent="0.2">
      <c r="G19212" s="32"/>
      <c r="H19212" s="32"/>
      <c r="I19212" s="32"/>
      <c r="J19212" s="32"/>
      <c r="K19212" s="32"/>
      <c r="L19212" s="32"/>
    </row>
    <row r="19213" spans="7:12" x14ac:dyDescent="0.2">
      <c r="G19213" s="32"/>
      <c r="H19213" s="32"/>
      <c r="I19213" s="32"/>
      <c r="J19213" s="32"/>
      <c r="K19213" s="32"/>
      <c r="L19213" s="32"/>
    </row>
    <row r="19214" spans="7:12" x14ac:dyDescent="0.2">
      <c r="G19214" s="32"/>
      <c r="H19214" s="32"/>
      <c r="I19214" s="32"/>
      <c r="J19214" s="32"/>
      <c r="K19214" s="32"/>
      <c r="L19214" s="32"/>
    </row>
    <row r="19215" spans="7:12" x14ac:dyDescent="0.2">
      <c r="G19215" s="32"/>
      <c r="H19215" s="32"/>
      <c r="I19215" s="32"/>
      <c r="J19215" s="32"/>
      <c r="K19215" s="32"/>
      <c r="L19215" s="32"/>
    </row>
    <row r="19216" spans="7:12" x14ac:dyDescent="0.2">
      <c r="G19216" s="32"/>
      <c r="H19216" s="32"/>
      <c r="I19216" s="32"/>
      <c r="J19216" s="32"/>
      <c r="K19216" s="32"/>
      <c r="L19216" s="32"/>
    </row>
    <row r="19217" spans="7:12" x14ac:dyDescent="0.2">
      <c r="G19217" s="32"/>
      <c r="H19217" s="32"/>
      <c r="I19217" s="32"/>
      <c r="J19217" s="32"/>
      <c r="K19217" s="32"/>
      <c r="L19217" s="32"/>
    </row>
    <row r="19218" spans="7:12" x14ac:dyDescent="0.2">
      <c r="G19218" s="32"/>
      <c r="H19218" s="32"/>
      <c r="I19218" s="32"/>
      <c r="J19218" s="32"/>
      <c r="K19218" s="32"/>
      <c r="L19218" s="32"/>
    </row>
    <row r="19219" spans="7:12" x14ac:dyDescent="0.2">
      <c r="G19219" s="32"/>
      <c r="H19219" s="32"/>
      <c r="I19219" s="32"/>
      <c r="J19219" s="32"/>
      <c r="K19219" s="32"/>
      <c r="L19219" s="32"/>
    </row>
    <row r="19220" spans="7:12" x14ac:dyDescent="0.2">
      <c r="G19220" s="32"/>
      <c r="H19220" s="32"/>
      <c r="I19220" s="32"/>
      <c r="J19220" s="32"/>
      <c r="K19220" s="32"/>
      <c r="L19220" s="32"/>
    </row>
    <row r="19221" spans="7:12" x14ac:dyDescent="0.2">
      <c r="G19221" s="32"/>
      <c r="H19221" s="32"/>
      <c r="I19221" s="32"/>
      <c r="J19221" s="32"/>
      <c r="K19221" s="32"/>
      <c r="L19221" s="32"/>
    </row>
    <row r="19222" spans="7:12" x14ac:dyDescent="0.2">
      <c r="G19222" s="32"/>
      <c r="H19222" s="32"/>
      <c r="I19222" s="32"/>
      <c r="J19222" s="32"/>
      <c r="K19222" s="32"/>
      <c r="L19222" s="32"/>
    </row>
    <row r="19223" spans="7:12" x14ac:dyDescent="0.2">
      <c r="G19223" s="32"/>
      <c r="H19223" s="32"/>
      <c r="I19223" s="32"/>
      <c r="J19223" s="32"/>
      <c r="K19223" s="32"/>
      <c r="L19223" s="32"/>
    </row>
    <row r="19224" spans="7:12" x14ac:dyDescent="0.2">
      <c r="G19224" s="32"/>
      <c r="H19224" s="32"/>
      <c r="I19224" s="32"/>
      <c r="J19224" s="32"/>
      <c r="K19224" s="32"/>
      <c r="L19224" s="32"/>
    </row>
    <row r="19225" spans="7:12" x14ac:dyDescent="0.2">
      <c r="G19225" s="32"/>
      <c r="H19225" s="32"/>
      <c r="I19225" s="32"/>
      <c r="J19225" s="32"/>
      <c r="K19225" s="32"/>
      <c r="L19225" s="32"/>
    </row>
    <row r="19226" spans="7:12" x14ac:dyDescent="0.2">
      <c r="G19226" s="32"/>
      <c r="H19226" s="32"/>
      <c r="I19226" s="32"/>
      <c r="J19226" s="32"/>
      <c r="K19226" s="32"/>
      <c r="L19226" s="32"/>
    </row>
    <row r="19227" spans="7:12" x14ac:dyDescent="0.2">
      <c r="G19227" s="32"/>
      <c r="H19227" s="32"/>
      <c r="I19227" s="32"/>
      <c r="J19227" s="32"/>
      <c r="K19227" s="32"/>
      <c r="L19227" s="32"/>
    </row>
    <row r="19228" spans="7:12" x14ac:dyDescent="0.2">
      <c r="G19228" s="32"/>
      <c r="H19228" s="32"/>
      <c r="I19228" s="32"/>
      <c r="J19228" s="32"/>
      <c r="K19228" s="32"/>
      <c r="L19228" s="32"/>
    </row>
    <row r="19229" spans="7:12" x14ac:dyDescent="0.2">
      <c r="G19229" s="32"/>
      <c r="H19229" s="32"/>
      <c r="I19229" s="32"/>
      <c r="J19229" s="32"/>
      <c r="K19229" s="32"/>
      <c r="L19229" s="32"/>
    </row>
    <row r="19230" spans="7:12" x14ac:dyDescent="0.2">
      <c r="G19230" s="32"/>
      <c r="H19230" s="32"/>
      <c r="I19230" s="32"/>
      <c r="J19230" s="32"/>
      <c r="K19230" s="32"/>
      <c r="L19230" s="32"/>
    </row>
    <row r="19231" spans="7:12" x14ac:dyDescent="0.2">
      <c r="G19231" s="32"/>
      <c r="H19231" s="32"/>
      <c r="I19231" s="32"/>
      <c r="J19231" s="32"/>
      <c r="K19231" s="32"/>
      <c r="L19231" s="32"/>
    </row>
    <row r="19232" spans="7:12" x14ac:dyDescent="0.2">
      <c r="G19232" s="32"/>
      <c r="H19232" s="32"/>
      <c r="I19232" s="32"/>
      <c r="J19232" s="32"/>
      <c r="K19232" s="32"/>
      <c r="L19232" s="32"/>
    </row>
    <row r="19233" spans="7:12" x14ac:dyDescent="0.2">
      <c r="G19233" s="32"/>
      <c r="H19233" s="32"/>
      <c r="I19233" s="32"/>
      <c r="J19233" s="32"/>
      <c r="K19233" s="32"/>
      <c r="L19233" s="32"/>
    </row>
    <row r="19234" spans="7:12" x14ac:dyDescent="0.2">
      <c r="G19234" s="32"/>
      <c r="H19234" s="32"/>
      <c r="I19234" s="32"/>
      <c r="J19234" s="32"/>
      <c r="K19234" s="32"/>
      <c r="L19234" s="32"/>
    </row>
    <row r="19235" spans="7:12" x14ac:dyDescent="0.2">
      <c r="G19235" s="32"/>
      <c r="H19235" s="32"/>
      <c r="I19235" s="32"/>
      <c r="J19235" s="32"/>
      <c r="K19235" s="32"/>
      <c r="L19235" s="32"/>
    </row>
    <row r="19236" spans="7:12" x14ac:dyDescent="0.2">
      <c r="G19236" s="32"/>
      <c r="H19236" s="32"/>
      <c r="I19236" s="32"/>
      <c r="J19236" s="32"/>
      <c r="K19236" s="32"/>
      <c r="L19236" s="32"/>
    </row>
    <row r="19237" spans="7:12" x14ac:dyDescent="0.2">
      <c r="G19237" s="32"/>
      <c r="H19237" s="32"/>
      <c r="I19237" s="32"/>
      <c r="J19237" s="32"/>
      <c r="K19237" s="32"/>
      <c r="L19237" s="32"/>
    </row>
    <row r="19238" spans="7:12" x14ac:dyDescent="0.2">
      <c r="G19238" s="32"/>
      <c r="H19238" s="32"/>
      <c r="I19238" s="32"/>
      <c r="J19238" s="32"/>
      <c r="K19238" s="32"/>
      <c r="L19238" s="32"/>
    </row>
    <row r="19239" spans="7:12" x14ac:dyDescent="0.2">
      <c r="G19239" s="32"/>
      <c r="H19239" s="32"/>
      <c r="I19239" s="32"/>
      <c r="J19239" s="32"/>
      <c r="K19239" s="32"/>
      <c r="L19239" s="32"/>
    </row>
    <row r="19240" spans="7:12" x14ac:dyDescent="0.2">
      <c r="G19240" s="32"/>
      <c r="H19240" s="32"/>
      <c r="I19240" s="32"/>
      <c r="J19240" s="32"/>
      <c r="K19240" s="32"/>
      <c r="L19240" s="32"/>
    </row>
    <row r="19241" spans="7:12" x14ac:dyDescent="0.2">
      <c r="G19241" s="32"/>
      <c r="H19241" s="32"/>
      <c r="I19241" s="32"/>
      <c r="J19241" s="32"/>
      <c r="K19241" s="32"/>
      <c r="L19241" s="32"/>
    </row>
    <row r="19242" spans="7:12" x14ac:dyDescent="0.2">
      <c r="G19242" s="32"/>
      <c r="H19242" s="32"/>
      <c r="I19242" s="32"/>
      <c r="J19242" s="32"/>
      <c r="K19242" s="32"/>
      <c r="L19242" s="32"/>
    </row>
    <row r="19243" spans="7:12" x14ac:dyDescent="0.2">
      <c r="G19243" s="32"/>
      <c r="H19243" s="32"/>
      <c r="I19243" s="32"/>
      <c r="J19243" s="32"/>
      <c r="K19243" s="32"/>
      <c r="L19243" s="32"/>
    </row>
    <row r="19244" spans="7:12" x14ac:dyDescent="0.2">
      <c r="G19244" s="32"/>
      <c r="H19244" s="32"/>
      <c r="I19244" s="32"/>
      <c r="J19244" s="32"/>
      <c r="K19244" s="32"/>
      <c r="L19244" s="32"/>
    </row>
    <row r="19245" spans="7:12" x14ac:dyDescent="0.2">
      <c r="G19245" s="32"/>
      <c r="H19245" s="32"/>
      <c r="I19245" s="32"/>
      <c r="J19245" s="32"/>
      <c r="K19245" s="32"/>
      <c r="L19245" s="32"/>
    </row>
    <row r="19246" spans="7:12" x14ac:dyDescent="0.2">
      <c r="G19246" s="32"/>
      <c r="H19246" s="32"/>
      <c r="I19246" s="32"/>
      <c r="J19246" s="32"/>
      <c r="K19246" s="32"/>
      <c r="L19246" s="32"/>
    </row>
    <row r="19247" spans="7:12" x14ac:dyDescent="0.2">
      <c r="G19247" s="32"/>
      <c r="H19247" s="32"/>
      <c r="I19247" s="32"/>
      <c r="J19247" s="32"/>
      <c r="K19247" s="32"/>
      <c r="L19247" s="32"/>
    </row>
    <row r="19248" spans="7:12" x14ac:dyDescent="0.2">
      <c r="G19248" s="32"/>
      <c r="H19248" s="32"/>
      <c r="I19248" s="32"/>
      <c r="J19248" s="32"/>
      <c r="K19248" s="32"/>
      <c r="L19248" s="32"/>
    </row>
    <row r="19249" spans="7:12" x14ac:dyDescent="0.2">
      <c r="G19249" s="32"/>
      <c r="H19249" s="32"/>
      <c r="I19249" s="32"/>
      <c r="J19249" s="32"/>
      <c r="K19249" s="32"/>
      <c r="L19249" s="32"/>
    </row>
    <row r="19250" spans="7:12" x14ac:dyDescent="0.2">
      <c r="G19250" s="32"/>
      <c r="H19250" s="32"/>
      <c r="I19250" s="32"/>
      <c r="J19250" s="32"/>
      <c r="K19250" s="32"/>
      <c r="L19250" s="32"/>
    </row>
    <row r="19251" spans="7:12" x14ac:dyDescent="0.2">
      <c r="G19251" s="32"/>
      <c r="H19251" s="32"/>
      <c r="I19251" s="32"/>
      <c r="J19251" s="32"/>
      <c r="K19251" s="32"/>
      <c r="L19251" s="32"/>
    </row>
    <row r="19252" spans="7:12" x14ac:dyDescent="0.2">
      <c r="G19252" s="32"/>
      <c r="H19252" s="32"/>
      <c r="I19252" s="32"/>
      <c r="J19252" s="32"/>
      <c r="K19252" s="32"/>
      <c r="L19252" s="32"/>
    </row>
    <row r="19253" spans="7:12" x14ac:dyDescent="0.2">
      <c r="G19253" s="32"/>
      <c r="H19253" s="32"/>
      <c r="I19253" s="32"/>
      <c r="J19253" s="32"/>
      <c r="K19253" s="32"/>
      <c r="L19253" s="32"/>
    </row>
    <row r="19254" spans="7:12" x14ac:dyDescent="0.2">
      <c r="G19254" s="32"/>
      <c r="H19254" s="32"/>
      <c r="I19254" s="32"/>
      <c r="J19254" s="32"/>
      <c r="K19254" s="32"/>
      <c r="L19254" s="32"/>
    </row>
    <row r="19255" spans="7:12" x14ac:dyDescent="0.2">
      <c r="G19255" s="32"/>
      <c r="H19255" s="32"/>
      <c r="I19255" s="32"/>
      <c r="J19255" s="32"/>
      <c r="K19255" s="32"/>
      <c r="L19255" s="32"/>
    </row>
    <row r="19256" spans="7:12" x14ac:dyDescent="0.2">
      <c r="G19256" s="32"/>
      <c r="H19256" s="32"/>
      <c r="I19256" s="32"/>
      <c r="J19256" s="32"/>
      <c r="K19256" s="32"/>
      <c r="L19256" s="32"/>
    </row>
    <row r="19257" spans="7:12" x14ac:dyDescent="0.2">
      <c r="G19257" s="32"/>
      <c r="H19257" s="32"/>
      <c r="I19257" s="32"/>
      <c r="J19257" s="32"/>
      <c r="K19257" s="32"/>
      <c r="L19257" s="32"/>
    </row>
    <row r="19258" spans="7:12" x14ac:dyDescent="0.2">
      <c r="G19258" s="32"/>
      <c r="H19258" s="32"/>
      <c r="I19258" s="32"/>
      <c r="J19258" s="32"/>
      <c r="K19258" s="32"/>
      <c r="L19258" s="32"/>
    </row>
    <row r="19259" spans="7:12" x14ac:dyDescent="0.2">
      <c r="G19259" s="32"/>
      <c r="H19259" s="32"/>
      <c r="I19259" s="32"/>
      <c r="J19259" s="32"/>
      <c r="K19259" s="32"/>
      <c r="L19259" s="32"/>
    </row>
    <row r="19260" spans="7:12" x14ac:dyDescent="0.2">
      <c r="G19260" s="32"/>
      <c r="H19260" s="32"/>
      <c r="I19260" s="32"/>
      <c r="J19260" s="32"/>
      <c r="K19260" s="32"/>
      <c r="L19260" s="32"/>
    </row>
    <row r="19261" spans="7:12" x14ac:dyDescent="0.2">
      <c r="G19261" s="32"/>
      <c r="H19261" s="32"/>
      <c r="I19261" s="32"/>
      <c r="J19261" s="32"/>
      <c r="K19261" s="32"/>
      <c r="L19261" s="32"/>
    </row>
    <row r="19262" spans="7:12" x14ac:dyDescent="0.2">
      <c r="G19262" s="32"/>
      <c r="H19262" s="32"/>
      <c r="I19262" s="32"/>
      <c r="J19262" s="32"/>
      <c r="K19262" s="32"/>
      <c r="L19262" s="32"/>
    </row>
    <row r="19263" spans="7:12" x14ac:dyDescent="0.2">
      <c r="G19263" s="32"/>
      <c r="H19263" s="32"/>
      <c r="I19263" s="32"/>
      <c r="J19263" s="32"/>
      <c r="K19263" s="32"/>
      <c r="L19263" s="32"/>
    </row>
    <row r="19264" spans="7:12" x14ac:dyDescent="0.2">
      <c r="G19264" s="32"/>
      <c r="H19264" s="32"/>
      <c r="I19264" s="32"/>
      <c r="J19264" s="32"/>
      <c r="K19264" s="32"/>
      <c r="L19264" s="32"/>
    </row>
    <row r="19265" spans="7:12" x14ac:dyDescent="0.2">
      <c r="G19265" s="32"/>
      <c r="H19265" s="32"/>
      <c r="I19265" s="32"/>
      <c r="J19265" s="32"/>
      <c r="K19265" s="32"/>
      <c r="L19265" s="32"/>
    </row>
    <row r="19266" spans="7:12" x14ac:dyDescent="0.2">
      <c r="G19266" s="32"/>
      <c r="H19266" s="32"/>
      <c r="I19266" s="32"/>
      <c r="J19266" s="32"/>
      <c r="K19266" s="32"/>
      <c r="L19266" s="32"/>
    </row>
    <row r="19267" spans="7:12" x14ac:dyDescent="0.2">
      <c r="G19267" s="32"/>
      <c r="H19267" s="32"/>
      <c r="I19267" s="32"/>
      <c r="J19267" s="32"/>
      <c r="K19267" s="32"/>
      <c r="L19267" s="32"/>
    </row>
    <row r="19268" spans="7:12" x14ac:dyDescent="0.2">
      <c r="G19268" s="32"/>
      <c r="H19268" s="32"/>
      <c r="I19268" s="32"/>
      <c r="J19268" s="32"/>
      <c r="K19268" s="32"/>
      <c r="L19268" s="32"/>
    </row>
    <row r="19269" spans="7:12" x14ac:dyDescent="0.2">
      <c r="G19269" s="32"/>
      <c r="H19269" s="32"/>
      <c r="I19269" s="32"/>
      <c r="J19269" s="32"/>
      <c r="K19269" s="32"/>
      <c r="L19269" s="32"/>
    </row>
    <row r="19270" spans="7:12" x14ac:dyDescent="0.2">
      <c r="G19270" s="32"/>
      <c r="H19270" s="32"/>
      <c r="I19270" s="32"/>
      <c r="J19270" s="32"/>
      <c r="K19270" s="32"/>
      <c r="L19270" s="32"/>
    </row>
    <row r="19271" spans="7:12" x14ac:dyDescent="0.2">
      <c r="G19271" s="32"/>
      <c r="H19271" s="32"/>
      <c r="I19271" s="32"/>
      <c r="J19271" s="32"/>
      <c r="K19271" s="32"/>
      <c r="L19271" s="32"/>
    </row>
    <row r="19272" spans="7:12" x14ac:dyDescent="0.2">
      <c r="G19272" s="32"/>
      <c r="H19272" s="32"/>
      <c r="I19272" s="32"/>
      <c r="J19272" s="32"/>
      <c r="K19272" s="32"/>
      <c r="L19272" s="32"/>
    </row>
    <row r="19273" spans="7:12" x14ac:dyDescent="0.2">
      <c r="G19273" s="32"/>
      <c r="H19273" s="32"/>
      <c r="I19273" s="32"/>
      <c r="J19273" s="32"/>
      <c r="K19273" s="32"/>
      <c r="L19273" s="32"/>
    </row>
    <row r="19274" spans="7:12" x14ac:dyDescent="0.2">
      <c r="G19274" s="32"/>
      <c r="H19274" s="32"/>
      <c r="I19274" s="32"/>
      <c r="J19274" s="32"/>
      <c r="K19274" s="32"/>
      <c r="L19274" s="32"/>
    </row>
    <row r="19275" spans="7:12" x14ac:dyDescent="0.2">
      <c r="G19275" s="32"/>
      <c r="H19275" s="32"/>
      <c r="I19275" s="32"/>
      <c r="J19275" s="32"/>
      <c r="K19275" s="32"/>
      <c r="L19275" s="32"/>
    </row>
    <row r="19276" spans="7:12" x14ac:dyDescent="0.2">
      <c r="G19276" s="32"/>
      <c r="H19276" s="32"/>
      <c r="I19276" s="32"/>
      <c r="J19276" s="32"/>
      <c r="K19276" s="32"/>
      <c r="L19276" s="32"/>
    </row>
    <row r="19277" spans="7:12" x14ac:dyDescent="0.2">
      <c r="G19277" s="32"/>
      <c r="H19277" s="32"/>
      <c r="I19277" s="32"/>
      <c r="J19277" s="32"/>
      <c r="K19277" s="32"/>
      <c r="L19277" s="32"/>
    </row>
    <row r="19278" spans="7:12" x14ac:dyDescent="0.2">
      <c r="G19278" s="32"/>
      <c r="H19278" s="32"/>
      <c r="I19278" s="32"/>
      <c r="J19278" s="32"/>
      <c r="K19278" s="32"/>
      <c r="L19278" s="32"/>
    </row>
    <row r="19279" spans="7:12" x14ac:dyDescent="0.2">
      <c r="G19279" s="32"/>
      <c r="H19279" s="32"/>
      <c r="I19279" s="32"/>
      <c r="J19279" s="32"/>
      <c r="K19279" s="32"/>
      <c r="L19279" s="32"/>
    </row>
    <row r="19280" spans="7:12" x14ac:dyDescent="0.2">
      <c r="G19280" s="32"/>
      <c r="H19280" s="32"/>
      <c r="I19280" s="32"/>
      <c r="J19280" s="32"/>
      <c r="K19280" s="32"/>
      <c r="L19280" s="32"/>
    </row>
    <row r="19281" spans="7:12" x14ac:dyDescent="0.2">
      <c r="G19281" s="32"/>
      <c r="H19281" s="32"/>
      <c r="I19281" s="32"/>
      <c r="J19281" s="32"/>
      <c r="K19281" s="32"/>
      <c r="L19281" s="32"/>
    </row>
    <row r="19282" spans="7:12" x14ac:dyDescent="0.2">
      <c r="G19282" s="32"/>
      <c r="H19282" s="32"/>
      <c r="I19282" s="32"/>
      <c r="J19282" s="32"/>
      <c r="K19282" s="32"/>
      <c r="L19282" s="32"/>
    </row>
    <row r="19283" spans="7:12" x14ac:dyDescent="0.2">
      <c r="G19283" s="32"/>
      <c r="H19283" s="32"/>
      <c r="I19283" s="32"/>
      <c r="J19283" s="32"/>
      <c r="K19283" s="32"/>
      <c r="L19283" s="32"/>
    </row>
    <row r="19284" spans="7:12" x14ac:dyDescent="0.2">
      <c r="G19284" s="32"/>
      <c r="H19284" s="32"/>
      <c r="I19284" s="32"/>
      <c r="J19284" s="32"/>
      <c r="K19284" s="32"/>
      <c r="L19284" s="32"/>
    </row>
    <row r="19285" spans="7:12" x14ac:dyDescent="0.2">
      <c r="G19285" s="32"/>
      <c r="H19285" s="32"/>
      <c r="I19285" s="32"/>
      <c r="J19285" s="32"/>
      <c r="K19285" s="32"/>
      <c r="L19285" s="32"/>
    </row>
    <row r="19286" spans="7:12" x14ac:dyDescent="0.2">
      <c r="G19286" s="32"/>
      <c r="H19286" s="32"/>
      <c r="I19286" s="32"/>
      <c r="J19286" s="32"/>
      <c r="K19286" s="32"/>
      <c r="L19286" s="32"/>
    </row>
    <row r="19287" spans="7:12" x14ac:dyDescent="0.2">
      <c r="G19287" s="32"/>
      <c r="H19287" s="32"/>
      <c r="I19287" s="32"/>
      <c r="J19287" s="32"/>
      <c r="K19287" s="32"/>
      <c r="L19287" s="32"/>
    </row>
    <row r="19288" spans="7:12" x14ac:dyDescent="0.2">
      <c r="G19288" s="32"/>
      <c r="H19288" s="32"/>
      <c r="I19288" s="32"/>
      <c r="J19288" s="32"/>
      <c r="K19288" s="32"/>
      <c r="L19288" s="32"/>
    </row>
    <row r="19289" spans="7:12" x14ac:dyDescent="0.2">
      <c r="G19289" s="32"/>
      <c r="H19289" s="32"/>
      <c r="I19289" s="32"/>
      <c r="J19289" s="32"/>
      <c r="K19289" s="32"/>
      <c r="L19289" s="32"/>
    </row>
    <row r="19290" spans="7:12" x14ac:dyDescent="0.2">
      <c r="G19290" s="32"/>
      <c r="H19290" s="32"/>
      <c r="I19290" s="32"/>
      <c r="J19290" s="32"/>
      <c r="K19290" s="32"/>
      <c r="L19290" s="32"/>
    </row>
    <row r="19291" spans="7:12" x14ac:dyDescent="0.2">
      <c r="G19291" s="32"/>
      <c r="H19291" s="32"/>
      <c r="I19291" s="32"/>
      <c r="J19291" s="32"/>
      <c r="K19291" s="32"/>
      <c r="L19291" s="32"/>
    </row>
    <row r="19292" spans="7:12" x14ac:dyDescent="0.2">
      <c r="G19292" s="32"/>
      <c r="H19292" s="32"/>
      <c r="I19292" s="32"/>
      <c r="J19292" s="32"/>
      <c r="K19292" s="32"/>
      <c r="L19292" s="32"/>
    </row>
    <row r="19293" spans="7:12" x14ac:dyDescent="0.2">
      <c r="G19293" s="32"/>
      <c r="H19293" s="32"/>
      <c r="I19293" s="32"/>
      <c r="J19293" s="32"/>
      <c r="K19293" s="32"/>
      <c r="L19293" s="32"/>
    </row>
    <row r="19294" spans="7:12" x14ac:dyDescent="0.2">
      <c r="G19294" s="32"/>
      <c r="H19294" s="32"/>
      <c r="I19294" s="32"/>
      <c r="J19294" s="32"/>
      <c r="K19294" s="32"/>
      <c r="L19294" s="32"/>
    </row>
    <row r="19295" spans="7:12" x14ac:dyDescent="0.2">
      <c r="G19295" s="32"/>
      <c r="H19295" s="32"/>
      <c r="I19295" s="32"/>
      <c r="J19295" s="32"/>
      <c r="K19295" s="32"/>
      <c r="L19295" s="32"/>
    </row>
    <row r="19296" spans="7:12" x14ac:dyDescent="0.2">
      <c r="G19296" s="32"/>
      <c r="H19296" s="32"/>
      <c r="I19296" s="32"/>
      <c r="J19296" s="32"/>
      <c r="K19296" s="32"/>
      <c r="L19296" s="32"/>
    </row>
    <row r="19297" spans="7:12" x14ac:dyDescent="0.2">
      <c r="G19297" s="32"/>
      <c r="H19297" s="32"/>
      <c r="I19297" s="32"/>
      <c r="J19297" s="32"/>
      <c r="K19297" s="32"/>
      <c r="L19297" s="32"/>
    </row>
    <row r="19298" spans="7:12" x14ac:dyDescent="0.2">
      <c r="G19298" s="32"/>
      <c r="H19298" s="32"/>
      <c r="I19298" s="32"/>
      <c r="J19298" s="32"/>
      <c r="K19298" s="32"/>
      <c r="L19298" s="32"/>
    </row>
    <row r="19299" spans="7:12" x14ac:dyDescent="0.2">
      <c r="G19299" s="32"/>
      <c r="H19299" s="32"/>
      <c r="I19299" s="32"/>
      <c r="J19299" s="32"/>
      <c r="K19299" s="32"/>
      <c r="L19299" s="32"/>
    </row>
    <row r="19300" spans="7:12" x14ac:dyDescent="0.2">
      <c r="G19300" s="32"/>
      <c r="H19300" s="32"/>
      <c r="I19300" s="32"/>
      <c r="J19300" s="32"/>
      <c r="K19300" s="32"/>
      <c r="L19300" s="32"/>
    </row>
    <row r="19301" spans="7:12" x14ac:dyDescent="0.2">
      <c r="G19301" s="32"/>
      <c r="H19301" s="32"/>
      <c r="I19301" s="32"/>
      <c r="J19301" s="32"/>
      <c r="K19301" s="32"/>
      <c r="L19301" s="32"/>
    </row>
    <row r="19302" spans="7:12" x14ac:dyDescent="0.2">
      <c r="G19302" s="32"/>
      <c r="H19302" s="32"/>
      <c r="I19302" s="32"/>
      <c r="J19302" s="32"/>
      <c r="K19302" s="32"/>
      <c r="L19302" s="32"/>
    </row>
    <row r="19303" spans="7:12" x14ac:dyDescent="0.2">
      <c r="G19303" s="32"/>
      <c r="H19303" s="32"/>
      <c r="I19303" s="32"/>
      <c r="J19303" s="32"/>
      <c r="K19303" s="32"/>
      <c r="L19303" s="32"/>
    </row>
    <row r="19304" spans="7:12" x14ac:dyDescent="0.2">
      <c r="G19304" s="32"/>
      <c r="H19304" s="32"/>
      <c r="I19304" s="32"/>
      <c r="J19304" s="32"/>
      <c r="K19304" s="32"/>
      <c r="L19304" s="32"/>
    </row>
    <row r="19305" spans="7:12" x14ac:dyDescent="0.2">
      <c r="G19305" s="32"/>
      <c r="H19305" s="32"/>
      <c r="I19305" s="32"/>
      <c r="J19305" s="32"/>
      <c r="K19305" s="32"/>
      <c r="L19305" s="32"/>
    </row>
    <row r="19306" spans="7:12" x14ac:dyDescent="0.2">
      <c r="G19306" s="32"/>
      <c r="H19306" s="32"/>
      <c r="I19306" s="32"/>
      <c r="J19306" s="32"/>
      <c r="K19306" s="32"/>
      <c r="L19306" s="32"/>
    </row>
    <row r="19307" spans="7:12" x14ac:dyDescent="0.2">
      <c r="G19307" s="32"/>
      <c r="H19307" s="32"/>
      <c r="I19307" s="32"/>
      <c r="J19307" s="32"/>
      <c r="K19307" s="32"/>
      <c r="L19307" s="32"/>
    </row>
    <row r="19308" spans="7:12" x14ac:dyDescent="0.2">
      <c r="G19308" s="32"/>
      <c r="H19308" s="32"/>
      <c r="I19308" s="32"/>
      <c r="J19308" s="32"/>
      <c r="K19308" s="32"/>
      <c r="L19308" s="32"/>
    </row>
    <row r="19309" spans="7:12" x14ac:dyDescent="0.2">
      <c r="G19309" s="32"/>
      <c r="H19309" s="32"/>
      <c r="I19309" s="32"/>
      <c r="J19309" s="32"/>
      <c r="K19309" s="32"/>
      <c r="L19309" s="32"/>
    </row>
    <row r="19310" spans="7:12" x14ac:dyDescent="0.2">
      <c r="G19310" s="32"/>
      <c r="H19310" s="32"/>
      <c r="I19310" s="32"/>
      <c r="J19310" s="32"/>
      <c r="K19310" s="32"/>
      <c r="L19310" s="32"/>
    </row>
    <row r="19311" spans="7:12" x14ac:dyDescent="0.2">
      <c r="G19311" s="32"/>
      <c r="H19311" s="32"/>
      <c r="I19311" s="32"/>
      <c r="J19311" s="32"/>
      <c r="K19311" s="32"/>
      <c r="L19311" s="32"/>
    </row>
    <row r="19312" spans="7:12" x14ac:dyDescent="0.2">
      <c r="G19312" s="32"/>
      <c r="H19312" s="32"/>
      <c r="I19312" s="32"/>
      <c r="J19312" s="32"/>
      <c r="K19312" s="32"/>
      <c r="L19312" s="32"/>
    </row>
    <row r="19313" spans="7:12" x14ac:dyDescent="0.2">
      <c r="G19313" s="32"/>
      <c r="H19313" s="32"/>
      <c r="I19313" s="32"/>
      <c r="J19313" s="32"/>
      <c r="K19313" s="32"/>
      <c r="L19313" s="32"/>
    </row>
    <row r="19314" spans="7:12" x14ac:dyDescent="0.2">
      <c r="G19314" s="32"/>
      <c r="H19314" s="32"/>
      <c r="I19314" s="32"/>
      <c r="J19314" s="32"/>
      <c r="K19314" s="32"/>
      <c r="L19314" s="32"/>
    </row>
    <row r="19315" spans="7:12" x14ac:dyDescent="0.2">
      <c r="G19315" s="32"/>
      <c r="H19315" s="32"/>
      <c r="I19315" s="32"/>
      <c r="J19315" s="32"/>
      <c r="K19315" s="32"/>
      <c r="L19315" s="32"/>
    </row>
    <row r="19316" spans="7:12" x14ac:dyDescent="0.2">
      <c r="G19316" s="32"/>
      <c r="H19316" s="32"/>
      <c r="I19316" s="32"/>
      <c r="J19316" s="32"/>
      <c r="K19316" s="32"/>
      <c r="L19316" s="32"/>
    </row>
    <row r="19317" spans="7:12" x14ac:dyDescent="0.2">
      <c r="G19317" s="32"/>
      <c r="H19317" s="32"/>
      <c r="I19317" s="32"/>
      <c r="J19317" s="32"/>
      <c r="K19317" s="32"/>
      <c r="L19317" s="32"/>
    </row>
    <row r="19318" spans="7:12" x14ac:dyDescent="0.2">
      <c r="G19318" s="32"/>
      <c r="H19318" s="32"/>
      <c r="I19318" s="32"/>
      <c r="J19318" s="32"/>
      <c r="K19318" s="32"/>
      <c r="L19318" s="32"/>
    </row>
    <row r="19319" spans="7:12" x14ac:dyDescent="0.2">
      <c r="G19319" s="32"/>
      <c r="H19319" s="32"/>
      <c r="I19319" s="32"/>
      <c r="J19319" s="32"/>
      <c r="K19319" s="32"/>
      <c r="L19319" s="32"/>
    </row>
    <row r="19320" spans="7:12" x14ac:dyDescent="0.2">
      <c r="G19320" s="32"/>
      <c r="H19320" s="32"/>
      <c r="I19320" s="32"/>
      <c r="J19320" s="32"/>
      <c r="K19320" s="32"/>
      <c r="L19320" s="32"/>
    </row>
    <row r="19321" spans="7:12" x14ac:dyDescent="0.2">
      <c r="G19321" s="32"/>
      <c r="H19321" s="32"/>
      <c r="I19321" s="32"/>
      <c r="J19321" s="32"/>
      <c r="K19321" s="32"/>
      <c r="L19321" s="32"/>
    </row>
    <row r="19322" spans="7:12" x14ac:dyDescent="0.2">
      <c r="G19322" s="32"/>
      <c r="H19322" s="32"/>
      <c r="I19322" s="32"/>
      <c r="J19322" s="32"/>
      <c r="K19322" s="32"/>
      <c r="L19322" s="32"/>
    </row>
    <row r="19323" spans="7:12" x14ac:dyDescent="0.2">
      <c r="G19323" s="32"/>
      <c r="H19323" s="32"/>
      <c r="I19323" s="32"/>
      <c r="J19323" s="32"/>
      <c r="K19323" s="32"/>
      <c r="L19323" s="32"/>
    </row>
    <row r="19324" spans="7:12" x14ac:dyDescent="0.2">
      <c r="G19324" s="32"/>
      <c r="H19324" s="32"/>
      <c r="I19324" s="32"/>
      <c r="J19324" s="32"/>
      <c r="K19324" s="32"/>
      <c r="L19324" s="32"/>
    </row>
    <row r="19325" spans="7:12" x14ac:dyDescent="0.2">
      <c r="G19325" s="32"/>
      <c r="H19325" s="32"/>
      <c r="I19325" s="32"/>
      <c r="J19325" s="32"/>
      <c r="K19325" s="32"/>
      <c r="L19325" s="32"/>
    </row>
    <row r="19326" spans="7:12" x14ac:dyDescent="0.2">
      <c r="G19326" s="32"/>
      <c r="H19326" s="32"/>
      <c r="I19326" s="32"/>
      <c r="J19326" s="32"/>
      <c r="K19326" s="32"/>
      <c r="L19326" s="32"/>
    </row>
    <row r="19327" spans="7:12" x14ac:dyDescent="0.2">
      <c r="G19327" s="32"/>
      <c r="H19327" s="32"/>
      <c r="I19327" s="32"/>
      <c r="J19327" s="32"/>
      <c r="K19327" s="32"/>
      <c r="L19327" s="32"/>
    </row>
    <row r="19328" spans="7:12" x14ac:dyDescent="0.2">
      <c r="G19328" s="32"/>
      <c r="H19328" s="32"/>
      <c r="I19328" s="32"/>
      <c r="J19328" s="32"/>
      <c r="K19328" s="32"/>
      <c r="L19328" s="32"/>
    </row>
    <row r="19329" spans="7:12" x14ac:dyDescent="0.2">
      <c r="G19329" s="32"/>
      <c r="H19329" s="32"/>
      <c r="I19329" s="32"/>
      <c r="J19329" s="32"/>
      <c r="K19329" s="32"/>
      <c r="L19329" s="32"/>
    </row>
    <row r="19330" spans="7:12" x14ac:dyDescent="0.2">
      <c r="G19330" s="32"/>
      <c r="H19330" s="32"/>
      <c r="I19330" s="32"/>
      <c r="J19330" s="32"/>
      <c r="K19330" s="32"/>
      <c r="L19330" s="32"/>
    </row>
    <row r="19331" spans="7:12" x14ac:dyDescent="0.2">
      <c r="G19331" s="32"/>
      <c r="H19331" s="32"/>
      <c r="I19331" s="32"/>
      <c r="J19331" s="32"/>
      <c r="K19331" s="32"/>
      <c r="L19331" s="32"/>
    </row>
    <row r="19332" spans="7:12" x14ac:dyDescent="0.2">
      <c r="G19332" s="32"/>
      <c r="H19332" s="32"/>
      <c r="I19332" s="32"/>
      <c r="J19332" s="32"/>
      <c r="K19332" s="32"/>
      <c r="L19332" s="32"/>
    </row>
    <row r="19333" spans="7:12" x14ac:dyDescent="0.2">
      <c r="G19333" s="32"/>
      <c r="H19333" s="32"/>
      <c r="I19333" s="32"/>
      <c r="J19333" s="32"/>
      <c r="K19333" s="32"/>
      <c r="L19333" s="32"/>
    </row>
    <row r="19334" spans="7:12" x14ac:dyDescent="0.2">
      <c r="G19334" s="32"/>
      <c r="H19334" s="32"/>
      <c r="I19334" s="32"/>
      <c r="J19334" s="32"/>
      <c r="K19334" s="32"/>
      <c r="L19334" s="32"/>
    </row>
    <row r="19335" spans="7:12" x14ac:dyDescent="0.2">
      <c r="G19335" s="32"/>
      <c r="H19335" s="32"/>
      <c r="I19335" s="32"/>
      <c r="J19335" s="32"/>
      <c r="K19335" s="32"/>
      <c r="L19335" s="32"/>
    </row>
    <row r="19336" spans="7:12" x14ac:dyDescent="0.2">
      <c r="G19336" s="32"/>
      <c r="H19336" s="32"/>
      <c r="I19336" s="32"/>
      <c r="J19336" s="32"/>
      <c r="K19336" s="32"/>
      <c r="L19336" s="32"/>
    </row>
    <row r="19337" spans="7:12" x14ac:dyDescent="0.2">
      <c r="G19337" s="32"/>
      <c r="H19337" s="32"/>
      <c r="I19337" s="32"/>
      <c r="J19337" s="32"/>
      <c r="K19337" s="32"/>
      <c r="L19337" s="32"/>
    </row>
    <row r="19338" spans="7:12" x14ac:dyDescent="0.2">
      <c r="G19338" s="32"/>
      <c r="H19338" s="32"/>
      <c r="I19338" s="32"/>
      <c r="J19338" s="32"/>
      <c r="K19338" s="32"/>
      <c r="L19338" s="32"/>
    </row>
    <row r="19339" spans="7:12" x14ac:dyDescent="0.2">
      <c r="G19339" s="32"/>
      <c r="H19339" s="32"/>
      <c r="I19339" s="32"/>
      <c r="J19339" s="32"/>
      <c r="K19339" s="32"/>
      <c r="L19339" s="32"/>
    </row>
    <row r="19340" spans="7:12" x14ac:dyDescent="0.2">
      <c r="G19340" s="32"/>
      <c r="H19340" s="32"/>
      <c r="I19340" s="32"/>
      <c r="J19340" s="32"/>
      <c r="K19340" s="32"/>
      <c r="L19340" s="32"/>
    </row>
    <row r="19341" spans="7:12" x14ac:dyDescent="0.2">
      <c r="G19341" s="32"/>
      <c r="H19341" s="32"/>
      <c r="I19341" s="32"/>
      <c r="J19341" s="32"/>
      <c r="K19341" s="32"/>
      <c r="L19341" s="32"/>
    </row>
    <row r="19342" spans="7:12" x14ac:dyDescent="0.2">
      <c r="G19342" s="32"/>
      <c r="H19342" s="32"/>
      <c r="I19342" s="32"/>
      <c r="J19342" s="32"/>
      <c r="K19342" s="32"/>
      <c r="L19342" s="32"/>
    </row>
    <row r="19343" spans="7:12" x14ac:dyDescent="0.2">
      <c r="G19343" s="32"/>
      <c r="H19343" s="32"/>
      <c r="I19343" s="32"/>
      <c r="J19343" s="32"/>
      <c r="K19343" s="32"/>
      <c r="L19343" s="32"/>
    </row>
    <row r="19344" spans="7:12" x14ac:dyDescent="0.2">
      <c r="G19344" s="32"/>
      <c r="H19344" s="32"/>
      <c r="I19344" s="32"/>
      <c r="J19344" s="32"/>
      <c r="K19344" s="32"/>
      <c r="L19344" s="32"/>
    </row>
    <row r="19345" spans="7:12" x14ac:dyDescent="0.2">
      <c r="G19345" s="32"/>
      <c r="H19345" s="32"/>
      <c r="I19345" s="32"/>
      <c r="J19345" s="32"/>
      <c r="K19345" s="32"/>
      <c r="L19345" s="32"/>
    </row>
    <row r="19346" spans="7:12" x14ac:dyDescent="0.2">
      <c r="G19346" s="32"/>
      <c r="H19346" s="32"/>
      <c r="I19346" s="32"/>
      <c r="J19346" s="32"/>
      <c r="K19346" s="32"/>
      <c r="L19346" s="32"/>
    </row>
    <row r="19347" spans="7:12" x14ac:dyDescent="0.2">
      <c r="G19347" s="32"/>
      <c r="H19347" s="32"/>
      <c r="I19347" s="32"/>
      <c r="J19347" s="32"/>
      <c r="K19347" s="32"/>
      <c r="L19347" s="32"/>
    </row>
    <row r="19348" spans="7:12" x14ac:dyDescent="0.2">
      <c r="G19348" s="32"/>
      <c r="H19348" s="32"/>
      <c r="I19348" s="32"/>
      <c r="J19348" s="32"/>
      <c r="K19348" s="32"/>
      <c r="L19348" s="32"/>
    </row>
    <row r="19349" spans="7:12" x14ac:dyDescent="0.2">
      <c r="G19349" s="32"/>
      <c r="H19349" s="32"/>
      <c r="I19349" s="32"/>
      <c r="J19349" s="32"/>
      <c r="K19349" s="32"/>
      <c r="L19349" s="32"/>
    </row>
    <row r="19350" spans="7:12" x14ac:dyDescent="0.2">
      <c r="G19350" s="32"/>
      <c r="H19350" s="32"/>
      <c r="I19350" s="32"/>
      <c r="J19350" s="32"/>
      <c r="K19350" s="32"/>
      <c r="L19350" s="32"/>
    </row>
    <row r="19351" spans="7:12" x14ac:dyDescent="0.2">
      <c r="G19351" s="32"/>
      <c r="H19351" s="32"/>
      <c r="I19351" s="32"/>
      <c r="J19351" s="32"/>
      <c r="K19351" s="32"/>
      <c r="L19351" s="32"/>
    </row>
    <row r="19352" spans="7:12" x14ac:dyDescent="0.2">
      <c r="G19352" s="32"/>
      <c r="H19352" s="32"/>
      <c r="I19352" s="32"/>
      <c r="J19352" s="32"/>
      <c r="K19352" s="32"/>
      <c r="L19352" s="32"/>
    </row>
    <row r="19353" spans="7:12" x14ac:dyDescent="0.2">
      <c r="G19353" s="32"/>
      <c r="H19353" s="32"/>
      <c r="I19353" s="32"/>
      <c r="J19353" s="32"/>
      <c r="K19353" s="32"/>
      <c r="L19353" s="32"/>
    </row>
    <row r="19354" spans="7:12" x14ac:dyDescent="0.2">
      <c r="G19354" s="32"/>
      <c r="H19354" s="32"/>
      <c r="I19354" s="32"/>
      <c r="J19354" s="32"/>
      <c r="K19354" s="32"/>
      <c r="L19354" s="32"/>
    </row>
    <row r="19355" spans="7:12" x14ac:dyDescent="0.2">
      <c r="G19355" s="32"/>
      <c r="H19355" s="32"/>
      <c r="I19355" s="32"/>
      <c r="J19355" s="32"/>
      <c r="K19355" s="32"/>
      <c r="L19355" s="32"/>
    </row>
    <row r="19356" spans="7:12" x14ac:dyDescent="0.2">
      <c r="G19356" s="32"/>
      <c r="H19356" s="32"/>
      <c r="I19356" s="32"/>
      <c r="J19356" s="32"/>
      <c r="K19356" s="32"/>
      <c r="L19356" s="32"/>
    </row>
    <row r="19357" spans="7:12" x14ac:dyDescent="0.2">
      <c r="G19357" s="32"/>
      <c r="H19357" s="32"/>
      <c r="I19357" s="32"/>
      <c r="J19357" s="32"/>
      <c r="K19357" s="32"/>
      <c r="L19357" s="32"/>
    </row>
    <row r="19358" spans="7:12" x14ac:dyDescent="0.2">
      <c r="G19358" s="32"/>
      <c r="H19358" s="32"/>
      <c r="I19358" s="32"/>
      <c r="J19358" s="32"/>
      <c r="K19358" s="32"/>
      <c r="L19358" s="32"/>
    </row>
    <row r="19359" spans="7:12" x14ac:dyDescent="0.2">
      <c r="G19359" s="32"/>
      <c r="H19359" s="32"/>
      <c r="I19359" s="32"/>
      <c r="J19359" s="32"/>
      <c r="K19359" s="32"/>
      <c r="L19359" s="32"/>
    </row>
    <row r="19360" spans="7:12" x14ac:dyDescent="0.2">
      <c r="G19360" s="32"/>
      <c r="H19360" s="32"/>
      <c r="I19360" s="32"/>
      <c r="J19360" s="32"/>
      <c r="K19360" s="32"/>
      <c r="L19360" s="32"/>
    </row>
    <row r="19361" spans="7:12" x14ac:dyDescent="0.2">
      <c r="G19361" s="32"/>
      <c r="H19361" s="32"/>
      <c r="I19361" s="32"/>
      <c r="J19361" s="32"/>
      <c r="K19361" s="32"/>
      <c r="L19361" s="32"/>
    </row>
    <row r="19362" spans="7:12" x14ac:dyDescent="0.2">
      <c r="G19362" s="32"/>
      <c r="H19362" s="32"/>
      <c r="I19362" s="32"/>
      <c r="J19362" s="32"/>
      <c r="K19362" s="32"/>
      <c r="L19362" s="32"/>
    </row>
    <row r="19363" spans="7:12" x14ac:dyDescent="0.2">
      <c r="G19363" s="32"/>
      <c r="H19363" s="32"/>
      <c r="I19363" s="32"/>
      <c r="J19363" s="32"/>
      <c r="K19363" s="32"/>
      <c r="L19363" s="32"/>
    </row>
    <row r="19364" spans="7:12" x14ac:dyDescent="0.2">
      <c r="G19364" s="32"/>
      <c r="H19364" s="32"/>
      <c r="I19364" s="32"/>
      <c r="J19364" s="32"/>
      <c r="K19364" s="32"/>
      <c r="L19364" s="32"/>
    </row>
    <row r="19365" spans="7:12" x14ac:dyDescent="0.2">
      <c r="G19365" s="32"/>
      <c r="H19365" s="32"/>
      <c r="I19365" s="32"/>
      <c r="J19365" s="32"/>
      <c r="K19365" s="32"/>
      <c r="L19365" s="32"/>
    </row>
    <row r="19366" spans="7:12" x14ac:dyDescent="0.2">
      <c r="G19366" s="32"/>
      <c r="H19366" s="32"/>
      <c r="I19366" s="32"/>
      <c r="J19366" s="32"/>
      <c r="K19366" s="32"/>
      <c r="L19366" s="32"/>
    </row>
    <row r="19367" spans="7:12" x14ac:dyDescent="0.2">
      <c r="G19367" s="32"/>
      <c r="H19367" s="32"/>
      <c r="I19367" s="32"/>
      <c r="J19367" s="32"/>
      <c r="K19367" s="32"/>
      <c r="L19367" s="32"/>
    </row>
    <row r="19368" spans="7:12" x14ac:dyDescent="0.2">
      <c r="G19368" s="32"/>
      <c r="H19368" s="32"/>
      <c r="I19368" s="32"/>
      <c r="J19368" s="32"/>
      <c r="K19368" s="32"/>
      <c r="L19368" s="32"/>
    </row>
    <row r="19369" spans="7:12" x14ac:dyDescent="0.2">
      <c r="G19369" s="32"/>
      <c r="H19369" s="32"/>
      <c r="I19369" s="32"/>
      <c r="J19369" s="32"/>
      <c r="K19369" s="32"/>
      <c r="L19369" s="32"/>
    </row>
    <row r="19370" spans="7:12" x14ac:dyDescent="0.2">
      <c r="G19370" s="32"/>
      <c r="H19370" s="32"/>
      <c r="I19370" s="32"/>
      <c r="J19370" s="32"/>
      <c r="K19370" s="32"/>
      <c r="L19370" s="32"/>
    </row>
    <row r="19371" spans="7:12" x14ac:dyDescent="0.2">
      <c r="G19371" s="32"/>
      <c r="H19371" s="32"/>
      <c r="I19371" s="32"/>
      <c r="J19371" s="32"/>
      <c r="K19371" s="32"/>
      <c r="L19371" s="32"/>
    </row>
    <row r="19372" spans="7:12" x14ac:dyDescent="0.2">
      <c r="G19372" s="32"/>
      <c r="H19372" s="32"/>
      <c r="I19372" s="32"/>
      <c r="J19372" s="32"/>
      <c r="K19372" s="32"/>
      <c r="L19372" s="32"/>
    </row>
    <row r="19373" spans="7:12" x14ac:dyDescent="0.2">
      <c r="G19373" s="32"/>
      <c r="H19373" s="32"/>
      <c r="I19373" s="32"/>
      <c r="J19373" s="32"/>
      <c r="K19373" s="32"/>
      <c r="L19373" s="32"/>
    </row>
    <row r="19374" spans="7:12" x14ac:dyDescent="0.2">
      <c r="G19374" s="32"/>
      <c r="H19374" s="32"/>
      <c r="I19374" s="32"/>
      <c r="J19374" s="32"/>
      <c r="K19374" s="32"/>
      <c r="L19374" s="32"/>
    </row>
    <row r="19375" spans="7:12" x14ac:dyDescent="0.2">
      <c r="G19375" s="32"/>
      <c r="H19375" s="32"/>
      <c r="I19375" s="32"/>
      <c r="J19375" s="32"/>
      <c r="K19375" s="32"/>
      <c r="L19375" s="32"/>
    </row>
    <row r="19376" spans="7:12" x14ac:dyDescent="0.2">
      <c r="G19376" s="32"/>
      <c r="H19376" s="32"/>
      <c r="I19376" s="32"/>
      <c r="J19376" s="32"/>
      <c r="K19376" s="32"/>
      <c r="L19376" s="32"/>
    </row>
    <row r="19377" spans="7:12" x14ac:dyDescent="0.2">
      <c r="G19377" s="32"/>
      <c r="H19377" s="32"/>
      <c r="I19377" s="32"/>
      <c r="J19377" s="32"/>
      <c r="K19377" s="32"/>
      <c r="L19377" s="32"/>
    </row>
    <row r="19378" spans="7:12" x14ac:dyDescent="0.2">
      <c r="G19378" s="32"/>
      <c r="H19378" s="32"/>
      <c r="I19378" s="32"/>
      <c r="J19378" s="32"/>
      <c r="K19378" s="32"/>
      <c r="L19378" s="32"/>
    </row>
    <row r="19379" spans="7:12" x14ac:dyDescent="0.2">
      <c r="G19379" s="32"/>
      <c r="H19379" s="32"/>
      <c r="I19379" s="32"/>
      <c r="J19379" s="32"/>
      <c r="K19379" s="32"/>
      <c r="L19379" s="32"/>
    </row>
    <row r="19380" spans="7:12" x14ac:dyDescent="0.2">
      <c r="G19380" s="32"/>
      <c r="H19380" s="32"/>
      <c r="I19380" s="32"/>
      <c r="J19380" s="32"/>
      <c r="K19380" s="32"/>
      <c r="L19380" s="32"/>
    </row>
    <row r="19381" spans="7:12" x14ac:dyDescent="0.2">
      <c r="G19381" s="32"/>
      <c r="H19381" s="32"/>
      <c r="I19381" s="32"/>
      <c r="J19381" s="32"/>
      <c r="K19381" s="32"/>
      <c r="L19381" s="32"/>
    </row>
    <row r="19382" spans="7:12" x14ac:dyDescent="0.2">
      <c r="G19382" s="32"/>
      <c r="H19382" s="32"/>
      <c r="I19382" s="32"/>
      <c r="J19382" s="32"/>
      <c r="K19382" s="32"/>
      <c r="L19382" s="32"/>
    </row>
    <row r="19383" spans="7:12" x14ac:dyDescent="0.2">
      <c r="G19383" s="32"/>
      <c r="H19383" s="32"/>
      <c r="I19383" s="32"/>
      <c r="J19383" s="32"/>
      <c r="K19383" s="32"/>
      <c r="L19383" s="32"/>
    </row>
    <row r="19384" spans="7:12" x14ac:dyDescent="0.2">
      <c r="G19384" s="32"/>
      <c r="H19384" s="32"/>
      <c r="I19384" s="32"/>
      <c r="J19384" s="32"/>
      <c r="K19384" s="32"/>
      <c r="L19384" s="32"/>
    </row>
    <row r="19385" spans="7:12" x14ac:dyDescent="0.2">
      <c r="G19385" s="32"/>
      <c r="H19385" s="32"/>
      <c r="I19385" s="32"/>
      <c r="J19385" s="32"/>
      <c r="K19385" s="32"/>
      <c r="L19385" s="32"/>
    </row>
    <row r="19386" spans="7:12" x14ac:dyDescent="0.2">
      <c r="G19386" s="32"/>
      <c r="H19386" s="32"/>
      <c r="I19386" s="32"/>
      <c r="J19386" s="32"/>
      <c r="K19386" s="32"/>
      <c r="L19386" s="32"/>
    </row>
    <row r="19387" spans="7:12" x14ac:dyDescent="0.2">
      <c r="G19387" s="32"/>
      <c r="H19387" s="32"/>
      <c r="I19387" s="32"/>
      <c r="J19387" s="32"/>
      <c r="K19387" s="32"/>
      <c r="L19387" s="32"/>
    </row>
    <row r="19388" spans="7:12" x14ac:dyDescent="0.2">
      <c r="G19388" s="32"/>
      <c r="H19388" s="32"/>
      <c r="I19388" s="32"/>
      <c r="J19388" s="32"/>
      <c r="K19388" s="32"/>
      <c r="L19388" s="32"/>
    </row>
    <row r="19389" spans="7:12" x14ac:dyDescent="0.2">
      <c r="G19389" s="32"/>
      <c r="H19389" s="32"/>
      <c r="I19389" s="32"/>
      <c r="J19389" s="32"/>
      <c r="K19389" s="32"/>
      <c r="L19389" s="32"/>
    </row>
    <row r="19390" spans="7:12" x14ac:dyDescent="0.2">
      <c r="G19390" s="32"/>
      <c r="H19390" s="32"/>
      <c r="I19390" s="32"/>
      <c r="J19390" s="32"/>
      <c r="K19390" s="32"/>
      <c r="L19390" s="32"/>
    </row>
    <row r="19391" spans="7:12" x14ac:dyDescent="0.2">
      <c r="G19391" s="32"/>
      <c r="H19391" s="32"/>
      <c r="I19391" s="32"/>
      <c r="J19391" s="32"/>
      <c r="K19391" s="32"/>
      <c r="L19391" s="32"/>
    </row>
    <row r="19392" spans="7:12" x14ac:dyDescent="0.2">
      <c r="G19392" s="32"/>
      <c r="H19392" s="32"/>
      <c r="I19392" s="32"/>
      <c r="J19392" s="32"/>
      <c r="K19392" s="32"/>
      <c r="L19392" s="32"/>
    </row>
    <row r="19393" spans="7:12" x14ac:dyDescent="0.2">
      <c r="G19393" s="32"/>
      <c r="H19393" s="32"/>
      <c r="I19393" s="32"/>
      <c r="J19393" s="32"/>
      <c r="K19393" s="32"/>
      <c r="L19393" s="32"/>
    </row>
    <row r="19394" spans="7:12" x14ac:dyDescent="0.2">
      <c r="G19394" s="32"/>
      <c r="H19394" s="32"/>
      <c r="I19394" s="32"/>
      <c r="J19394" s="32"/>
      <c r="K19394" s="32"/>
      <c r="L19394" s="32"/>
    </row>
    <row r="19395" spans="7:12" x14ac:dyDescent="0.2">
      <c r="G19395" s="32"/>
      <c r="H19395" s="32"/>
      <c r="I19395" s="32"/>
      <c r="J19395" s="32"/>
      <c r="K19395" s="32"/>
      <c r="L19395" s="32"/>
    </row>
    <row r="19396" spans="7:12" x14ac:dyDescent="0.2">
      <c r="G19396" s="32"/>
      <c r="H19396" s="32"/>
      <c r="I19396" s="32"/>
      <c r="J19396" s="32"/>
      <c r="K19396" s="32"/>
      <c r="L19396" s="32"/>
    </row>
    <row r="19397" spans="7:12" x14ac:dyDescent="0.2">
      <c r="G19397" s="32"/>
      <c r="H19397" s="32"/>
      <c r="I19397" s="32"/>
      <c r="J19397" s="32"/>
      <c r="K19397" s="32"/>
      <c r="L19397" s="32"/>
    </row>
    <row r="19398" spans="7:12" x14ac:dyDescent="0.2">
      <c r="G19398" s="32"/>
      <c r="H19398" s="32"/>
      <c r="I19398" s="32"/>
      <c r="J19398" s="32"/>
      <c r="K19398" s="32"/>
      <c r="L19398" s="32"/>
    </row>
    <row r="19399" spans="7:12" x14ac:dyDescent="0.2">
      <c r="G19399" s="32"/>
      <c r="H19399" s="32"/>
      <c r="I19399" s="32"/>
      <c r="J19399" s="32"/>
      <c r="K19399" s="32"/>
      <c r="L19399" s="32"/>
    </row>
    <row r="19400" spans="7:12" x14ac:dyDescent="0.2">
      <c r="G19400" s="32"/>
      <c r="H19400" s="32"/>
      <c r="I19400" s="32"/>
      <c r="J19400" s="32"/>
      <c r="K19400" s="32"/>
      <c r="L19400" s="32"/>
    </row>
    <row r="19401" spans="7:12" x14ac:dyDescent="0.2">
      <c r="G19401" s="32"/>
      <c r="H19401" s="32"/>
      <c r="I19401" s="32"/>
      <c r="J19401" s="32"/>
      <c r="K19401" s="32"/>
      <c r="L19401" s="32"/>
    </row>
    <row r="19402" spans="7:12" x14ac:dyDescent="0.2">
      <c r="G19402" s="32"/>
      <c r="H19402" s="32"/>
      <c r="I19402" s="32"/>
      <c r="J19402" s="32"/>
      <c r="K19402" s="32"/>
      <c r="L19402" s="32"/>
    </row>
    <row r="19403" spans="7:12" x14ac:dyDescent="0.2">
      <c r="G19403" s="32"/>
      <c r="H19403" s="32"/>
      <c r="I19403" s="32"/>
      <c r="J19403" s="32"/>
      <c r="K19403" s="32"/>
      <c r="L19403" s="32"/>
    </row>
    <row r="19404" spans="7:12" x14ac:dyDescent="0.2">
      <c r="G19404" s="32"/>
      <c r="H19404" s="32"/>
      <c r="I19404" s="32"/>
      <c r="J19404" s="32"/>
      <c r="K19404" s="32"/>
      <c r="L19404" s="32"/>
    </row>
    <row r="19405" spans="7:12" x14ac:dyDescent="0.2">
      <c r="G19405" s="32"/>
      <c r="H19405" s="32"/>
      <c r="I19405" s="32"/>
      <c r="J19405" s="32"/>
      <c r="K19405" s="32"/>
      <c r="L19405" s="32"/>
    </row>
    <row r="19406" spans="7:12" x14ac:dyDescent="0.2">
      <c r="G19406" s="32"/>
      <c r="H19406" s="32"/>
      <c r="I19406" s="32"/>
      <c r="J19406" s="32"/>
      <c r="K19406" s="32"/>
      <c r="L19406" s="32"/>
    </row>
    <row r="19407" spans="7:12" x14ac:dyDescent="0.2">
      <c r="G19407" s="32"/>
      <c r="H19407" s="32"/>
      <c r="I19407" s="32"/>
      <c r="J19407" s="32"/>
      <c r="K19407" s="32"/>
      <c r="L19407" s="32"/>
    </row>
    <row r="19408" spans="7:12" x14ac:dyDescent="0.2">
      <c r="G19408" s="32"/>
      <c r="H19408" s="32"/>
      <c r="I19408" s="32"/>
      <c r="J19408" s="32"/>
      <c r="K19408" s="32"/>
      <c r="L19408" s="32"/>
    </row>
    <row r="19409" spans="7:12" x14ac:dyDescent="0.2">
      <c r="G19409" s="32"/>
      <c r="H19409" s="32"/>
      <c r="I19409" s="32"/>
      <c r="J19409" s="32"/>
      <c r="K19409" s="32"/>
      <c r="L19409" s="32"/>
    </row>
    <row r="19410" spans="7:12" x14ac:dyDescent="0.2">
      <c r="G19410" s="32"/>
      <c r="H19410" s="32"/>
      <c r="I19410" s="32"/>
      <c r="J19410" s="32"/>
      <c r="K19410" s="32"/>
      <c r="L19410" s="32"/>
    </row>
    <row r="19411" spans="7:12" x14ac:dyDescent="0.2">
      <c r="G19411" s="32"/>
      <c r="H19411" s="32"/>
      <c r="I19411" s="32"/>
      <c r="J19411" s="32"/>
      <c r="K19411" s="32"/>
      <c r="L19411" s="32"/>
    </row>
    <row r="19412" spans="7:12" x14ac:dyDescent="0.2">
      <c r="G19412" s="32"/>
      <c r="H19412" s="32"/>
      <c r="I19412" s="32"/>
      <c r="J19412" s="32"/>
      <c r="K19412" s="32"/>
      <c r="L19412" s="32"/>
    </row>
    <row r="19413" spans="7:12" x14ac:dyDescent="0.2">
      <c r="G19413" s="32"/>
      <c r="H19413" s="32"/>
      <c r="I19413" s="32"/>
      <c r="J19413" s="32"/>
      <c r="K19413" s="32"/>
      <c r="L19413" s="32"/>
    </row>
    <row r="19414" spans="7:12" x14ac:dyDescent="0.2">
      <c r="G19414" s="32"/>
      <c r="H19414" s="32"/>
      <c r="I19414" s="32"/>
      <c r="J19414" s="32"/>
      <c r="K19414" s="32"/>
      <c r="L19414" s="32"/>
    </row>
    <row r="19415" spans="7:12" x14ac:dyDescent="0.2">
      <c r="G19415" s="32"/>
      <c r="H19415" s="32"/>
      <c r="I19415" s="32"/>
      <c r="J19415" s="32"/>
      <c r="K19415" s="32"/>
      <c r="L19415" s="32"/>
    </row>
    <row r="19416" spans="7:12" x14ac:dyDescent="0.2">
      <c r="G19416" s="32"/>
      <c r="H19416" s="32"/>
      <c r="I19416" s="32"/>
      <c r="J19416" s="32"/>
      <c r="K19416" s="32"/>
      <c r="L19416" s="32"/>
    </row>
    <row r="19417" spans="7:12" x14ac:dyDescent="0.2">
      <c r="G19417" s="32"/>
      <c r="H19417" s="32"/>
      <c r="I19417" s="32"/>
      <c r="J19417" s="32"/>
      <c r="K19417" s="32"/>
      <c r="L19417" s="32"/>
    </row>
    <row r="19418" spans="7:12" x14ac:dyDescent="0.2">
      <c r="G19418" s="32"/>
      <c r="H19418" s="32"/>
      <c r="I19418" s="32"/>
      <c r="J19418" s="32"/>
      <c r="K19418" s="32"/>
      <c r="L19418" s="32"/>
    </row>
    <row r="19419" spans="7:12" x14ac:dyDescent="0.2">
      <c r="G19419" s="32"/>
      <c r="H19419" s="32"/>
      <c r="I19419" s="32"/>
      <c r="J19419" s="32"/>
      <c r="K19419" s="32"/>
      <c r="L19419" s="32"/>
    </row>
    <row r="19420" spans="7:12" x14ac:dyDescent="0.2">
      <c r="G19420" s="32"/>
      <c r="H19420" s="32"/>
      <c r="I19420" s="32"/>
      <c r="J19420" s="32"/>
      <c r="K19420" s="32"/>
      <c r="L19420" s="32"/>
    </row>
    <row r="19421" spans="7:12" x14ac:dyDescent="0.2">
      <c r="G19421" s="32"/>
      <c r="H19421" s="32"/>
      <c r="I19421" s="32"/>
      <c r="J19421" s="32"/>
      <c r="K19421" s="32"/>
      <c r="L19421" s="32"/>
    </row>
    <row r="19422" spans="7:12" x14ac:dyDescent="0.2">
      <c r="G19422" s="32"/>
      <c r="H19422" s="32"/>
      <c r="I19422" s="32"/>
      <c r="J19422" s="32"/>
      <c r="K19422" s="32"/>
      <c r="L19422" s="32"/>
    </row>
    <row r="19423" spans="7:12" x14ac:dyDescent="0.2">
      <c r="G19423" s="32"/>
      <c r="H19423" s="32"/>
      <c r="I19423" s="32"/>
      <c r="J19423" s="32"/>
      <c r="K19423" s="32"/>
      <c r="L19423" s="32"/>
    </row>
    <row r="19424" spans="7:12" x14ac:dyDescent="0.2">
      <c r="G19424" s="32"/>
      <c r="H19424" s="32"/>
      <c r="I19424" s="32"/>
      <c r="J19424" s="32"/>
      <c r="K19424" s="32"/>
      <c r="L19424" s="32"/>
    </row>
    <row r="19425" spans="7:12" x14ac:dyDescent="0.2">
      <c r="G19425" s="32"/>
      <c r="H19425" s="32"/>
      <c r="I19425" s="32"/>
      <c r="J19425" s="32"/>
      <c r="K19425" s="32"/>
      <c r="L19425" s="32"/>
    </row>
    <row r="19426" spans="7:12" x14ac:dyDescent="0.2">
      <c r="G19426" s="32"/>
      <c r="H19426" s="32"/>
      <c r="I19426" s="32"/>
      <c r="J19426" s="32"/>
      <c r="K19426" s="32"/>
      <c r="L19426" s="32"/>
    </row>
    <row r="19427" spans="7:12" x14ac:dyDescent="0.2">
      <c r="G19427" s="32"/>
      <c r="H19427" s="32"/>
      <c r="I19427" s="32"/>
      <c r="J19427" s="32"/>
      <c r="K19427" s="32"/>
      <c r="L19427" s="32"/>
    </row>
    <row r="19428" spans="7:12" x14ac:dyDescent="0.2">
      <c r="G19428" s="32"/>
      <c r="H19428" s="32"/>
      <c r="I19428" s="32"/>
      <c r="J19428" s="32"/>
      <c r="K19428" s="32"/>
      <c r="L19428" s="32"/>
    </row>
    <row r="19429" spans="7:12" x14ac:dyDescent="0.2">
      <c r="G19429" s="32"/>
      <c r="H19429" s="32"/>
      <c r="I19429" s="32"/>
      <c r="J19429" s="32"/>
      <c r="K19429" s="32"/>
      <c r="L19429" s="32"/>
    </row>
    <row r="19430" spans="7:12" x14ac:dyDescent="0.2">
      <c r="G19430" s="32"/>
      <c r="H19430" s="32"/>
      <c r="I19430" s="32"/>
      <c r="J19430" s="32"/>
      <c r="K19430" s="32"/>
      <c r="L19430" s="32"/>
    </row>
    <row r="19431" spans="7:12" x14ac:dyDescent="0.2">
      <c r="G19431" s="32"/>
      <c r="H19431" s="32"/>
      <c r="I19431" s="32"/>
      <c r="J19431" s="32"/>
      <c r="K19431" s="32"/>
      <c r="L19431" s="32"/>
    </row>
    <row r="19432" spans="7:12" x14ac:dyDescent="0.2">
      <c r="G19432" s="32"/>
      <c r="H19432" s="32"/>
      <c r="I19432" s="32"/>
      <c r="J19432" s="32"/>
      <c r="K19432" s="32"/>
      <c r="L19432" s="32"/>
    </row>
    <row r="19433" spans="7:12" x14ac:dyDescent="0.2">
      <c r="G19433" s="32"/>
      <c r="H19433" s="32"/>
      <c r="I19433" s="32"/>
      <c r="J19433" s="32"/>
      <c r="K19433" s="32"/>
      <c r="L19433" s="32"/>
    </row>
    <row r="19434" spans="7:12" x14ac:dyDescent="0.2">
      <c r="G19434" s="32"/>
      <c r="H19434" s="32"/>
      <c r="I19434" s="32"/>
      <c r="J19434" s="32"/>
      <c r="K19434" s="32"/>
      <c r="L19434" s="32"/>
    </row>
    <row r="19435" spans="7:12" x14ac:dyDescent="0.2">
      <c r="G19435" s="32"/>
      <c r="H19435" s="32"/>
      <c r="I19435" s="32"/>
      <c r="J19435" s="32"/>
      <c r="K19435" s="32"/>
      <c r="L19435" s="32"/>
    </row>
    <row r="19436" spans="7:12" x14ac:dyDescent="0.2">
      <c r="G19436" s="32"/>
      <c r="H19436" s="32"/>
      <c r="I19436" s="32"/>
      <c r="J19436" s="32"/>
      <c r="K19436" s="32"/>
      <c r="L19436" s="32"/>
    </row>
    <row r="19437" spans="7:12" x14ac:dyDescent="0.2">
      <c r="G19437" s="32"/>
      <c r="H19437" s="32"/>
      <c r="I19437" s="32"/>
      <c r="J19437" s="32"/>
      <c r="K19437" s="32"/>
      <c r="L19437" s="32"/>
    </row>
    <row r="19438" spans="7:12" x14ac:dyDescent="0.2">
      <c r="G19438" s="32"/>
      <c r="H19438" s="32"/>
      <c r="I19438" s="32"/>
      <c r="J19438" s="32"/>
      <c r="K19438" s="32"/>
      <c r="L19438" s="32"/>
    </row>
    <row r="19439" spans="7:12" x14ac:dyDescent="0.2">
      <c r="G19439" s="32"/>
      <c r="H19439" s="32"/>
      <c r="I19439" s="32"/>
      <c r="J19439" s="32"/>
      <c r="K19439" s="32"/>
      <c r="L19439" s="32"/>
    </row>
    <row r="19440" spans="7:12" x14ac:dyDescent="0.2">
      <c r="G19440" s="32"/>
      <c r="H19440" s="32"/>
      <c r="I19440" s="32"/>
      <c r="J19440" s="32"/>
      <c r="K19440" s="32"/>
      <c r="L19440" s="32"/>
    </row>
    <row r="19441" spans="7:12" x14ac:dyDescent="0.2">
      <c r="G19441" s="32"/>
      <c r="H19441" s="32"/>
      <c r="I19441" s="32"/>
      <c r="J19441" s="32"/>
      <c r="K19441" s="32"/>
      <c r="L19441" s="32"/>
    </row>
    <row r="19442" spans="7:12" x14ac:dyDescent="0.2">
      <c r="G19442" s="32"/>
      <c r="H19442" s="32"/>
      <c r="I19442" s="32"/>
      <c r="J19442" s="32"/>
      <c r="K19442" s="32"/>
      <c r="L19442" s="32"/>
    </row>
    <row r="19443" spans="7:12" x14ac:dyDescent="0.2">
      <c r="G19443" s="32"/>
      <c r="H19443" s="32"/>
      <c r="I19443" s="32"/>
      <c r="J19443" s="32"/>
      <c r="K19443" s="32"/>
      <c r="L19443" s="32"/>
    </row>
    <row r="19444" spans="7:12" x14ac:dyDescent="0.2">
      <c r="G19444" s="32"/>
      <c r="H19444" s="32"/>
      <c r="I19444" s="32"/>
      <c r="J19444" s="32"/>
      <c r="K19444" s="32"/>
      <c r="L19444" s="32"/>
    </row>
    <row r="19445" spans="7:12" x14ac:dyDescent="0.2">
      <c r="G19445" s="32"/>
      <c r="H19445" s="32"/>
      <c r="I19445" s="32"/>
      <c r="J19445" s="32"/>
      <c r="K19445" s="32"/>
      <c r="L19445" s="32"/>
    </row>
    <row r="19446" spans="7:12" x14ac:dyDescent="0.2">
      <c r="G19446" s="32"/>
      <c r="H19446" s="32"/>
      <c r="I19446" s="32"/>
      <c r="J19446" s="32"/>
      <c r="K19446" s="32"/>
      <c r="L19446" s="32"/>
    </row>
    <row r="19447" spans="7:12" x14ac:dyDescent="0.2">
      <c r="G19447" s="32"/>
      <c r="H19447" s="32"/>
      <c r="I19447" s="32"/>
      <c r="J19447" s="32"/>
      <c r="K19447" s="32"/>
      <c r="L19447" s="32"/>
    </row>
    <row r="19448" spans="7:12" x14ac:dyDescent="0.2">
      <c r="G19448" s="32"/>
      <c r="H19448" s="32"/>
      <c r="I19448" s="32"/>
      <c r="J19448" s="32"/>
      <c r="K19448" s="32"/>
      <c r="L19448" s="32"/>
    </row>
    <row r="19449" spans="7:12" x14ac:dyDescent="0.2">
      <c r="G19449" s="32"/>
      <c r="H19449" s="32"/>
      <c r="I19449" s="32"/>
      <c r="J19449" s="32"/>
      <c r="K19449" s="32"/>
      <c r="L19449" s="32"/>
    </row>
    <row r="19450" spans="7:12" x14ac:dyDescent="0.2">
      <c r="G19450" s="32"/>
      <c r="H19450" s="32"/>
      <c r="I19450" s="32"/>
      <c r="J19450" s="32"/>
      <c r="K19450" s="32"/>
      <c r="L19450" s="32"/>
    </row>
    <row r="19451" spans="7:12" x14ac:dyDescent="0.2">
      <c r="G19451" s="32"/>
      <c r="H19451" s="32"/>
      <c r="I19451" s="32"/>
      <c r="J19451" s="32"/>
      <c r="K19451" s="32"/>
      <c r="L19451" s="32"/>
    </row>
    <row r="19452" spans="7:12" x14ac:dyDescent="0.2">
      <c r="G19452" s="32"/>
      <c r="H19452" s="32"/>
      <c r="I19452" s="32"/>
      <c r="J19452" s="32"/>
      <c r="K19452" s="32"/>
      <c r="L19452" s="32"/>
    </row>
    <row r="19453" spans="7:12" x14ac:dyDescent="0.2">
      <c r="G19453" s="32"/>
      <c r="H19453" s="32"/>
      <c r="I19453" s="32"/>
      <c r="J19453" s="32"/>
      <c r="K19453" s="32"/>
      <c r="L19453" s="32"/>
    </row>
    <row r="19454" spans="7:12" x14ac:dyDescent="0.2">
      <c r="G19454" s="32"/>
      <c r="H19454" s="32"/>
      <c r="I19454" s="32"/>
      <c r="J19454" s="32"/>
      <c r="K19454" s="32"/>
      <c r="L19454" s="32"/>
    </row>
    <row r="19455" spans="7:12" x14ac:dyDescent="0.2">
      <c r="G19455" s="32"/>
      <c r="H19455" s="32"/>
      <c r="I19455" s="32"/>
      <c r="J19455" s="32"/>
      <c r="K19455" s="32"/>
      <c r="L19455" s="32"/>
    </row>
    <row r="19456" spans="7:12" x14ac:dyDescent="0.2">
      <c r="G19456" s="32"/>
      <c r="H19456" s="32"/>
      <c r="I19456" s="32"/>
      <c r="J19456" s="32"/>
      <c r="K19456" s="32"/>
      <c r="L19456" s="32"/>
    </row>
    <row r="19457" spans="7:12" x14ac:dyDescent="0.2">
      <c r="G19457" s="32"/>
      <c r="H19457" s="32"/>
      <c r="I19457" s="32"/>
      <c r="J19457" s="32"/>
      <c r="K19457" s="32"/>
      <c r="L19457" s="32"/>
    </row>
    <row r="19458" spans="7:12" x14ac:dyDescent="0.2">
      <c r="G19458" s="32"/>
      <c r="H19458" s="32"/>
      <c r="I19458" s="32"/>
      <c r="J19458" s="32"/>
      <c r="K19458" s="32"/>
      <c r="L19458" s="32"/>
    </row>
    <row r="19459" spans="7:12" x14ac:dyDescent="0.2">
      <c r="G19459" s="32"/>
      <c r="H19459" s="32"/>
      <c r="I19459" s="32"/>
      <c r="J19459" s="32"/>
      <c r="K19459" s="32"/>
      <c r="L19459" s="32"/>
    </row>
    <row r="19460" spans="7:12" x14ac:dyDescent="0.2">
      <c r="G19460" s="32"/>
      <c r="H19460" s="32"/>
      <c r="I19460" s="32"/>
      <c r="J19460" s="32"/>
      <c r="K19460" s="32"/>
      <c r="L19460" s="32"/>
    </row>
    <row r="19461" spans="7:12" x14ac:dyDescent="0.2">
      <c r="G19461" s="32"/>
      <c r="H19461" s="32"/>
      <c r="I19461" s="32"/>
      <c r="J19461" s="32"/>
      <c r="K19461" s="32"/>
      <c r="L19461" s="32"/>
    </row>
    <row r="19462" spans="7:12" x14ac:dyDescent="0.2">
      <c r="G19462" s="32"/>
      <c r="H19462" s="32"/>
      <c r="I19462" s="32"/>
      <c r="J19462" s="32"/>
      <c r="K19462" s="32"/>
      <c r="L19462" s="32"/>
    </row>
    <row r="19463" spans="7:12" x14ac:dyDescent="0.2">
      <c r="G19463" s="32"/>
      <c r="H19463" s="32"/>
      <c r="I19463" s="32"/>
      <c r="J19463" s="32"/>
      <c r="K19463" s="32"/>
      <c r="L19463" s="32"/>
    </row>
    <row r="19464" spans="7:12" x14ac:dyDescent="0.2">
      <c r="G19464" s="32"/>
      <c r="H19464" s="32"/>
      <c r="I19464" s="32"/>
      <c r="J19464" s="32"/>
      <c r="K19464" s="32"/>
      <c r="L19464" s="32"/>
    </row>
    <row r="19465" spans="7:12" x14ac:dyDescent="0.2">
      <c r="G19465" s="32"/>
      <c r="H19465" s="32"/>
      <c r="I19465" s="32"/>
      <c r="J19465" s="32"/>
      <c r="K19465" s="32"/>
      <c r="L19465" s="32"/>
    </row>
    <row r="19466" spans="7:12" x14ac:dyDescent="0.2">
      <c r="G19466" s="32"/>
      <c r="H19466" s="32"/>
      <c r="I19466" s="32"/>
      <c r="J19466" s="32"/>
      <c r="K19466" s="32"/>
      <c r="L19466" s="32"/>
    </row>
    <row r="19467" spans="7:12" x14ac:dyDescent="0.2">
      <c r="G19467" s="32"/>
      <c r="H19467" s="32"/>
      <c r="I19467" s="32"/>
      <c r="J19467" s="32"/>
      <c r="K19467" s="32"/>
      <c r="L19467" s="32"/>
    </row>
    <row r="19468" spans="7:12" x14ac:dyDescent="0.2">
      <c r="G19468" s="32"/>
      <c r="H19468" s="32"/>
      <c r="I19468" s="32"/>
      <c r="J19468" s="32"/>
      <c r="K19468" s="32"/>
      <c r="L19468" s="32"/>
    </row>
    <row r="19469" spans="7:12" x14ac:dyDescent="0.2">
      <c r="G19469" s="32"/>
      <c r="H19469" s="32"/>
      <c r="I19469" s="32"/>
      <c r="J19469" s="32"/>
      <c r="K19469" s="32"/>
      <c r="L19469" s="32"/>
    </row>
    <row r="19470" spans="7:12" x14ac:dyDescent="0.2">
      <c r="G19470" s="32"/>
      <c r="H19470" s="32"/>
      <c r="I19470" s="32"/>
      <c r="J19470" s="32"/>
      <c r="K19470" s="32"/>
      <c r="L19470" s="32"/>
    </row>
    <row r="19471" spans="7:12" x14ac:dyDescent="0.2">
      <c r="G19471" s="32"/>
      <c r="H19471" s="32"/>
      <c r="I19471" s="32"/>
      <c r="J19471" s="32"/>
      <c r="K19471" s="32"/>
      <c r="L19471" s="32"/>
    </row>
    <row r="19472" spans="7:12" x14ac:dyDescent="0.2">
      <c r="G19472" s="32"/>
      <c r="H19472" s="32"/>
      <c r="I19472" s="32"/>
      <c r="J19472" s="32"/>
      <c r="K19472" s="32"/>
      <c r="L19472" s="32"/>
    </row>
    <row r="19473" spans="7:12" x14ac:dyDescent="0.2">
      <c r="G19473" s="32"/>
      <c r="H19473" s="32"/>
      <c r="I19473" s="32"/>
      <c r="J19473" s="32"/>
      <c r="K19473" s="32"/>
      <c r="L19473" s="32"/>
    </row>
    <row r="19474" spans="7:12" x14ac:dyDescent="0.2">
      <c r="G19474" s="32"/>
      <c r="H19474" s="32"/>
      <c r="I19474" s="32"/>
      <c r="J19474" s="32"/>
      <c r="K19474" s="32"/>
      <c r="L19474" s="32"/>
    </row>
    <row r="19475" spans="7:12" x14ac:dyDescent="0.2">
      <c r="G19475" s="32"/>
      <c r="H19475" s="32"/>
      <c r="I19475" s="32"/>
      <c r="J19475" s="32"/>
      <c r="K19475" s="32"/>
      <c r="L19475" s="32"/>
    </row>
    <row r="19476" spans="7:12" x14ac:dyDescent="0.2">
      <c r="G19476" s="32"/>
      <c r="H19476" s="32"/>
      <c r="I19476" s="32"/>
      <c r="J19476" s="32"/>
      <c r="K19476" s="32"/>
      <c r="L19476" s="32"/>
    </row>
    <row r="19477" spans="7:12" x14ac:dyDescent="0.2">
      <c r="G19477" s="32"/>
      <c r="H19477" s="32"/>
      <c r="I19477" s="32"/>
      <c r="J19477" s="32"/>
      <c r="K19477" s="32"/>
      <c r="L19477" s="32"/>
    </row>
    <row r="19478" spans="7:12" x14ac:dyDescent="0.2">
      <c r="G19478" s="32"/>
      <c r="H19478" s="32"/>
      <c r="I19478" s="32"/>
      <c r="J19478" s="32"/>
      <c r="K19478" s="32"/>
      <c r="L19478" s="32"/>
    </row>
    <row r="19479" spans="7:12" x14ac:dyDescent="0.2">
      <c r="G19479" s="32"/>
      <c r="H19479" s="32"/>
      <c r="I19479" s="32"/>
      <c r="J19479" s="32"/>
      <c r="K19479" s="32"/>
      <c r="L19479" s="32"/>
    </row>
    <row r="19480" spans="7:12" x14ac:dyDescent="0.2">
      <c r="G19480" s="32"/>
      <c r="H19480" s="32"/>
      <c r="I19480" s="32"/>
      <c r="J19480" s="32"/>
      <c r="K19480" s="32"/>
      <c r="L19480" s="32"/>
    </row>
    <row r="19481" spans="7:12" x14ac:dyDescent="0.2">
      <c r="G19481" s="32"/>
      <c r="H19481" s="32"/>
      <c r="I19481" s="32"/>
      <c r="J19481" s="32"/>
      <c r="K19481" s="32"/>
      <c r="L19481" s="32"/>
    </row>
    <row r="19482" spans="7:12" x14ac:dyDescent="0.2">
      <c r="G19482" s="32"/>
      <c r="H19482" s="32"/>
      <c r="I19482" s="32"/>
      <c r="J19482" s="32"/>
      <c r="K19482" s="32"/>
      <c r="L19482" s="32"/>
    </row>
    <row r="19483" spans="7:12" x14ac:dyDescent="0.2">
      <c r="G19483" s="32"/>
      <c r="H19483" s="32"/>
      <c r="I19483" s="32"/>
      <c r="J19483" s="32"/>
      <c r="K19483" s="32"/>
      <c r="L19483" s="32"/>
    </row>
    <row r="19484" spans="7:12" x14ac:dyDescent="0.2">
      <c r="G19484" s="32"/>
      <c r="H19484" s="32"/>
      <c r="I19484" s="32"/>
      <c r="J19484" s="32"/>
      <c r="K19484" s="32"/>
      <c r="L19484" s="32"/>
    </row>
    <row r="19485" spans="7:12" x14ac:dyDescent="0.2">
      <c r="G19485" s="32"/>
      <c r="H19485" s="32"/>
      <c r="I19485" s="32"/>
      <c r="J19485" s="32"/>
      <c r="K19485" s="32"/>
      <c r="L19485" s="32"/>
    </row>
    <row r="19486" spans="7:12" x14ac:dyDescent="0.2">
      <c r="G19486" s="32"/>
      <c r="H19486" s="32"/>
      <c r="I19486" s="32"/>
      <c r="J19486" s="32"/>
      <c r="K19486" s="32"/>
      <c r="L19486" s="32"/>
    </row>
    <row r="19487" spans="7:12" x14ac:dyDescent="0.2">
      <c r="G19487" s="32"/>
      <c r="H19487" s="32"/>
      <c r="I19487" s="32"/>
      <c r="J19487" s="32"/>
      <c r="K19487" s="32"/>
      <c r="L19487" s="32"/>
    </row>
    <row r="19488" spans="7:12" x14ac:dyDescent="0.2">
      <c r="G19488" s="32"/>
      <c r="H19488" s="32"/>
      <c r="I19488" s="32"/>
      <c r="J19488" s="32"/>
      <c r="K19488" s="32"/>
      <c r="L19488" s="32"/>
    </row>
    <row r="19489" spans="7:12" x14ac:dyDescent="0.2">
      <c r="G19489" s="32"/>
      <c r="H19489" s="32"/>
      <c r="I19489" s="32"/>
      <c r="J19489" s="32"/>
      <c r="K19489" s="32"/>
      <c r="L19489" s="32"/>
    </row>
    <row r="19490" spans="7:12" x14ac:dyDescent="0.2">
      <c r="G19490" s="32"/>
      <c r="H19490" s="32"/>
      <c r="I19490" s="32"/>
      <c r="J19490" s="32"/>
      <c r="K19490" s="32"/>
      <c r="L19490" s="32"/>
    </row>
    <row r="19491" spans="7:12" x14ac:dyDescent="0.2">
      <c r="G19491" s="32"/>
      <c r="H19491" s="32"/>
      <c r="I19491" s="32"/>
      <c r="J19491" s="32"/>
      <c r="K19491" s="32"/>
      <c r="L19491" s="32"/>
    </row>
    <row r="19492" spans="7:12" x14ac:dyDescent="0.2">
      <c r="G19492" s="32"/>
      <c r="H19492" s="32"/>
      <c r="I19492" s="32"/>
      <c r="J19492" s="32"/>
      <c r="K19492" s="32"/>
      <c r="L19492" s="32"/>
    </row>
    <row r="19493" spans="7:12" x14ac:dyDescent="0.2">
      <c r="G19493" s="32"/>
      <c r="H19493" s="32"/>
      <c r="I19493" s="32"/>
      <c r="J19493" s="32"/>
      <c r="K19493" s="32"/>
      <c r="L19493" s="32"/>
    </row>
    <row r="19494" spans="7:12" x14ac:dyDescent="0.2">
      <c r="G19494" s="32"/>
      <c r="H19494" s="32"/>
      <c r="I19494" s="32"/>
      <c r="J19494" s="32"/>
      <c r="K19494" s="32"/>
      <c r="L19494" s="32"/>
    </row>
    <row r="19495" spans="7:12" x14ac:dyDescent="0.2">
      <c r="G19495" s="32"/>
      <c r="H19495" s="32"/>
      <c r="I19495" s="32"/>
      <c r="J19495" s="32"/>
      <c r="K19495" s="32"/>
      <c r="L19495" s="32"/>
    </row>
    <row r="19496" spans="7:12" x14ac:dyDescent="0.2">
      <c r="G19496" s="32"/>
      <c r="H19496" s="32"/>
      <c r="I19496" s="32"/>
      <c r="J19496" s="32"/>
      <c r="K19496" s="32"/>
      <c r="L19496" s="32"/>
    </row>
    <row r="19497" spans="7:12" x14ac:dyDescent="0.2">
      <c r="G19497" s="32"/>
      <c r="H19497" s="32"/>
      <c r="I19497" s="32"/>
      <c r="J19497" s="32"/>
      <c r="K19497" s="32"/>
      <c r="L19497" s="32"/>
    </row>
    <row r="19498" spans="7:12" x14ac:dyDescent="0.2">
      <c r="G19498" s="32"/>
      <c r="H19498" s="32"/>
      <c r="I19498" s="32"/>
      <c r="J19498" s="32"/>
      <c r="K19498" s="32"/>
      <c r="L19498" s="32"/>
    </row>
    <row r="19499" spans="7:12" x14ac:dyDescent="0.2">
      <c r="G19499" s="32"/>
      <c r="H19499" s="32"/>
      <c r="I19499" s="32"/>
      <c r="J19499" s="32"/>
      <c r="K19499" s="32"/>
      <c r="L19499" s="32"/>
    </row>
    <row r="19500" spans="7:12" x14ac:dyDescent="0.2">
      <c r="G19500" s="32"/>
      <c r="H19500" s="32"/>
      <c r="I19500" s="32"/>
      <c r="J19500" s="32"/>
      <c r="K19500" s="32"/>
      <c r="L19500" s="32"/>
    </row>
    <row r="19501" spans="7:12" x14ac:dyDescent="0.2">
      <c r="G19501" s="32"/>
      <c r="H19501" s="32"/>
      <c r="I19501" s="32"/>
      <c r="J19501" s="32"/>
      <c r="K19501" s="32"/>
      <c r="L19501" s="32"/>
    </row>
    <row r="19502" spans="7:12" x14ac:dyDescent="0.2">
      <c r="G19502" s="32"/>
      <c r="H19502" s="32"/>
      <c r="I19502" s="32"/>
      <c r="J19502" s="32"/>
      <c r="K19502" s="32"/>
      <c r="L19502" s="32"/>
    </row>
    <row r="19503" spans="7:12" x14ac:dyDescent="0.2">
      <c r="G19503" s="32"/>
      <c r="H19503" s="32"/>
      <c r="I19503" s="32"/>
      <c r="J19503" s="32"/>
      <c r="K19503" s="32"/>
      <c r="L19503" s="32"/>
    </row>
    <row r="19504" spans="7:12" x14ac:dyDescent="0.2">
      <c r="G19504" s="32"/>
      <c r="H19504" s="32"/>
      <c r="I19504" s="32"/>
      <c r="J19504" s="32"/>
      <c r="K19504" s="32"/>
      <c r="L19504" s="32"/>
    </row>
    <row r="19505" spans="7:12" x14ac:dyDescent="0.2">
      <c r="G19505" s="32"/>
      <c r="H19505" s="32"/>
      <c r="I19505" s="32"/>
      <c r="J19505" s="32"/>
      <c r="K19505" s="32"/>
      <c r="L19505" s="32"/>
    </row>
    <row r="19506" spans="7:12" x14ac:dyDescent="0.2">
      <c r="G19506" s="32"/>
      <c r="H19506" s="32"/>
      <c r="I19506" s="32"/>
      <c r="J19506" s="32"/>
      <c r="K19506" s="32"/>
      <c r="L19506" s="32"/>
    </row>
    <row r="19507" spans="7:12" x14ac:dyDescent="0.2">
      <c r="G19507" s="32"/>
      <c r="H19507" s="32"/>
      <c r="I19507" s="32"/>
      <c r="J19507" s="32"/>
      <c r="K19507" s="32"/>
      <c r="L19507" s="32"/>
    </row>
    <row r="19508" spans="7:12" x14ac:dyDescent="0.2">
      <c r="G19508" s="32"/>
      <c r="H19508" s="32"/>
      <c r="I19508" s="32"/>
      <c r="J19508" s="32"/>
      <c r="K19508" s="32"/>
      <c r="L19508" s="32"/>
    </row>
    <row r="19509" spans="7:12" x14ac:dyDescent="0.2">
      <c r="G19509" s="32"/>
      <c r="H19509" s="32"/>
      <c r="I19509" s="32"/>
      <c r="J19509" s="32"/>
      <c r="K19509" s="32"/>
      <c r="L19509" s="32"/>
    </row>
    <row r="19510" spans="7:12" x14ac:dyDescent="0.2">
      <c r="G19510" s="32"/>
      <c r="H19510" s="32"/>
      <c r="I19510" s="32"/>
      <c r="J19510" s="32"/>
      <c r="K19510" s="32"/>
      <c r="L19510" s="32"/>
    </row>
    <row r="19511" spans="7:12" x14ac:dyDescent="0.2">
      <c r="G19511" s="32"/>
      <c r="H19511" s="32"/>
      <c r="I19511" s="32"/>
      <c r="J19511" s="32"/>
      <c r="K19511" s="32"/>
      <c r="L19511" s="32"/>
    </row>
    <row r="19512" spans="7:12" x14ac:dyDescent="0.2">
      <c r="G19512" s="32"/>
      <c r="H19512" s="32"/>
      <c r="I19512" s="32"/>
      <c r="J19512" s="32"/>
      <c r="K19512" s="32"/>
      <c r="L19512" s="32"/>
    </row>
    <row r="19513" spans="7:12" x14ac:dyDescent="0.2">
      <c r="G19513" s="32"/>
      <c r="H19513" s="32"/>
      <c r="I19513" s="32"/>
      <c r="J19513" s="32"/>
      <c r="K19513" s="32"/>
      <c r="L19513" s="32"/>
    </row>
    <row r="19514" spans="7:12" x14ac:dyDescent="0.2">
      <c r="G19514" s="32"/>
      <c r="H19514" s="32"/>
      <c r="I19514" s="32"/>
      <c r="J19514" s="32"/>
      <c r="K19514" s="32"/>
      <c r="L19514" s="32"/>
    </row>
    <row r="19515" spans="7:12" x14ac:dyDescent="0.2">
      <c r="G19515" s="32"/>
      <c r="H19515" s="32"/>
      <c r="I19515" s="32"/>
      <c r="J19515" s="32"/>
      <c r="K19515" s="32"/>
      <c r="L19515" s="32"/>
    </row>
    <row r="19516" spans="7:12" x14ac:dyDescent="0.2">
      <c r="G19516" s="32"/>
      <c r="H19516" s="32"/>
      <c r="I19516" s="32"/>
      <c r="J19516" s="32"/>
      <c r="K19516" s="32"/>
      <c r="L19516" s="32"/>
    </row>
    <row r="19517" spans="7:12" x14ac:dyDescent="0.2">
      <c r="G19517" s="32"/>
      <c r="H19517" s="32"/>
      <c r="I19517" s="32"/>
      <c r="J19517" s="32"/>
      <c r="K19517" s="32"/>
      <c r="L19517" s="32"/>
    </row>
    <row r="19518" spans="7:12" x14ac:dyDescent="0.2">
      <c r="G19518" s="32"/>
      <c r="H19518" s="32"/>
      <c r="I19518" s="32"/>
      <c r="J19518" s="32"/>
      <c r="K19518" s="32"/>
      <c r="L19518" s="32"/>
    </row>
    <row r="19519" spans="7:12" x14ac:dyDescent="0.2">
      <c r="G19519" s="32"/>
      <c r="H19519" s="32"/>
      <c r="I19519" s="32"/>
      <c r="J19519" s="32"/>
      <c r="K19519" s="32"/>
      <c r="L19519" s="32"/>
    </row>
    <row r="19520" spans="7:12" x14ac:dyDescent="0.2">
      <c r="G19520" s="32"/>
      <c r="H19520" s="32"/>
      <c r="I19520" s="32"/>
      <c r="J19520" s="32"/>
      <c r="K19520" s="32"/>
      <c r="L19520" s="32"/>
    </row>
    <row r="19521" spans="7:12" x14ac:dyDescent="0.2">
      <c r="G19521" s="32"/>
      <c r="H19521" s="32"/>
      <c r="I19521" s="32"/>
      <c r="J19521" s="32"/>
      <c r="K19521" s="32"/>
      <c r="L19521" s="32"/>
    </row>
    <row r="19522" spans="7:12" x14ac:dyDescent="0.2">
      <c r="G19522" s="32"/>
      <c r="H19522" s="32"/>
      <c r="I19522" s="32"/>
      <c r="J19522" s="32"/>
      <c r="K19522" s="32"/>
      <c r="L19522" s="32"/>
    </row>
    <row r="19523" spans="7:12" x14ac:dyDescent="0.2">
      <c r="G19523" s="32"/>
      <c r="H19523" s="32"/>
      <c r="I19523" s="32"/>
      <c r="J19523" s="32"/>
      <c r="K19523" s="32"/>
      <c r="L19523" s="32"/>
    </row>
    <row r="19524" spans="7:12" x14ac:dyDescent="0.2">
      <c r="G19524" s="32"/>
      <c r="H19524" s="32"/>
      <c r="I19524" s="32"/>
      <c r="J19524" s="32"/>
      <c r="K19524" s="32"/>
      <c r="L19524" s="32"/>
    </row>
    <row r="19525" spans="7:12" x14ac:dyDescent="0.2">
      <c r="G19525" s="32"/>
      <c r="H19525" s="32"/>
      <c r="I19525" s="32"/>
      <c r="J19525" s="32"/>
      <c r="K19525" s="32"/>
      <c r="L19525" s="32"/>
    </row>
    <row r="19526" spans="7:12" x14ac:dyDescent="0.2">
      <c r="G19526" s="32"/>
      <c r="H19526" s="32"/>
      <c r="I19526" s="32"/>
      <c r="J19526" s="32"/>
      <c r="K19526" s="32"/>
      <c r="L19526" s="32"/>
    </row>
    <row r="19527" spans="7:12" x14ac:dyDescent="0.2">
      <c r="G19527" s="32"/>
      <c r="H19527" s="32"/>
      <c r="I19527" s="32"/>
      <c r="J19527" s="32"/>
      <c r="K19527" s="32"/>
      <c r="L19527" s="32"/>
    </row>
    <row r="19528" spans="7:12" x14ac:dyDescent="0.2">
      <c r="G19528" s="32"/>
      <c r="H19528" s="32"/>
      <c r="I19528" s="32"/>
      <c r="J19528" s="32"/>
      <c r="K19528" s="32"/>
      <c r="L19528" s="32"/>
    </row>
    <row r="19529" spans="7:12" x14ac:dyDescent="0.2">
      <c r="G19529" s="32"/>
      <c r="H19529" s="32"/>
      <c r="I19529" s="32"/>
      <c r="J19529" s="32"/>
      <c r="K19529" s="32"/>
      <c r="L19529" s="32"/>
    </row>
    <row r="19530" spans="7:12" x14ac:dyDescent="0.2">
      <c r="G19530" s="32"/>
      <c r="H19530" s="32"/>
      <c r="I19530" s="32"/>
      <c r="J19530" s="32"/>
      <c r="K19530" s="32"/>
      <c r="L19530" s="32"/>
    </row>
    <row r="19531" spans="7:12" x14ac:dyDescent="0.2">
      <c r="G19531" s="32"/>
      <c r="H19531" s="32"/>
      <c r="I19531" s="32"/>
      <c r="J19531" s="32"/>
      <c r="K19531" s="32"/>
      <c r="L19531" s="32"/>
    </row>
    <row r="19532" spans="7:12" x14ac:dyDescent="0.2">
      <c r="G19532" s="32"/>
      <c r="H19532" s="32"/>
      <c r="I19532" s="32"/>
      <c r="J19532" s="32"/>
      <c r="K19532" s="32"/>
      <c r="L19532" s="32"/>
    </row>
    <row r="19533" spans="7:12" x14ac:dyDescent="0.2">
      <c r="G19533" s="32"/>
      <c r="H19533" s="32"/>
      <c r="I19533" s="32"/>
      <c r="J19533" s="32"/>
      <c r="K19533" s="32"/>
      <c r="L19533" s="32"/>
    </row>
    <row r="19534" spans="7:12" x14ac:dyDescent="0.2">
      <c r="G19534" s="32"/>
      <c r="H19534" s="32"/>
      <c r="I19534" s="32"/>
      <c r="J19534" s="32"/>
      <c r="K19534" s="32"/>
      <c r="L19534" s="32"/>
    </row>
    <row r="19535" spans="7:12" x14ac:dyDescent="0.2">
      <c r="G19535" s="32"/>
      <c r="H19535" s="32"/>
      <c r="I19535" s="32"/>
      <c r="J19535" s="32"/>
      <c r="K19535" s="32"/>
      <c r="L19535" s="32"/>
    </row>
    <row r="19536" spans="7:12" x14ac:dyDescent="0.2">
      <c r="G19536" s="32"/>
      <c r="H19536" s="32"/>
      <c r="I19536" s="32"/>
      <c r="J19536" s="32"/>
      <c r="K19536" s="32"/>
      <c r="L19536" s="32"/>
    </row>
    <row r="19537" spans="7:12" x14ac:dyDescent="0.2">
      <c r="G19537" s="32"/>
      <c r="H19537" s="32"/>
      <c r="I19537" s="32"/>
      <c r="J19537" s="32"/>
      <c r="K19537" s="32"/>
      <c r="L19537" s="32"/>
    </row>
    <row r="19538" spans="7:12" x14ac:dyDescent="0.2">
      <c r="G19538" s="32"/>
      <c r="H19538" s="32"/>
      <c r="I19538" s="32"/>
      <c r="J19538" s="32"/>
      <c r="K19538" s="32"/>
      <c r="L19538" s="32"/>
    </row>
    <row r="19539" spans="7:12" x14ac:dyDescent="0.2">
      <c r="G19539" s="32"/>
      <c r="H19539" s="32"/>
      <c r="I19539" s="32"/>
      <c r="J19539" s="32"/>
      <c r="K19539" s="32"/>
      <c r="L19539" s="32"/>
    </row>
    <row r="19540" spans="7:12" x14ac:dyDescent="0.2">
      <c r="G19540" s="32"/>
      <c r="H19540" s="32"/>
      <c r="I19540" s="32"/>
      <c r="J19540" s="32"/>
      <c r="K19540" s="32"/>
      <c r="L19540" s="32"/>
    </row>
    <row r="19541" spans="7:12" x14ac:dyDescent="0.2">
      <c r="G19541" s="32"/>
      <c r="H19541" s="32"/>
      <c r="I19541" s="32"/>
      <c r="J19541" s="32"/>
      <c r="K19541" s="32"/>
      <c r="L19541" s="32"/>
    </row>
    <row r="19542" spans="7:12" x14ac:dyDescent="0.2">
      <c r="G19542" s="32"/>
      <c r="H19542" s="32"/>
      <c r="I19542" s="32"/>
      <c r="J19542" s="32"/>
      <c r="K19542" s="32"/>
      <c r="L19542" s="32"/>
    </row>
    <row r="19543" spans="7:12" x14ac:dyDescent="0.2">
      <c r="G19543" s="32"/>
      <c r="H19543" s="32"/>
      <c r="I19543" s="32"/>
      <c r="J19543" s="32"/>
      <c r="K19543" s="32"/>
      <c r="L19543" s="32"/>
    </row>
    <row r="19544" spans="7:12" x14ac:dyDescent="0.2">
      <c r="G19544" s="32"/>
      <c r="H19544" s="32"/>
      <c r="I19544" s="32"/>
      <c r="J19544" s="32"/>
      <c r="K19544" s="32"/>
      <c r="L19544" s="32"/>
    </row>
    <row r="19545" spans="7:12" x14ac:dyDescent="0.2">
      <c r="G19545" s="32"/>
      <c r="H19545" s="32"/>
      <c r="I19545" s="32"/>
      <c r="J19545" s="32"/>
      <c r="K19545" s="32"/>
      <c r="L19545" s="32"/>
    </row>
    <row r="19546" spans="7:12" x14ac:dyDescent="0.2">
      <c r="G19546" s="32"/>
      <c r="H19546" s="32"/>
      <c r="I19546" s="32"/>
      <c r="J19546" s="32"/>
      <c r="K19546" s="32"/>
      <c r="L19546" s="32"/>
    </row>
    <row r="19547" spans="7:12" x14ac:dyDescent="0.2">
      <c r="G19547" s="32"/>
      <c r="H19547" s="32"/>
      <c r="I19547" s="32"/>
      <c r="J19547" s="32"/>
      <c r="K19547" s="32"/>
      <c r="L19547" s="32"/>
    </row>
    <row r="19548" spans="7:12" x14ac:dyDescent="0.2">
      <c r="G19548" s="32"/>
      <c r="H19548" s="32"/>
      <c r="I19548" s="32"/>
      <c r="J19548" s="32"/>
      <c r="K19548" s="32"/>
      <c r="L19548" s="32"/>
    </row>
    <row r="19549" spans="7:12" x14ac:dyDescent="0.2">
      <c r="G19549" s="32"/>
      <c r="H19549" s="32"/>
      <c r="I19549" s="32"/>
      <c r="J19549" s="32"/>
      <c r="K19549" s="32"/>
      <c r="L19549" s="32"/>
    </row>
    <row r="19550" spans="7:12" x14ac:dyDescent="0.2">
      <c r="G19550" s="32"/>
      <c r="H19550" s="32"/>
      <c r="I19550" s="32"/>
      <c r="J19550" s="32"/>
      <c r="K19550" s="32"/>
      <c r="L19550" s="32"/>
    </row>
    <row r="19551" spans="7:12" x14ac:dyDescent="0.2">
      <c r="G19551" s="32"/>
      <c r="H19551" s="32"/>
      <c r="I19551" s="32"/>
      <c r="J19551" s="32"/>
      <c r="K19551" s="32"/>
      <c r="L19551" s="32"/>
    </row>
    <row r="19552" spans="7:12" x14ac:dyDescent="0.2">
      <c r="G19552" s="32"/>
      <c r="H19552" s="32"/>
      <c r="I19552" s="32"/>
      <c r="J19552" s="32"/>
      <c r="K19552" s="32"/>
      <c r="L19552" s="32"/>
    </row>
    <row r="19553" spans="7:12" x14ac:dyDescent="0.2">
      <c r="G19553" s="32"/>
      <c r="H19553" s="32"/>
      <c r="I19553" s="32"/>
      <c r="J19553" s="32"/>
      <c r="K19553" s="32"/>
      <c r="L19553" s="32"/>
    </row>
    <row r="19554" spans="7:12" x14ac:dyDescent="0.2">
      <c r="G19554" s="32"/>
      <c r="H19554" s="32"/>
      <c r="I19554" s="32"/>
      <c r="J19554" s="32"/>
      <c r="K19554" s="32"/>
      <c r="L19554" s="32"/>
    </row>
    <row r="19555" spans="7:12" x14ac:dyDescent="0.2">
      <c r="G19555" s="32"/>
      <c r="H19555" s="32"/>
      <c r="I19555" s="32"/>
      <c r="J19555" s="32"/>
      <c r="K19555" s="32"/>
      <c r="L19555" s="32"/>
    </row>
    <row r="19556" spans="7:12" x14ac:dyDescent="0.2">
      <c r="G19556" s="32"/>
      <c r="H19556" s="32"/>
      <c r="I19556" s="32"/>
      <c r="J19556" s="32"/>
      <c r="K19556" s="32"/>
      <c r="L19556" s="32"/>
    </row>
    <row r="19557" spans="7:12" x14ac:dyDescent="0.2">
      <c r="G19557" s="32"/>
      <c r="H19557" s="32"/>
      <c r="I19557" s="32"/>
      <c r="J19557" s="32"/>
      <c r="K19557" s="32"/>
      <c r="L19557" s="32"/>
    </row>
    <row r="19558" spans="7:12" x14ac:dyDescent="0.2">
      <c r="G19558" s="32"/>
      <c r="H19558" s="32"/>
      <c r="I19558" s="32"/>
      <c r="J19558" s="32"/>
      <c r="K19558" s="32"/>
      <c r="L19558" s="32"/>
    </row>
    <row r="19559" spans="7:12" x14ac:dyDescent="0.2">
      <c r="G19559" s="32"/>
      <c r="H19559" s="32"/>
      <c r="I19559" s="32"/>
      <c r="J19559" s="32"/>
      <c r="K19559" s="32"/>
      <c r="L19559" s="32"/>
    </row>
    <row r="19560" spans="7:12" x14ac:dyDescent="0.2">
      <c r="G19560" s="32"/>
      <c r="H19560" s="32"/>
      <c r="I19560" s="32"/>
      <c r="J19560" s="32"/>
      <c r="K19560" s="32"/>
      <c r="L19560" s="32"/>
    </row>
    <row r="19561" spans="7:12" x14ac:dyDescent="0.2">
      <c r="G19561" s="32"/>
      <c r="H19561" s="32"/>
      <c r="I19561" s="32"/>
      <c r="J19561" s="32"/>
      <c r="K19561" s="32"/>
      <c r="L19561" s="32"/>
    </row>
    <row r="19562" spans="7:12" x14ac:dyDescent="0.2">
      <c r="G19562" s="32"/>
      <c r="H19562" s="32"/>
      <c r="I19562" s="32"/>
      <c r="J19562" s="32"/>
      <c r="K19562" s="32"/>
      <c r="L19562" s="32"/>
    </row>
    <row r="19563" spans="7:12" x14ac:dyDescent="0.2">
      <c r="G19563" s="32"/>
      <c r="H19563" s="32"/>
      <c r="I19563" s="32"/>
      <c r="J19563" s="32"/>
      <c r="K19563" s="32"/>
      <c r="L19563" s="32"/>
    </row>
    <row r="19564" spans="7:12" x14ac:dyDescent="0.2">
      <c r="G19564" s="32"/>
      <c r="H19564" s="32"/>
      <c r="I19564" s="32"/>
      <c r="J19564" s="32"/>
      <c r="K19564" s="32"/>
      <c r="L19564" s="32"/>
    </row>
    <row r="19565" spans="7:12" x14ac:dyDescent="0.2">
      <c r="G19565" s="32"/>
      <c r="H19565" s="32"/>
      <c r="I19565" s="32"/>
      <c r="J19565" s="32"/>
      <c r="K19565" s="32"/>
      <c r="L19565" s="32"/>
    </row>
    <row r="19566" spans="7:12" x14ac:dyDescent="0.2">
      <c r="G19566" s="32"/>
      <c r="H19566" s="32"/>
      <c r="I19566" s="32"/>
      <c r="J19566" s="32"/>
      <c r="K19566" s="32"/>
      <c r="L19566" s="32"/>
    </row>
    <row r="19567" spans="7:12" x14ac:dyDescent="0.2">
      <c r="G19567" s="32"/>
      <c r="H19567" s="32"/>
      <c r="I19567" s="32"/>
      <c r="J19567" s="32"/>
      <c r="K19567" s="32"/>
      <c r="L19567" s="32"/>
    </row>
    <row r="19568" spans="7:12" x14ac:dyDescent="0.2">
      <c r="G19568" s="32"/>
      <c r="H19568" s="32"/>
      <c r="I19568" s="32"/>
      <c r="J19568" s="32"/>
      <c r="K19568" s="32"/>
      <c r="L19568" s="32"/>
    </row>
    <row r="19569" spans="7:12" x14ac:dyDescent="0.2">
      <c r="G19569" s="32"/>
      <c r="H19569" s="32"/>
      <c r="I19569" s="32"/>
      <c r="J19569" s="32"/>
      <c r="K19569" s="32"/>
      <c r="L19569" s="32"/>
    </row>
    <row r="19570" spans="7:12" x14ac:dyDescent="0.2">
      <c r="G19570" s="32"/>
      <c r="H19570" s="32"/>
      <c r="I19570" s="32"/>
      <c r="J19570" s="32"/>
      <c r="K19570" s="32"/>
      <c r="L19570" s="32"/>
    </row>
    <row r="19571" spans="7:12" x14ac:dyDescent="0.2">
      <c r="G19571" s="32"/>
      <c r="H19571" s="32"/>
      <c r="I19571" s="32"/>
      <c r="J19571" s="32"/>
      <c r="K19571" s="32"/>
      <c r="L19571" s="32"/>
    </row>
    <row r="19572" spans="7:12" x14ac:dyDescent="0.2">
      <c r="G19572" s="32"/>
      <c r="H19572" s="32"/>
      <c r="I19572" s="32"/>
      <c r="J19572" s="32"/>
      <c r="K19572" s="32"/>
      <c r="L19572" s="32"/>
    </row>
    <row r="19573" spans="7:12" x14ac:dyDescent="0.2">
      <c r="G19573" s="32"/>
      <c r="H19573" s="32"/>
      <c r="I19573" s="32"/>
      <c r="J19573" s="32"/>
      <c r="K19573" s="32"/>
      <c r="L19573" s="32"/>
    </row>
    <row r="19574" spans="7:12" x14ac:dyDescent="0.2">
      <c r="G19574" s="32"/>
      <c r="H19574" s="32"/>
      <c r="I19574" s="32"/>
      <c r="J19574" s="32"/>
      <c r="K19574" s="32"/>
      <c r="L19574" s="32"/>
    </row>
    <row r="19575" spans="7:12" x14ac:dyDescent="0.2">
      <c r="G19575" s="32"/>
      <c r="H19575" s="32"/>
      <c r="I19575" s="32"/>
      <c r="J19575" s="32"/>
      <c r="K19575" s="32"/>
      <c r="L19575" s="32"/>
    </row>
    <row r="19576" spans="7:12" x14ac:dyDescent="0.2">
      <c r="G19576" s="32"/>
      <c r="H19576" s="32"/>
      <c r="I19576" s="32"/>
      <c r="J19576" s="32"/>
      <c r="K19576" s="32"/>
      <c r="L19576" s="32"/>
    </row>
    <row r="19577" spans="7:12" x14ac:dyDescent="0.2">
      <c r="G19577" s="32"/>
      <c r="H19577" s="32"/>
      <c r="I19577" s="32"/>
      <c r="J19577" s="32"/>
      <c r="K19577" s="32"/>
      <c r="L19577" s="32"/>
    </row>
    <row r="19578" spans="7:12" x14ac:dyDescent="0.2">
      <c r="G19578" s="32"/>
      <c r="H19578" s="32"/>
      <c r="I19578" s="32"/>
      <c r="J19578" s="32"/>
      <c r="K19578" s="32"/>
      <c r="L19578" s="32"/>
    </row>
    <row r="19579" spans="7:12" x14ac:dyDescent="0.2">
      <c r="G19579" s="32"/>
      <c r="H19579" s="32"/>
      <c r="I19579" s="32"/>
      <c r="J19579" s="32"/>
      <c r="K19579" s="32"/>
      <c r="L19579" s="32"/>
    </row>
    <row r="19580" spans="7:12" x14ac:dyDescent="0.2">
      <c r="G19580" s="32"/>
      <c r="H19580" s="32"/>
      <c r="I19580" s="32"/>
      <c r="J19580" s="32"/>
      <c r="K19580" s="32"/>
      <c r="L19580" s="32"/>
    </row>
    <row r="19581" spans="7:12" x14ac:dyDescent="0.2">
      <c r="G19581" s="32"/>
      <c r="H19581" s="32"/>
      <c r="I19581" s="32"/>
      <c r="J19581" s="32"/>
      <c r="K19581" s="32"/>
      <c r="L19581" s="32"/>
    </row>
    <row r="19582" spans="7:12" x14ac:dyDescent="0.2">
      <c r="G19582" s="32"/>
      <c r="H19582" s="32"/>
      <c r="I19582" s="32"/>
      <c r="J19582" s="32"/>
      <c r="K19582" s="32"/>
      <c r="L19582" s="32"/>
    </row>
    <row r="19583" spans="7:12" x14ac:dyDescent="0.2">
      <c r="G19583" s="32"/>
      <c r="H19583" s="32"/>
      <c r="I19583" s="32"/>
      <c r="J19583" s="32"/>
      <c r="K19583" s="32"/>
      <c r="L19583" s="32"/>
    </row>
    <row r="19584" spans="7:12" x14ac:dyDescent="0.2">
      <c r="G19584" s="32"/>
      <c r="H19584" s="32"/>
      <c r="I19584" s="32"/>
      <c r="J19584" s="32"/>
      <c r="K19584" s="32"/>
      <c r="L19584" s="32"/>
    </row>
    <row r="19585" spans="7:12" x14ac:dyDescent="0.2">
      <c r="G19585" s="32"/>
      <c r="H19585" s="32"/>
      <c r="I19585" s="32"/>
      <c r="J19585" s="32"/>
      <c r="K19585" s="32"/>
      <c r="L19585" s="32"/>
    </row>
    <row r="19586" spans="7:12" x14ac:dyDescent="0.2">
      <c r="G19586" s="32"/>
      <c r="H19586" s="32"/>
      <c r="I19586" s="32"/>
      <c r="J19586" s="32"/>
      <c r="K19586" s="32"/>
      <c r="L19586" s="32"/>
    </row>
    <row r="19587" spans="7:12" x14ac:dyDescent="0.2">
      <c r="G19587" s="32"/>
      <c r="H19587" s="32"/>
      <c r="I19587" s="32"/>
      <c r="J19587" s="32"/>
      <c r="K19587" s="32"/>
      <c r="L19587" s="32"/>
    </row>
    <row r="19588" spans="7:12" x14ac:dyDescent="0.2">
      <c r="G19588" s="32"/>
      <c r="H19588" s="32"/>
      <c r="I19588" s="32"/>
      <c r="J19588" s="32"/>
      <c r="K19588" s="32"/>
      <c r="L19588" s="32"/>
    </row>
    <row r="19589" spans="7:12" x14ac:dyDescent="0.2">
      <c r="G19589" s="32"/>
      <c r="H19589" s="32"/>
      <c r="I19589" s="32"/>
      <c r="J19589" s="32"/>
      <c r="K19589" s="32"/>
      <c r="L19589" s="32"/>
    </row>
    <row r="19590" spans="7:12" x14ac:dyDescent="0.2">
      <c r="G19590" s="32"/>
      <c r="H19590" s="32"/>
      <c r="I19590" s="32"/>
      <c r="J19590" s="32"/>
      <c r="K19590" s="32"/>
      <c r="L19590" s="32"/>
    </row>
    <row r="19591" spans="7:12" x14ac:dyDescent="0.2">
      <c r="G19591" s="32"/>
      <c r="H19591" s="32"/>
      <c r="I19591" s="32"/>
      <c r="J19591" s="32"/>
      <c r="K19591" s="32"/>
      <c r="L19591" s="32"/>
    </row>
    <row r="19592" spans="7:12" x14ac:dyDescent="0.2">
      <c r="G19592" s="32"/>
      <c r="H19592" s="32"/>
      <c r="I19592" s="32"/>
      <c r="J19592" s="32"/>
      <c r="K19592" s="32"/>
      <c r="L19592" s="32"/>
    </row>
    <row r="19593" spans="7:12" x14ac:dyDescent="0.2">
      <c r="G19593" s="32"/>
      <c r="H19593" s="32"/>
      <c r="I19593" s="32"/>
      <c r="J19593" s="32"/>
      <c r="K19593" s="32"/>
      <c r="L19593" s="32"/>
    </row>
    <row r="19594" spans="7:12" x14ac:dyDescent="0.2">
      <c r="G19594" s="32"/>
      <c r="H19594" s="32"/>
      <c r="I19594" s="32"/>
      <c r="J19594" s="32"/>
      <c r="K19594" s="32"/>
      <c r="L19594" s="32"/>
    </row>
    <row r="19595" spans="7:12" x14ac:dyDescent="0.2">
      <c r="G19595" s="32"/>
      <c r="H19595" s="32"/>
      <c r="I19595" s="32"/>
      <c r="J19595" s="32"/>
      <c r="K19595" s="32"/>
      <c r="L19595" s="32"/>
    </row>
    <row r="19596" spans="7:12" x14ac:dyDescent="0.2">
      <c r="G19596" s="32"/>
      <c r="H19596" s="32"/>
      <c r="I19596" s="32"/>
      <c r="J19596" s="32"/>
      <c r="K19596" s="32"/>
      <c r="L19596" s="32"/>
    </row>
    <row r="19597" spans="7:12" x14ac:dyDescent="0.2">
      <c r="G19597" s="32"/>
      <c r="H19597" s="32"/>
      <c r="I19597" s="32"/>
      <c r="J19597" s="32"/>
      <c r="K19597" s="32"/>
      <c r="L19597" s="32"/>
    </row>
    <row r="19598" spans="7:12" x14ac:dyDescent="0.2">
      <c r="G19598" s="32"/>
      <c r="H19598" s="32"/>
      <c r="I19598" s="32"/>
      <c r="J19598" s="32"/>
      <c r="K19598" s="32"/>
      <c r="L19598" s="32"/>
    </row>
    <row r="19599" spans="7:12" x14ac:dyDescent="0.2">
      <c r="G19599" s="32"/>
      <c r="H19599" s="32"/>
      <c r="I19599" s="32"/>
      <c r="J19599" s="32"/>
      <c r="K19599" s="32"/>
      <c r="L19599" s="32"/>
    </row>
    <row r="19600" spans="7:12" x14ac:dyDescent="0.2">
      <c r="G19600" s="32"/>
      <c r="H19600" s="32"/>
      <c r="I19600" s="32"/>
      <c r="J19600" s="32"/>
      <c r="K19600" s="32"/>
      <c r="L19600" s="32"/>
    </row>
    <row r="19601" spans="7:12" x14ac:dyDescent="0.2">
      <c r="G19601" s="32"/>
      <c r="H19601" s="32"/>
      <c r="I19601" s="32"/>
      <c r="J19601" s="32"/>
      <c r="K19601" s="32"/>
      <c r="L19601" s="32"/>
    </row>
    <row r="19602" spans="7:12" x14ac:dyDescent="0.2">
      <c r="G19602" s="32"/>
      <c r="H19602" s="32"/>
      <c r="I19602" s="32"/>
      <c r="J19602" s="32"/>
      <c r="K19602" s="32"/>
      <c r="L19602" s="32"/>
    </row>
    <row r="19603" spans="7:12" x14ac:dyDescent="0.2">
      <c r="G19603" s="32"/>
      <c r="H19603" s="32"/>
      <c r="I19603" s="32"/>
      <c r="J19603" s="32"/>
      <c r="K19603" s="32"/>
      <c r="L19603" s="32"/>
    </row>
    <row r="19604" spans="7:12" x14ac:dyDescent="0.2">
      <c r="G19604" s="32"/>
      <c r="H19604" s="32"/>
      <c r="I19604" s="32"/>
      <c r="J19604" s="32"/>
      <c r="K19604" s="32"/>
      <c r="L19604" s="32"/>
    </row>
    <row r="19605" spans="7:12" x14ac:dyDescent="0.2">
      <c r="G19605" s="32"/>
      <c r="H19605" s="32"/>
      <c r="I19605" s="32"/>
      <c r="J19605" s="32"/>
      <c r="K19605" s="32"/>
      <c r="L19605" s="32"/>
    </row>
    <row r="19606" spans="7:12" x14ac:dyDescent="0.2">
      <c r="G19606" s="32"/>
      <c r="H19606" s="32"/>
      <c r="I19606" s="32"/>
      <c r="J19606" s="32"/>
      <c r="K19606" s="32"/>
      <c r="L19606" s="32"/>
    </row>
    <row r="19607" spans="7:12" x14ac:dyDescent="0.2">
      <c r="G19607" s="32"/>
      <c r="H19607" s="32"/>
      <c r="I19607" s="32"/>
      <c r="J19607" s="32"/>
      <c r="K19607" s="32"/>
      <c r="L19607" s="32"/>
    </row>
    <row r="19608" spans="7:12" x14ac:dyDescent="0.2">
      <c r="G19608" s="32"/>
      <c r="H19608" s="32"/>
      <c r="I19608" s="32"/>
      <c r="J19608" s="32"/>
      <c r="K19608" s="32"/>
      <c r="L19608" s="32"/>
    </row>
    <row r="19609" spans="7:12" x14ac:dyDescent="0.2">
      <c r="G19609" s="32"/>
      <c r="H19609" s="32"/>
      <c r="I19609" s="32"/>
      <c r="J19609" s="32"/>
      <c r="K19609" s="32"/>
      <c r="L19609" s="32"/>
    </row>
    <row r="19610" spans="7:12" x14ac:dyDescent="0.2">
      <c r="G19610" s="32"/>
      <c r="H19610" s="32"/>
      <c r="I19610" s="32"/>
      <c r="J19610" s="32"/>
      <c r="K19610" s="32"/>
      <c r="L19610" s="32"/>
    </row>
    <row r="19611" spans="7:12" x14ac:dyDescent="0.2">
      <c r="G19611" s="32"/>
      <c r="H19611" s="32"/>
      <c r="I19611" s="32"/>
      <c r="J19611" s="32"/>
      <c r="K19611" s="32"/>
      <c r="L19611" s="32"/>
    </row>
    <row r="19612" spans="7:12" x14ac:dyDescent="0.2">
      <c r="G19612" s="32"/>
      <c r="H19612" s="32"/>
      <c r="I19612" s="32"/>
      <c r="J19612" s="32"/>
      <c r="K19612" s="32"/>
      <c r="L19612" s="32"/>
    </row>
    <row r="19613" spans="7:12" x14ac:dyDescent="0.2">
      <c r="G19613" s="32"/>
      <c r="H19613" s="32"/>
      <c r="I19613" s="32"/>
      <c r="J19613" s="32"/>
      <c r="K19613" s="32"/>
      <c r="L19613" s="32"/>
    </row>
    <row r="19614" spans="7:12" x14ac:dyDescent="0.2">
      <c r="G19614" s="32"/>
      <c r="H19614" s="32"/>
      <c r="I19614" s="32"/>
      <c r="J19614" s="32"/>
      <c r="K19614" s="32"/>
      <c r="L19614" s="32"/>
    </row>
    <row r="19615" spans="7:12" x14ac:dyDescent="0.2">
      <c r="G19615" s="32"/>
      <c r="H19615" s="32"/>
      <c r="I19615" s="32"/>
      <c r="J19615" s="32"/>
      <c r="K19615" s="32"/>
      <c r="L19615" s="32"/>
    </row>
    <row r="19616" spans="7:12" x14ac:dyDescent="0.2">
      <c r="G19616" s="32"/>
      <c r="H19616" s="32"/>
      <c r="I19616" s="32"/>
      <c r="J19616" s="32"/>
      <c r="K19616" s="32"/>
      <c r="L19616" s="32"/>
    </row>
    <row r="19617" spans="7:12" x14ac:dyDescent="0.2">
      <c r="G19617" s="32"/>
      <c r="H19617" s="32"/>
      <c r="I19617" s="32"/>
      <c r="J19617" s="32"/>
      <c r="K19617" s="32"/>
      <c r="L19617" s="32"/>
    </row>
    <row r="19618" spans="7:12" x14ac:dyDescent="0.2">
      <c r="G19618" s="32"/>
      <c r="H19618" s="32"/>
      <c r="I19618" s="32"/>
      <c r="J19618" s="32"/>
      <c r="K19618" s="32"/>
      <c r="L19618" s="32"/>
    </row>
    <row r="19619" spans="7:12" x14ac:dyDescent="0.2">
      <c r="G19619" s="32"/>
      <c r="H19619" s="32"/>
      <c r="I19619" s="32"/>
      <c r="J19619" s="32"/>
      <c r="K19619" s="32"/>
      <c r="L19619" s="32"/>
    </row>
    <row r="19620" spans="7:12" x14ac:dyDescent="0.2">
      <c r="G19620" s="32"/>
      <c r="H19620" s="32"/>
      <c r="I19620" s="32"/>
      <c r="J19620" s="32"/>
      <c r="K19620" s="32"/>
      <c r="L19620" s="32"/>
    </row>
    <row r="19621" spans="7:12" x14ac:dyDescent="0.2">
      <c r="G19621" s="32"/>
      <c r="H19621" s="32"/>
      <c r="I19621" s="32"/>
      <c r="J19621" s="32"/>
      <c r="K19621" s="32"/>
      <c r="L19621" s="32"/>
    </row>
    <row r="19622" spans="7:12" x14ac:dyDescent="0.2">
      <c r="G19622" s="32"/>
      <c r="H19622" s="32"/>
      <c r="I19622" s="32"/>
      <c r="J19622" s="32"/>
      <c r="K19622" s="32"/>
      <c r="L19622" s="32"/>
    </row>
    <row r="19623" spans="7:12" x14ac:dyDescent="0.2">
      <c r="G19623" s="32"/>
      <c r="H19623" s="32"/>
      <c r="I19623" s="32"/>
      <c r="J19623" s="32"/>
      <c r="K19623" s="32"/>
      <c r="L19623" s="32"/>
    </row>
    <row r="19624" spans="7:12" x14ac:dyDescent="0.2">
      <c r="G19624" s="32"/>
      <c r="H19624" s="32"/>
      <c r="I19624" s="32"/>
      <c r="J19624" s="32"/>
      <c r="K19624" s="32"/>
      <c r="L19624" s="32"/>
    </row>
    <row r="19625" spans="7:12" x14ac:dyDescent="0.2">
      <c r="G19625" s="32"/>
      <c r="H19625" s="32"/>
      <c r="I19625" s="32"/>
      <c r="J19625" s="32"/>
      <c r="K19625" s="32"/>
      <c r="L19625" s="32"/>
    </row>
    <row r="19626" spans="7:12" x14ac:dyDescent="0.2">
      <c r="G19626" s="32"/>
      <c r="H19626" s="32"/>
      <c r="I19626" s="32"/>
      <c r="J19626" s="32"/>
      <c r="K19626" s="32"/>
      <c r="L19626" s="32"/>
    </row>
    <row r="19627" spans="7:12" x14ac:dyDescent="0.2">
      <c r="G19627" s="32"/>
      <c r="H19627" s="32"/>
      <c r="I19627" s="32"/>
      <c r="J19627" s="32"/>
      <c r="K19627" s="32"/>
      <c r="L19627" s="32"/>
    </row>
    <row r="19628" spans="7:12" x14ac:dyDescent="0.2">
      <c r="G19628" s="32"/>
      <c r="H19628" s="32"/>
      <c r="I19628" s="32"/>
      <c r="J19628" s="32"/>
      <c r="K19628" s="32"/>
      <c r="L19628" s="32"/>
    </row>
    <row r="19629" spans="7:12" x14ac:dyDescent="0.2">
      <c r="G19629" s="32"/>
      <c r="H19629" s="32"/>
      <c r="I19629" s="32"/>
      <c r="J19629" s="32"/>
      <c r="K19629" s="32"/>
      <c r="L19629" s="32"/>
    </row>
    <row r="19630" spans="7:12" x14ac:dyDescent="0.2">
      <c r="G19630" s="32"/>
      <c r="H19630" s="32"/>
      <c r="I19630" s="32"/>
      <c r="J19630" s="32"/>
      <c r="K19630" s="32"/>
      <c r="L19630" s="32"/>
    </row>
    <row r="19631" spans="7:12" x14ac:dyDescent="0.2">
      <c r="G19631" s="32"/>
      <c r="H19631" s="32"/>
      <c r="I19631" s="32"/>
      <c r="J19631" s="32"/>
      <c r="K19631" s="32"/>
      <c r="L19631" s="32"/>
    </row>
    <row r="19632" spans="7:12" x14ac:dyDescent="0.2">
      <c r="G19632" s="32"/>
      <c r="H19632" s="32"/>
      <c r="I19632" s="32"/>
      <c r="J19632" s="32"/>
      <c r="K19632" s="32"/>
      <c r="L19632" s="32"/>
    </row>
    <row r="19633" spans="7:12" x14ac:dyDescent="0.2">
      <c r="G19633" s="32"/>
      <c r="H19633" s="32"/>
      <c r="I19633" s="32"/>
      <c r="J19633" s="32"/>
      <c r="K19633" s="32"/>
      <c r="L19633" s="32"/>
    </row>
    <row r="19634" spans="7:12" x14ac:dyDescent="0.2">
      <c r="G19634" s="32"/>
      <c r="H19634" s="32"/>
      <c r="I19634" s="32"/>
      <c r="J19634" s="32"/>
      <c r="K19634" s="32"/>
      <c r="L19634" s="32"/>
    </row>
    <row r="19635" spans="7:12" x14ac:dyDescent="0.2">
      <c r="G19635" s="32"/>
      <c r="H19635" s="32"/>
      <c r="I19635" s="32"/>
      <c r="J19635" s="32"/>
      <c r="K19635" s="32"/>
      <c r="L19635" s="32"/>
    </row>
    <row r="19636" spans="7:12" x14ac:dyDescent="0.2">
      <c r="G19636" s="32"/>
      <c r="H19636" s="32"/>
      <c r="I19636" s="32"/>
      <c r="J19636" s="32"/>
      <c r="K19636" s="32"/>
      <c r="L19636" s="32"/>
    </row>
    <row r="19637" spans="7:12" x14ac:dyDescent="0.2">
      <c r="G19637" s="32"/>
      <c r="H19637" s="32"/>
      <c r="I19637" s="32"/>
      <c r="J19637" s="32"/>
      <c r="K19637" s="32"/>
      <c r="L19637" s="32"/>
    </row>
    <row r="19638" spans="7:12" x14ac:dyDescent="0.2">
      <c r="G19638" s="32"/>
      <c r="H19638" s="32"/>
      <c r="I19638" s="32"/>
      <c r="J19638" s="32"/>
      <c r="K19638" s="32"/>
      <c r="L19638" s="32"/>
    </row>
    <row r="19639" spans="7:12" x14ac:dyDescent="0.2">
      <c r="G19639" s="32"/>
      <c r="H19639" s="32"/>
      <c r="I19639" s="32"/>
      <c r="J19639" s="32"/>
      <c r="K19639" s="32"/>
      <c r="L19639" s="32"/>
    </row>
    <row r="19640" spans="7:12" x14ac:dyDescent="0.2">
      <c r="G19640" s="32"/>
      <c r="H19640" s="32"/>
      <c r="I19640" s="32"/>
      <c r="J19640" s="32"/>
      <c r="K19640" s="32"/>
      <c r="L19640" s="32"/>
    </row>
    <row r="19641" spans="7:12" x14ac:dyDescent="0.2">
      <c r="G19641" s="32"/>
      <c r="H19641" s="32"/>
      <c r="I19641" s="32"/>
      <c r="J19641" s="32"/>
      <c r="K19641" s="32"/>
      <c r="L19641" s="32"/>
    </row>
    <row r="19642" spans="7:12" x14ac:dyDescent="0.2">
      <c r="G19642" s="32"/>
      <c r="H19642" s="32"/>
      <c r="I19642" s="32"/>
      <c r="J19642" s="32"/>
      <c r="K19642" s="32"/>
      <c r="L19642" s="32"/>
    </row>
    <row r="19643" spans="7:12" x14ac:dyDescent="0.2">
      <c r="G19643" s="32"/>
      <c r="H19643" s="32"/>
      <c r="I19643" s="32"/>
      <c r="J19643" s="32"/>
      <c r="K19643" s="32"/>
      <c r="L19643" s="32"/>
    </row>
    <row r="19644" spans="7:12" x14ac:dyDescent="0.2">
      <c r="G19644" s="32"/>
      <c r="H19644" s="32"/>
      <c r="I19644" s="32"/>
      <c r="J19644" s="32"/>
      <c r="K19644" s="32"/>
      <c r="L19644" s="32"/>
    </row>
    <row r="19645" spans="7:12" x14ac:dyDescent="0.2">
      <c r="G19645" s="32"/>
      <c r="H19645" s="32"/>
      <c r="I19645" s="32"/>
      <c r="J19645" s="32"/>
      <c r="K19645" s="32"/>
      <c r="L19645" s="32"/>
    </row>
    <row r="19646" spans="7:12" x14ac:dyDescent="0.2">
      <c r="G19646" s="32"/>
      <c r="H19646" s="32"/>
      <c r="I19646" s="32"/>
      <c r="J19646" s="32"/>
      <c r="K19646" s="32"/>
      <c r="L19646" s="32"/>
    </row>
    <row r="19647" spans="7:12" x14ac:dyDescent="0.2">
      <c r="G19647" s="32"/>
      <c r="H19647" s="32"/>
      <c r="I19647" s="32"/>
      <c r="J19647" s="32"/>
      <c r="K19647" s="32"/>
      <c r="L19647" s="32"/>
    </row>
    <row r="19648" spans="7:12" x14ac:dyDescent="0.2">
      <c r="G19648" s="32"/>
      <c r="H19648" s="32"/>
      <c r="I19648" s="32"/>
      <c r="J19648" s="32"/>
      <c r="K19648" s="32"/>
      <c r="L19648" s="32"/>
    </row>
    <row r="19649" spans="7:12" x14ac:dyDescent="0.2">
      <c r="G19649" s="32"/>
      <c r="H19649" s="32"/>
      <c r="I19649" s="32"/>
      <c r="J19649" s="32"/>
      <c r="K19649" s="32"/>
      <c r="L19649" s="32"/>
    </row>
    <row r="19650" spans="7:12" x14ac:dyDescent="0.2">
      <c r="G19650" s="32"/>
      <c r="H19650" s="32"/>
      <c r="I19650" s="32"/>
      <c r="J19650" s="32"/>
      <c r="K19650" s="32"/>
      <c r="L19650" s="32"/>
    </row>
    <row r="19651" spans="7:12" x14ac:dyDescent="0.2">
      <c r="G19651" s="32"/>
      <c r="H19651" s="32"/>
      <c r="I19651" s="32"/>
      <c r="J19651" s="32"/>
      <c r="K19651" s="32"/>
      <c r="L19651" s="32"/>
    </row>
    <row r="19652" spans="7:12" x14ac:dyDescent="0.2">
      <c r="G19652" s="32"/>
      <c r="H19652" s="32"/>
      <c r="I19652" s="32"/>
      <c r="J19652" s="32"/>
      <c r="K19652" s="32"/>
      <c r="L19652" s="32"/>
    </row>
    <row r="19653" spans="7:12" x14ac:dyDescent="0.2">
      <c r="G19653" s="32"/>
      <c r="H19653" s="32"/>
      <c r="I19653" s="32"/>
      <c r="J19653" s="32"/>
      <c r="K19653" s="32"/>
      <c r="L19653" s="32"/>
    </row>
    <row r="19654" spans="7:12" x14ac:dyDescent="0.2">
      <c r="G19654" s="32"/>
      <c r="H19654" s="32"/>
      <c r="I19654" s="32"/>
      <c r="J19654" s="32"/>
      <c r="K19654" s="32"/>
      <c r="L19654" s="32"/>
    </row>
    <row r="19655" spans="7:12" x14ac:dyDescent="0.2">
      <c r="G19655" s="32"/>
      <c r="H19655" s="32"/>
      <c r="I19655" s="32"/>
      <c r="J19655" s="32"/>
      <c r="K19655" s="32"/>
      <c r="L19655" s="32"/>
    </row>
    <row r="19656" spans="7:12" x14ac:dyDescent="0.2">
      <c r="G19656" s="32"/>
      <c r="H19656" s="32"/>
      <c r="I19656" s="32"/>
      <c r="J19656" s="32"/>
      <c r="K19656" s="32"/>
      <c r="L19656" s="32"/>
    </row>
    <row r="19657" spans="7:12" x14ac:dyDescent="0.2">
      <c r="G19657" s="32"/>
      <c r="H19657" s="32"/>
      <c r="I19657" s="32"/>
      <c r="J19657" s="32"/>
      <c r="K19657" s="32"/>
      <c r="L19657" s="32"/>
    </row>
    <row r="19658" spans="7:12" x14ac:dyDescent="0.2">
      <c r="G19658" s="32"/>
      <c r="H19658" s="32"/>
      <c r="I19658" s="32"/>
      <c r="J19658" s="32"/>
      <c r="K19658" s="32"/>
      <c r="L19658" s="32"/>
    </row>
    <row r="19659" spans="7:12" x14ac:dyDescent="0.2">
      <c r="G19659" s="32"/>
      <c r="H19659" s="32"/>
      <c r="I19659" s="32"/>
      <c r="J19659" s="32"/>
      <c r="K19659" s="32"/>
      <c r="L19659" s="32"/>
    </row>
    <row r="19660" spans="7:12" x14ac:dyDescent="0.2">
      <c r="G19660" s="32"/>
      <c r="H19660" s="32"/>
      <c r="I19660" s="32"/>
      <c r="J19660" s="32"/>
      <c r="K19660" s="32"/>
      <c r="L19660" s="32"/>
    </row>
    <row r="19661" spans="7:12" x14ac:dyDescent="0.2">
      <c r="G19661" s="32"/>
      <c r="H19661" s="32"/>
      <c r="I19661" s="32"/>
      <c r="J19661" s="32"/>
      <c r="K19661" s="32"/>
      <c r="L19661" s="32"/>
    </row>
    <row r="19662" spans="7:12" x14ac:dyDescent="0.2">
      <c r="G19662" s="32"/>
      <c r="H19662" s="32"/>
      <c r="I19662" s="32"/>
      <c r="J19662" s="32"/>
      <c r="K19662" s="32"/>
      <c r="L19662" s="32"/>
    </row>
    <row r="19663" spans="7:12" x14ac:dyDescent="0.2">
      <c r="G19663" s="32"/>
      <c r="H19663" s="32"/>
      <c r="I19663" s="32"/>
      <c r="J19663" s="32"/>
      <c r="K19663" s="32"/>
      <c r="L19663" s="32"/>
    </row>
    <row r="19664" spans="7:12" x14ac:dyDescent="0.2">
      <c r="G19664" s="32"/>
      <c r="H19664" s="32"/>
      <c r="I19664" s="32"/>
      <c r="J19664" s="32"/>
      <c r="K19664" s="32"/>
      <c r="L19664" s="32"/>
    </row>
    <row r="19665" spans="7:12" x14ac:dyDescent="0.2">
      <c r="G19665" s="32"/>
      <c r="H19665" s="32"/>
      <c r="I19665" s="32"/>
      <c r="J19665" s="32"/>
      <c r="K19665" s="32"/>
      <c r="L19665" s="32"/>
    </row>
    <row r="19666" spans="7:12" x14ac:dyDescent="0.2">
      <c r="G19666" s="32"/>
      <c r="H19666" s="32"/>
      <c r="I19666" s="32"/>
      <c r="J19666" s="32"/>
      <c r="K19666" s="32"/>
      <c r="L19666" s="32"/>
    </row>
    <row r="19667" spans="7:12" x14ac:dyDescent="0.2">
      <c r="G19667" s="32"/>
      <c r="H19667" s="32"/>
      <c r="I19667" s="32"/>
      <c r="J19667" s="32"/>
      <c r="K19667" s="32"/>
      <c r="L19667" s="32"/>
    </row>
    <row r="19668" spans="7:12" x14ac:dyDescent="0.2">
      <c r="G19668" s="32"/>
      <c r="H19668" s="32"/>
      <c r="I19668" s="32"/>
      <c r="J19668" s="32"/>
      <c r="K19668" s="32"/>
      <c r="L19668" s="32"/>
    </row>
    <row r="19669" spans="7:12" x14ac:dyDescent="0.2">
      <c r="G19669" s="32"/>
      <c r="H19669" s="32"/>
      <c r="I19669" s="32"/>
      <c r="J19669" s="32"/>
      <c r="K19669" s="32"/>
      <c r="L19669" s="32"/>
    </row>
    <row r="19670" spans="7:12" x14ac:dyDescent="0.2">
      <c r="G19670" s="32"/>
      <c r="H19670" s="32"/>
      <c r="I19670" s="32"/>
      <c r="J19670" s="32"/>
      <c r="K19670" s="32"/>
      <c r="L19670" s="32"/>
    </row>
    <row r="19671" spans="7:12" x14ac:dyDescent="0.2">
      <c r="G19671" s="32"/>
      <c r="H19671" s="32"/>
      <c r="I19671" s="32"/>
      <c r="J19671" s="32"/>
      <c r="K19671" s="32"/>
      <c r="L19671" s="32"/>
    </row>
    <row r="19672" spans="7:12" x14ac:dyDescent="0.2">
      <c r="G19672" s="32"/>
      <c r="H19672" s="32"/>
      <c r="I19672" s="32"/>
      <c r="J19672" s="32"/>
      <c r="K19672" s="32"/>
      <c r="L19672" s="32"/>
    </row>
    <row r="19673" spans="7:12" x14ac:dyDescent="0.2">
      <c r="G19673" s="32"/>
      <c r="H19673" s="32"/>
      <c r="I19673" s="32"/>
      <c r="J19673" s="32"/>
      <c r="K19673" s="32"/>
      <c r="L19673" s="32"/>
    </row>
    <row r="19674" spans="7:12" x14ac:dyDescent="0.2">
      <c r="G19674" s="32"/>
      <c r="H19674" s="32"/>
      <c r="I19674" s="32"/>
      <c r="J19674" s="32"/>
      <c r="K19674" s="32"/>
      <c r="L19674" s="32"/>
    </row>
    <row r="19675" spans="7:12" x14ac:dyDescent="0.2">
      <c r="G19675" s="32"/>
      <c r="H19675" s="32"/>
      <c r="I19675" s="32"/>
      <c r="J19675" s="32"/>
      <c r="K19675" s="32"/>
      <c r="L19675" s="32"/>
    </row>
    <row r="19676" spans="7:12" x14ac:dyDescent="0.2">
      <c r="G19676" s="32"/>
      <c r="H19676" s="32"/>
      <c r="I19676" s="32"/>
      <c r="J19676" s="32"/>
      <c r="K19676" s="32"/>
      <c r="L19676" s="32"/>
    </row>
    <row r="19677" spans="7:12" x14ac:dyDescent="0.2">
      <c r="G19677" s="32"/>
      <c r="H19677" s="32"/>
      <c r="I19677" s="32"/>
      <c r="J19677" s="32"/>
      <c r="K19677" s="32"/>
      <c r="L19677" s="32"/>
    </row>
    <row r="19678" spans="7:12" x14ac:dyDescent="0.2">
      <c r="G19678" s="32"/>
      <c r="H19678" s="32"/>
      <c r="I19678" s="32"/>
      <c r="J19678" s="32"/>
      <c r="K19678" s="32"/>
      <c r="L19678" s="32"/>
    </row>
    <row r="19679" spans="7:12" x14ac:dyDescent="0.2">
      <c r="G19679" s="32"/>
      <c r="H19679" s="32"/>
      <c r="I19679" s="32"/>
      <c r="J19679" s="32"/>
      <c r="K19679" s="32"/>
      <c r="L19679" s="32"/>
    </row>
    <row r="19680" spans="7:12" x14ac:dyDescent="0.2">
      <c r="G19680" s="32"/>
      <c r="H19680" s="32"/>
      <c r="I19680" s="32"/>
      <c r="J19680" s="32"/>
      <c r="K19680" s="32"/>
      <c r="L19680" s="32"/>
    </row>
    <row r="19681" spans="7:12" x14ac:dyDescent="0.2">
      <c r="G19681" s="32"/>
      <c r="H19681" s="32"/>
      <c r="I19681" s="32"/>
      <c r="J19681" s="32"/>
      <c r="K19681" s="32"/>
      <c r="L19681" s="32"/>
    </row>
    <row r="19682" spans="7:12" x14ac:dyDescent="0.2">
      <c r="G19682" s="32"/>
      <c r="H19682" s="32"/>
      <c r="I19682" s="32"/>
      <c r="J19682" s="32"/>
      <c r="K19682" s="32"/>
      <c r="L19682" s="32"/>
    </row>
    <row r="19683" spans="7:12" x14ac:dyDescent="0.2">
      <c r="G19683" s="32"/>
      <c r="H19683" s="32"/>
      <c r="I19683" s="32"/>
      <c r="J19683" s="32"/>
      <c r="K19683" s="32"/>
      <c r="L19683" s="32"/>
    </row>
    <row r="19684" spans="7:12" x14ac:dyDescent="0.2">
      <c r="G19684" s="32"/>
      <c r="H19684" s="32"/>
      <c r="I19684" s="32"/>
      <c r="J19684" s="32"/>
      <c r="K19684" s="32"/>
      <c r="L19684" s="32"/>
    </row>
    <row r="19685" spans="7:12" x14ac:dyDescent="0.2">
      <c r="G19685" s="32"/>
      <c r="H19685" s="32"/>
      <c r="I19685" s="32"/>
      <c r="J19685" s="32"/>
      <c r="K19685" s="32"/>
      <c r="L19685" s="32"/>
    </row>
    <row r="19686" spans="7:12" x14ac:dyDescent="0.2">
      <c r="G19686" s="32"/>
      <c r="H19686" s="32"/>
      <c r="I19686" s="32"/>
      <c r="J19686" s="32"/>
      <c r="K19686" s="32"/>
      <c r="L19686" s="32"/>
    </row>
    <row r="19687" spans="7:12" x14ac:dyDescent="0.2">
      <c r="G19687" s="32"/>
      <c r="H19687" s="32"/>
      <c r="I19687" s="32"/>
      <c r="J19687" s="32"/>
      <c r="K19687" s="32"/>
      <c r="L19687" s="32"/>
    </row>
    <row r="19688" spans="7:12" x14ac:dyDescent="0.2">
      <c r="G19688" s="32"/>
      <c r="H19688" s="32"/>
      <c r="I19688" s="32"/>
      <c r="J19688" s="32"/>
      <c r="K19688" s="32"/>
      <c r="L19688" s="32"/>
    </row>
    <row r="19689" spans="7:12" x14ac:dyDescent="0.2">
      <c r="G19689" s="32"/>
      <c r="H19689" s="32"/>
      <c r="I19689" s="32"/>
      <c r="J19689" s="32"/>
      <c r="K19689" s="32"/>
      <c r="L19689" s="32"/>
    </row>
    <row r="19690" spans="7:12" x14ac:dyDescent="0.2">
      <c r="G19690" s="32"/>
      <c r="H19690" s="32"/>
      <c r="I19690" s="32"/>
      <c r="J19690" s="32"/>
      <c r="K19690" s="32"/>
      <c r="L19690" s="32"/>
    </row>
    <row r="19691" spans="7:12" x14ac:dyDescent="0.2">
      <c r="G19691" s="32"/>
      <c r="H19691" s="32"/>
      <c r="I19691" s="32"/>
      <c r="J19691" s="32"/>
      <c r="K19691" s="32"/>
      <c r="L19691" s="32"/>
    </row>
    <row r="19692" spans="7:12" x14ac:dyDescent="0.2">
      <c r="G19692" s="32"/>
      <c r="H19692" s="32"/>
      <c r="I19692" s="32"/>
      <c r="J19692" s="32"/>
      <c r="K19692" s="32"/>
      <c r="L19692" s="32"/>
    </row>
    <row r="19693" spans="7:12" x14ac:dyDescent="0.2">
      <c r="G19693" s="32"/>
      <c r="H19693" s="32"/>
      <c r="I19693" s="32"/>
      <c r="J19693" s="32"/>
      <c r="K19693" s="32"/>
      <c r="L19693" s="32"/>
    </row>
    <row r="19694" spans="7:12" x14ac:dyDescent="0.2">
      <c r="G19694" s="32"/>
      <c r="H19694" s="32"/>
      <c r="I19694" s="32"/>
      <c r="J19694" s="32"/>
      <c r="K19694" s="32"/>
      <c r="L19694" s="32"/>
    </row>
    <row r="19695" spans="7:12" x14ac:dyDescent="0.2">
      <c r="G19695" s="32"/>
      <c r="H19695" s="32"/>
      <c r="I19695" s="32"/>
      <c r="J19695" s="32"/>
      <c r="K19695" s="32"/>
      <c r="L19695" s="32"/>
    </row>
    <row r="19696" spans="7:12" x14ac:dyDescent="0.2">
      <c r="G19696" s="32"/>
      <c r="H19696" s="32"/>
      <c r="I19696" s="32"/>
      <c r="J19696" s="32"/>
      <c r="K19696" s="32"/>
      <c r="L19696" s="32"/>
    </row>
    <row r="19697" spans="7:12" x14ac:dyDescent="0.2">
      <c r="G19697" s="32"/>
      <c r="H19697" s="32"/>
      <c r="I19697" s="32"/>
      <c r="J19697" s="32"/>
      <c r="K19697" s="32"/>
      <c r="L19697" s="32"/>
    </row>
    <row r="19698" spans="7:12" x14ac:dyDescent="0.2">
      <c r="G19698" s="32"/>
      <c r="H19698" s="32"/>
      <c r="I19698" s="32"/>
      <c r="J19698" s="32"/>
      <c r="K19698" s="32"/>
      <c r="L19698" s="32"/>
    </row>
    <row r="19699" spans="7:12" x14ac:dyDescent="0.2">
      <c r="G19699" s="32"/>
      <c r="H19699" s="32"/>
      <c r="I19699" s="32"/>
      <c r="J19699" s="32"/>
      <c r="K19699" s="32"/>
      <c r="L19699" s="32"/>
    </row>
    <row r="19700" spans="7:12" x14ac:dyDescent="0.2">
      <c r="G19700" s="32"/>
      <c r="H19700" s="32"/>
      <c r="I19700" s="32"/>
      <c r="J19700" s="32"/>
      <c r="K19700" s="32"/>
      <c r="L19700" s="32"/>
    </row>
    <row r="19701" spans="7:12" x14ac:dyDescent="0.2">
      <c r="G19701" s="32"/>
      <c r="H19701" s="32"/>
      <c r="I19701" s="32"/>
      <c r="J19701" s="32"/>
      <c r="K19701" s="32"/>
      <c r="L19701" s="32"/>
    </row>
    <row r="19702" spans="7:12" x14ac:dyDescent="0.2">
      <c r="G19702" s="32"/>
      <c r="H19702" s="32"/>
      <c r="I19702" s="32"/>
      <c r="J19702" s="32"/>
      <c r="K19702" s="32"/>
      <c r="L19702" s="32"/>
    </row>
    <row r="19703" spans="7:12" x14ac:dyDescent="0.2">
      <c r="G19703" s="32"/>
      <c r="H19703" s="32"/>
      <c r="I19703" s="32"/>
      <c r="J19703" s="32"/>
      <c r="K19703" s="32"/>
      <c r="L19703" s="32"/>
    </row>
    <row r="19704" spans="7:12" x14ac:dyDescent="0.2">
      <c r="G19704" s="32"/>
      <c r="H19704" s="32"/>
      <c r="I19704" s="32"/>
      <c r="J19704" s="32"/>
      <c r="K19704" s="32"/>
      <c r="L19704" s="32"/>
    </row>
    <row r="19705" spans="7:12" x14ac:dyDescent="0.2">
      <c r="G19705" s="32"/>
      <c r="H19705" s="32"/>
      <c r="I19705" s="32"/>
      <c r="J19705" s="32"/>
      <c r="K19705" s="32"/>
      <c r="L19705" s="32"/>
    </row>
    <row r="19706" spans="7:12" x14ac:dyDescent="0.2">
      <c r="G19706" s="32"/>
      <c r="H19706" s="32"/>
      <c r="I19706" s="32"/>
      <c r="J19706" s="32"/>
      <c r="K19706" s="32"/>
      <c r="L19706" s="32"/>
    </row>
    <row r="19707" spans="7:12" x14ac:dyDescent="0.2">
      <c r="G19707" s="32"/>
      <c r="H19707" s="32"/>
      <c r="I19707" s="32"/>
      <c r="J19707" s="32"/>
      <c r="K19707" s="32"/>
      <c r="L19707" s="32"/>
    </row>
    <row r="19708" spans="7:12" x14ac:dyDescent="0.2">
      <c r="G19708" s="32"/>
      <c r="H19708" s="32"/>
      <c r="I19708" s="32"/>
      <c r="J19708" s="32"/>
      <c r="K19708" s="32"/>
      <c r="L19708" s="32"/>
    </row>
    <row r="19709" spans="7:12" x14ac:dyDescent="0.2">
      <c r="G19709" s="32"/>
      <c r="H19709" s="32"/>
      <c r="I19709" s="32"/>
      <c r="J19709" s="32"/>
      <c r="K19709" s="32"/>
      <c r="L19709" s="32"/>
    </row>
    <row r="19710" spans="7:12" x14ac:dyDescent="0.2">
      <c r="G19710" s="32"/>
      <c r="H19710" s="32"/>
      <c r="I19710" s="32"/>
      <c r="J19710" s="32"/>
      <c r="K19710" s="32"/>
      <c r="L19710" s="32"/>
    </row>
    <row r="19711" spans="7:12" x14ac:dyDescent="0.2">
      <c r="G19711" s="32"/>
      <c r="H19711" s="32"/>
      <c r="I19711" s="32"/>
      <c r="J19711" s="32"/>
      <c r="K19711" s="32"/>
      <c r="L19711" s="32"/>
    </row>
    <row r="19712" spans="7:12" x14ac:dyDescent="0.2">
      <c r="G19712" s="32"/>
      <c r="H19712" s="32"/>
      <c r="I19712" s="32"/>
      <c r="J19712" s="32"/>
      <c r="K19712" s="32"/>
      <c r="L19712" s="32"/>
    </row>
    <row r="19713" spans="7:12" x14ac:dyDescent="0.2">
      <c r="G19713" s="32"/>
      <c r="H19713" s="32"/>
      <c r="I19713" s="32"/>
      <c r="J19713" s="32"/>
      <c r="K19713" s="32"/>
      <c r="L19713" s="32"/>
    </row>
    <row r="19714" spans="7:12" x14ac:dyDescent="0.2">
      <c r="G19714" s="32"/>
      <c r="H19714" s="32"/>
      <c r="I19714" s="32"/>
      <c r="J19714" s="32"/>
      <c r="K19714" s="32"/>
      <c r="L19714" s="32"/>
    </row>
    <row r="19715" spans="7:12" x14ac:dyDescent="0.2">
      <c r="G19715" s="32"/>
      <c r="H19715" s="32"/>
      <c r="I19715" s="32"/>
      <c r="J19715" s="32"/>
      <c r="K19715" s="32"/>
      <c r="L19715" s="32"/>
    </row>
    <row r="19716" spans="7:12" x14ac:dyDescent="0.2">
      <c r="G19716" s="32"/>
      <c r="H19716" s="32"/>
      <c r="I19716" s="32"/>
      <c r="J19716" s="32"/>
      <c r="K19716" s="32"/>
      <c r="L19716" s="32"/>
    </row>
    <row r="19717" spans="7:12" x14ac:dyDescent="0.2">
      <c r="G19717" s="32"/>
      <c r="H19717" s="32"/>
      <c r="I19717" s="32"/>
      <c r="J19717" s="32"/>
      <c r="K19717" s="32"/>
      <c r="L19717" s="32"/>
    </row>
    <row r="19718" spans="7:12" x14ac:dyDescent="0.2">
      <c r="G19718" s="32"/>
      <c r="H19718" s="32"/>
      <c r="I19718" s="32"/>
      <c r="J19718" s="32"/>
      <c r="K19718" s="32"/>
      <c r="L19718" s="32"/>
    </row>
    <row r="19719" spans="7:12" x14ac:dyDescent="0.2">
      <c r="G19719" s="32"/>
      <c r="H19719" s="32"/>
      <c r="I19719" s="32"/>
      <c r="J19719" s="32"/>
      <c r="K19719" s="32"/>
      <c r="L19719" s="32"/>
    </row>
    <row r="19720" spans="7:12" x14ac:dyDescent="0.2">
      <c r="G19720" s="32"/>
      <c r="H19720" s="32"/>
      <c r="I19720" s="32"/>
      <c r="J19720" s="32"/>
      <c r="K19720" s="32"/>
      <c r="L19720" s="32"/>
    </row>
    <row r="19721" spans="7:12" x14ac:dyDescent="0.2">
      <c r="G19721" s="32"/>
      <c r="H19721" s="32"/>
      <c r="I19721" s="32"/>
      <c r="J19721" s="32"/>
      <c r="K19721" s="32"/>
      <c r="L19721" s="32"/>
    </row>
    <row r="19722" spans="7:12" x14ac:dyDescent="0.2">
      <c r="G19722" s="32"/>
      <c r="H19722" s="32"/>
      <c r="I19722" s="32"/>
      <c r="J19722" s="32"/>
      <c r="K19722" s="32"/>
      <c r="L19722" s="32"/>
    </row>
    <row r="19723" spans="7:12" x14ac:dyDescent="0.2">
      <c r="G19723" s="32"/>
      <c r="H19723" s="32"/>
      <c r="I19723" s="32"/>
      <c r="J19723" s="32"/>
      <c r="K19723" s="32"/>
      <c r="L19723" s="32"/>
    </row>
    <row r="19724" spans="7:12" x14ac:dyDescent="0.2">
      <c r="G19724" s="32"/>
      <c r="H19724" s="32"/>
      <c r="I19724" s="32"/>
      <c r="J19724" s="32"/>
      <c r="K19724" s="32"/>
      <c r="L19724" s="32"/>
    </row>
    <row r="19725" spans="7:12" x14ac:dyDescent="0.2">
      <c r="G19725" s="32"/>
      <c r="H19725" s="32"/>
      <c r="I19725" s="32"/>
      <c r="J19725" s="32"/>
      <c r="K19725" s="32"/>
      <c r="L19725" s="32"/>
    </row>
    <row r="19726" spans="7:12" x14ac:dyDescent="0.2">
      <c r="G19726" s="32"/>
      <c r="H19726" s="32"/>
      <c r="I19726" s="32"/>
      <c r="J19726" s="32"/>
      <c r="K19726" s="32"/>
      <c r="L19726" s="32"/>
    </row>
    <row r="19727" spans="7:12" x14ac:dyDescent="0.2">
      <c r="G19727" s="32"/>
      <c r="H19727" s="32"/>
      <c r="I19727" s="32"/>
      <c r="J19727" s="32"/>
      <c r="K19727" s="32"/>
      <c r="L19727" s="32"/>
    </row>
    <row r="19728" spans="7:12" x14ac:dyDescent="0.2">
      <c r="G19728" s="32"/>
      <c r="H19728" s="32"/>
      <c r="I19728" s="32"/>
      <c r="J19728" s="32"/>
      <c r="K19728" s="32"/>
      <c r="L19728" s="32"/>
    </row>
    <row r="19729" spans="7:12" x14ac:dyDescent="0.2">
      <c r="G19729" s="32"/>
      <c r="H19729" s="32"/>
      <c r="I19729" s="32"/>
      <c r="J19729" s="32"/>
      <c r="K19729" s="32"/>
      <c r="L19729" s="32"/>
    </row>
    <row r="19730" spans="7:12" x14ac:dyDescent="0.2">
      <c r="G19730" s="32"/>
      <c r="H19730" s="32"/>
      <c r="I19730" s="32"/>
      <c r="J19730" s="32"/>
      <c r="K19730" s="32"/>
      <c r="L19730" s="32"/>
    </row>
    <row r="19731" spans="7:12" x14ac:dyDescent="0.2">
      <c r="G19731" s="32"/>
      <c r="H19731" s="32"/>
      <c r="I19731" s="32"/>
      <c r="J19731" s="32"/>
      <c r="K19731" s="32"/>
      <c r="L19731" s="32"/>
    </row>
    <row r="19732" spans="7:12" x14ac:dyDescent="0.2">
      <c r="G19732" s="32"/>
      <c r="H19732" s="32"/>
      <c r="I19732" s="32"/>
      <c r="J19732" s="32"/>
      <c r="K19732" s="32"/>
      <c r="L19732" s="32"/>
    </row>
    <row r="19733" spans="7:12" x14ac:dyDescent="0.2">
      <c r="G19733" s="32"/>
      <c r="H19733" s="32"/>
      <c r="I19733" s="32"/>
      <c r="J19733" s="32"/>
      <c r="K19733" s="32"/>
      <c r="L19733" s="32"/>
    </row>
    <row r="19734" spans="7:12" x14ac:dyDescent="0.2">
      <c r="G19734" s="32"/>
      <c r="H19734" s="32"/>
      <c r="I19734" s="32"/>
      <c r="J19734" s="32"/>
      <c r="K19734" s="32"/>
      <c r="L19734" s="32"/>
    </row>
    <row r="19735" spans="7:12" x14ac:dyDescent="0.2">
      <c r="G19735" s="32"/>
      <c r="H19735" s="32"/>
      <c r="I19735" s="32"/>
      <c r="J19735" s="32"/>
      <c r="K19735" s="32"/>
      <c r="L19735" s="32"/>
    </row>
    <row r="19736" spans="7:12" x14ac:dyDescent="0.2">
      <c r="G19736" s="32"/>
      <c r="H19736" s="32"/>
      <c r="I19736" s="32"/>
      <c r="J19736" s="32"/>
      <c r="K19736" s="32"/>
      <c r="L19736" s="32"/>
    </row>
    <row r="19737" spans="7:12" x14ac:dyDescent="0.2">
      <c r="G19737" s="32"/>
      <c r="H19737" s="32"/>
      <c r="I19737" s="32"/>
      <c r="J19737" s="32"/>
      <c r="K19737" s="32"/>
      <c r="L19737" s="32"/>
    </row>
    <row r="19738" spans="7:12" x14ac:dyDescent="0.2">
      <c r="G19738" s="32"/>
      <c r="H19738" s="32"/>
      <c r="I19738" s="32"/>
      <c r="J19738" s="32"/>
      <c r="K19738" s="32"/>
      <c r="L19738" s="32"/>
    </row>
    <row r="19739" spans="7:12" x14ac:dyDescent="0.2">
      <c r="G19739" s="32"/>
      <c r="H19739" s="32"/>
      <c r="I19739" s="32"/>
      <c r="J19739" s="32"/>
      <c r="K19739" s="32"/>
      <c r="L19739" s="32"/>
    </row>
    <row r="19740" spans="7:12" x14ac:dyDescent="0.2">
      <c r="G19740" s="32"/>
      <c r="H19740" s="32"/>
      <c r="I19740" s="32"/>
      <c r="J19740" s="32"/>
      <c r="K19740" s="32"/>
      <c r="L19740" s="32"/>
    </row>
    <row r="19741" spans="7:12" x14ac:dyDescent="0.2">
      <c r="G19741" s="32"/>
      <c r="H19741" s="32"/>
      <c r="I19741" s="32"/>
      <c r="J19741" s="32"/>
      <c r="K19741" s="32"/>
      <c r="L19741" s="32"/>
    </row>
    <row r="19742" spans="7:12" x14ac:dyDescent="0.2">
      <c r="G19742" s="32"/>
      <c r="H19742" s="32"/>
      <c r="I19742" s="32"/>
      <c r="J19742" s="32"/>
      <c r="K19742" s="32"/>
      <c r="L19742" s="32"/>
    </row>
    <row r="19743" spans="7:12" x14ac:dyDescent="0.2">
      <c r="G19743" s="32"/>
      <c r="H19743" s="32"/>
      <c r="I19743" s="32"/>
      <c r="J19743" s="32"/>
      <c r="K19743" s="32"/>
      <c r="L19743" s="32"/>
    </row>
    <row r="19744" spans="7:12" x14ac:dyDescent="0.2">
      <c r="G19744" s="32"/>
      <c r="H19744" s="32"/>
      <c r="I19744" s="32"/>
      <c r="J19744" s="32"/>
      <c r="K19744" s="32"/>
      <c r="L19744" s="32"/>
    </row>
    <row r="19745" spans="7:12" x14ac:dyDescent="0.2">
      <c r="G19745" s="32"/>
      <c r="H19745" s="32"/>
      <c r="I19745" s="32"/>
      <c r="J19745" s="32"/>
      <c r="K19745" s="32"/>
      <c r="L19745" s="32"/>
    </row>
    <row r="19746" spans="7:12" x14ac:dyDescent="0.2">
      <c r="G19746" s="32"/>
      <c r="H19746" s="32"/>
      <c r="I19746" s="32"/>
      <c r="J19746" s="32"/>
      <c r="K19746" s="32"/>
      <c r="L19746" s="32"/>
    </row>
    <row r="19747" spans="7:12" x14ac:dyDescent="0.2">
      <c r="G19747" s="32"/>
      <c r="H19747" s="32"/>
      <c r="I19747" s="32"/>
      <c r="J19747" s="32"/>
      <c r="K19747" s="32"/>
      <c r="L19747" s="32"/>
    </row>
    <row r="19748" spans="7:12" x14ac:dyDescent="0.2">
      <c r="G19748" s="32"/>
      <c r="H19748" s="32"/>
      <c r="I19748" s="32"/>
      <c r="J19748" s="32"/>
      <c r="K19748" s="32"/>
      <c r="L19748" s="32"/>
    </row>
    <row r="19749" spans="7:12" x14ac:dyDescent="0.2">
      <c r="G19749" s="32"/>
      <c r="H19749" s="32"/>
      <c r="I19749" s="32"/>
      <c r="J19749" s="32"/>
      <c r="K19749" s="32"/>
      <c r="L19749" s="32"/>
    </row>
    <row r="19750" spans="7:12" x14ac:dyDescent="0.2">
      <c r="G19750" s="32"/>
      <c r="H19750" s="32"/>
      <c r="I19750" s="32"/>
      <c r="J19750" s="32"/>
      <c r="K19750" s="32"/>
      <c r="L19750" s="32"/>
    </row>
    <row r="19751" spans="7:12" x14ac:dyDescent="0.2">
      <c r="G19751" s="32"/>
      <c r="H19751" s="32"/>
      <c r="I19751" s="32"/>
      <c r="J19751" s="32"/>
      <c r="K19751" s="32"/>
      <c r="L19751" s="32"/>
    </row>
    <row r="19752" spans="7:12" x14ac:dyDescent="0.2">
      <c r="G19752" s="32"/>
      <c r="H19752" s="32"/>
      <c r="I19752" s="32"/>
      <c r="J19752" s="32"/>
      <c r="K19752" s="32"/>
      <c r="L19752" s="32"/>
    </row>
    <row r="19753" spans="7:12" x14ac:dyDescent="0.2">
      <c r="G19753" s="32"/>
      <c r="H19753" s="32"/>
      <c r="I19753" s="32"/>
      <c r="J19753" s="32"/>
      <c r="K19753" s="32"/>
      <c r="L19753" s="32"/>
    </row>
    <row r="19754" spans="7:12" x14ac:dyDescent="0.2">
      <c r="G19754" s="32"/>
      <c r="H19754" s="32"/>
      <c r="I19754" s="32"/>
      <c r="J19754" s="32"/>
      <c r="K19754" s="32"/>
      <c r="L19754" s="32"/>
    </row>
    <row r="19755" spans="7:12" x14ac:dyDescent="0.2">
      <c r="G19755" s="32"/>
      <c r="H19755" s="32"/>
      <c r="I19755" s="32"/>
      <c r="J19755" s="32"/>
      <c r="K19755" s="32"/>
      <c r="L19755" s="32"/>
    </row>
    <row r="19756" spans="7:12" x14ac:dyDescent="0.2">
      <c r="G19756" s="32"/>
      <c r="H19756" s="32"/>
      <c r="I19756" s="32"/>
      <c r="J19756" s="32"/>
      <c r="K19756" s="32"/>
      <c r="L19756" s="32"/>
    </row>
    <row r="19757" spans="7:12" x14ac:dyDescent="0.2">
      <c r="G19757" s="32"/>
      <c r="H19757" s="32"/>
      <c r="I19757" s="32"/>
      <c r="J19757" s="32"/>
      <c r="K19757" s="32"/>
      <c r="L19757" s="32"/>
    </row>
    <row r="19758" spans="7:12" x14ac:dyDescent="0.2">
      <c r="G19758" s="32"/>
      <c r="H19758" s="32"/>
      <c r="I19758" s="32"/>
      <c r="J19758" s="32"/>
      <c r="K19758" s="32"/>
      <c r="L19758" s="32"/>
    </row>
    <row r="19759" spans="7:12" x14ac:dyDescent="0.2">
      <c r="G19759" s="32"/>
      <c r="H19759" s="32"/>
      <c r="I19759" s="32"/>
      <c r="J19759" s="32"/>
      <c r="K19759" s="32"/>
      <c r="L19759" s="32"/>
    </row>
    <row r="19760" spans="7:12" x14ac:dyDescent="0.2">
      <c r="G19760" s="32"/>
      <c r="H19760" s="32"/>
      <c r="I19760" s="32"/>
      <c r="J19760" s="32"/>
      <c r="K19760" s="32"/>
      <c r="L19760" s="32"/>
    </row>
    <row r="19761" spans="7:12" x14ac:dyDescent="0.2">
      <c r="G19761" s="32"/>
      <c r="H19761" s="32"/>
      <c r="I19761" s="32"/>
      <c r="J19761" s="32"/>
      <c r="K19761" s="32"/>
      <c r="L19761" s="32"/>
    </row>
    <row r="19762" spans="7:12" x14ac:dyDescent="0.2">
      <c r="G19762" s="32"/>
      <c r="H19762" s="32"/>
      <c r="I19762" s="32"/>
      <c r="J19762" s="32"/>
      <c r="K19762" s="32"/>
      <c r="L19762" s="32"/>
    </row>
    <row r="19763" spans="7:12" x14ac:dyDescent="0.2">
      <c r="G19763" s="32"/>
      <c r="H19763" s="32"/>
      <c r="I19763" s="32"/>
      <c r="J19763" s="32"/>
      <c r="K19763" s="32"/>
      <c r="L19763" s="32"/>
    </row>
    <row r="19764" spans="7:12" x14ac:dyDescent="0.2">
      <c r="G19764" s="32"/>
      <c r="H19764" s="32"/>
      <c r="I19764" s="32"/>
      <c r="J19764" s="32"/>
      <c r="K19764" s="32"/>
      <c r="L19764" s="32"/>
    </row>
    <row r="19765" spans="7:12" x14ac:dyDescent="0.2">
      <c r="G19765" s="32"/>
      <c r="H19765" s="32"/>
      <c r="I19765" s="32"/>
      <c r="J19765" s="32"/>
      <c r="K19765" s="32"/>
      <c r="L19765" s="32"/>
    </row>
    <row r="19766" spans="7:12" x14ac:dyDescent="0.2">
      <c r="G19766" s="32"/>
      <c r="H19766" s="32"/>
      <c r="I19766" s="32"/>
      <c r="J19766" s="32"/>
      <c r="K19766" s="32"/>
      <c r="L19766" s="32"/>
    </row>
    <row r="19767" spans="7:12" x14ac:dyDescent="0.2">
      <c r="G19767" s="32"/>
      <c r="H19767" s="32"/>
      <c r="I19767" s="32"/>
      <c r="J19767" s="32"/>
      <c r="K19767" s="32"/>
      <c r="L19767" s="32"/>
    </row>
    <row r="19768" spans="7:12" x14ac:dyDescent="0.2">
      <c r="G19768" s="32"/>
      <c r="H19768" s="32"/>
      <c r="I19768" s="32"/>
      <c r="J19768" s="32"/>
      <c r="K19768" s="32"/>
      <c r="L19768" s="32"/>
    </row>
    <row r="19769" spans="7:12" x14ac:dyDescent="0.2">
      <c r="G19769" s="32"/>
      <c r="H19769" s="32"/>
      <c r="I19769" s="32"/>
      <c r="J19769" s="32"/>
      <c r="K19769" s="32"/>
      <c r="L19769" s="32"/>
    </row>
    <row r="19770" spans="7:12" x14ac:dyDescent="0.2">
      <c r="G19770" s="32"/>
      <c r="H19770" s="32"/>
      <c r="I19770" s="32"/>
      <c r="J19770" s="32"/>
      <c r="K19770" s="32"/>
      <c r="L19770" s="32"/>
    </row>
    <row r="19771" spans="7:12" x14ac:dyDescent="0.2">
      <c r="G19771" s="32"/>
      <c r="H19771" s="32"/>
      <c r="I19771" s="32"/>
      <c r="J19771" s="32"/>
      <c r="K19771" s="32"/>
      <c r="L19771" s="32"/>
    </row>
    <row r="19772" spans="7:12" x14ac:dyDescent="0.2">
      <c r="G19772" s="32"/>
      <c r="H19772" s="32"/>
      <c r="I19772" s="32"/>
      <c r="J19772" s="32"/>
      <c r="K19772" s="32"/>
      <c r="L19772" s="32"/>
    </row>
    <row r="19773" spans="7:12" x14ac:dyDescent="0.2">
      <c r="G19773" s="32"/>
      <c r="H19773" s="32"/>
      <c r="I19773" s="32"/>
      <c r="J19773" s="32"/>
      <c r="K19773" s="32"/>
      <c r="L19773" s="32"/>
    </row>
    <row r="19774" spans="7:12" x14ac:dyDescent="0.2">
      <c r="G19774" s="32"/>
      <c r="H19774" s="32"/>
      <c r="I19774" s="32"/>
      <c r="J19774" s="32"/>
      <c r="K19774" s="32"/>
      <c r="L19774" s="32"/>
    </row>
    <row r="19775" spans="7:12" x14ac:dyDescent="0.2">
      <c r="G19775" s="32"/>
      <c r="H19775" s="32"/>
      <c r="I19775" s="32"/>
      <c r="J19775" s="32"/>
      <c r="K19775" s="32"/>
      <c r="L19775" s="32"/>
    </row>
    <row r="19776" spans="7:12" x14ac:dyDescent="0.2">
      <c r="G19776" s="32"/>
      <c r="H19776" s="32"/>
      <c r="I19776" s="32"/>
      <c r="J19776" s="32"/>
      <c r="K19776" s="32"/>
      <c r="L19776" s="32"/>
    </row>
    <row r="19777" spans="7:12" x14ac:dyDescent="0.2">
      <c r="G19777" s="32"/>
      <c r="H19777" s="32"/>
      <c r="I19777" s="32"/>
      <c r="J19777" s="32"/>
      <c r="K19777" s="32"/>
      <c r="L19777" s="32"/>
    </row>
    <row r="19778" spans="7:12" x14ac:dyDescent="0.2">
      <c r="G19778" s="32"/>
      <c r="H19778" s="32"/>
      <c r="I19778" s="32"/>
      <c r="J19778" s="32"/>
      <c r="K19778" s="32"/>
      <c r="L19778" s="32"/>
    </row>
    <row r="19779" spans="7:12" x14ac:dyDescent="0.2">
      <c r="G19779" s="32"/>
      <c r="H19779" s="32"/>
      <c r="I19779" s="32"/>
      <c r="J19779" s="32"/>
      <c r="K19779" s="32"/>
      <c r="L19779" s="32"/>
    </row>
    <row r="19780" spans="7:12" x14ac:dyDescent="0.2">
      <c r="G19780" s="32"/>
      <c r="H19780" s="32"/>
      <c r="I19780" s="32"/>
      <c r="J19780" s="32"/>
      <c r="K19780" s="32"/>
      <c r="L19780" s="32"/>
    </row>
    <row r="19781" spans="7:12" x14ac:dyDescent="0.2">
      <c r="G19781" s="32"/>
      <c r="H19781" s="32"/>
      <c r="I19781" s="32"/>
      <c r="J19781" s="32"/>
      <c r="K19781" s="32"/>
      <c r="L19781" s="32"/>
    </row>
    <row r="19782" spans="7:12" x14ac:dyDescent="0.2">
      <c r="G19782" s="32"/>
      <c r="H19782" s="32"/>
      <c r="I19782" s="32"/>
      <c r="J19782" s="32"/>
      <c r="K19782" s="32"/>
      <c r="L19782" s="32"/>
    </row>
    <row r="19783" spans="7:12" x14ac:dyDescent="0.2">
      <c r="G19783" s="32"/>
      <c r="H19783" s="32"/>
      <c r="I19783" s="32"/>
      <c r="J19783" s="32"/>
      <c r="K19783" s="32"/>
      <c r="L19783" s="32"/>
    </row>
    <row r="19784" spans="7:12" x14ac:dyDescent="0.2">
      <c r="G19784" s="32"/>
      <c r="H19784" s="32"/>
      <c r="I19784" s="32"/>
      <c r="J19784" s="32"/>
      <c r="K19784" s="32"/>
      <c r="L19784" s="32"/>
    </row>
    <row r="19785" spans="7:12" x14ac:dyDescent="0.2">
      <c r="G19785" s="32"/>
      <c r="H19785" s="32"/>
      <c r="I19785" s="32"/>
      <c r="J19785" s="32"/>
      <c r="K19785" s="32"/>
      <c r="L19785" s="32"/>
    </row>
    <row r="19786" spans="7:12" x14ac:dyDescent="0.2">
      <c r="G19786" s="32"/>
      <c r="H19786" s="32"/>
      <c r="I19786" s="32"/>
      <c r="J19786" s="32"/>
      <c r="K19786" s="32"/>
      <c r="L19786" s="32"/>
    </row>
    <row r="19787" spans="7:12" x14ac:dyDescent="0.2">
      <c r="G19787" s="32"/>
      <c r="H19787" s="32"/>
      <c r="I19787" s="32"/>
      <c r="J19787" s="32"/>
      <c r="K19787" s="32"/>
      <c r="L19787" s="32"/>
    </row>
    <row r="19788" spans="7:12" x14ac:dyDescent="0.2">
      <c r="G19788" s="32"/>
      <c r="H19788" s="32"/>
      <c r="I19788" s="32"/>
      <c r="J19788" s="32"/>
      <c r="K19788" s="32"/>
      <c r="L19788" s="32"/>
    </row>
    <row r="19789" spans="7:12" x14ac:dyDescent="0.2">
      <c r="G19789" s="32"/>
      <c r="H19789" s="32"/>
      <c r="I19789" s="32"/>
      <c r="J19789" s="32"/>
      <c r="K19789" s="32"/>
      <c r="L19789" s="32"/>
    </row>
    <row r="19790" spans="7:12" x14ac:dyDescent="0.2">
      <c r="G19790" s="32"/>
      <c r="H19790" s="32"/>
      <c r="I19790" s="32"/>
      <c r="J19790" s="32"/>
      <c r="K19790" s="32"/>
      <c r="L19790" s="32"/>
    </row>
    <row r="19791" spans="7:12" x14ac:dyDescent="0.2">
      <c r="G19791" s="32"/>
      <c r="H19791" s="32"/>
      <c r="I19791" s="32"/>
      <c r="J19791" s="32"/>
      <c r="K19791" s="32"/>
      <c r="L19791" s="32"/>
    </row>
    <row r="19792" spans="7:12" x14ac:dyDescent="0.2">
      <c r="G19792" s="32"/>
      <c r="H19792" s="32"/>
      <c r="I19792" s="32"/>
      <c r="J19792" s="32"/>
      <c r="K19792" s="32"/>
      <c r="L19792" s="32"/>
    </row>
    <row r="19793" spans="7:12" x14ac:dyDescent="0.2">
      <c r="G19793" s="32"/>
      <c r="H19793" s="32"/>
      <c r="I19793" s="32"/>
      <c r="J19793" s="32"/>
      <c r="K19793" s="32"/>
      <c r="L19793" s="32"/>
    </row>
    <row r="19794" spans="7:12" x14ac:dyDescent="0.2">
      <c r="G19794" s="32"/>
      <c r="H19794" s="32"/>
      <c r="I19794" s="32"/>
      <c r="J19794" s="32"/>
      <c r="K19794" s="32"/>
      <c r="L19794" s="32"/>
    </row>
    <row r="19795" spans="7:12" x14ac:dyDescent="0.2">
      <c r="G19795" s="32"/>
      <c r="H19795" s="32"/>
      <c r="I19795" s="32"/>
      <c r="J19795" s="32"/>
      <c r="K19795" s="32"/>
      <c r="L19795" s="32"/>
    </row>
    <row r="19796" spans="7:12" x14ac:dyDescent="0.2">
      <c r="G19796" s="32"/>
      <c r="H19796" s="32"/>
      <c r="I19796" s="32"/>
      <c r="J19796" s="32"/>
      <c r="K19796" s="32"/>
      <c r="L19796" s="32"/>
    </row>
    <row r="19797" spans="7:12" x14ac:dyDescent="0.2">
      <c r="G19797" s="32"/>
      <c r="H19797" s="32"/>
      <c r="I19797" s="32"/>
      <c r="J19797" s="32"/>
      <c r="K19797" s="32"/>
      <c r="L19797" s="32"/>
    </row>
    <row r="19798" spans="7:12" x14ac:dyDescent="0.2">
      <c r="G19798" s="32"/>
      <c r="H19798" s="32"/>
      <c r="I19798" s="32"/>
      <c r="J19798" s="32"/>
      <c r="K19798" s="32"/>
      <c r="L19798" s="32"/>
    </row>
    <row r="19799" spans="7:12" x14ac:dyDescent="0.2">
      <c r="G19799" s="32"/>
      <c r="H19799" s="32"/>
      <c r="I19799" s="32"/>
      <c r="J19799" s="32"/>
      <c r="K19799" s="32"/>
      <c r="L19799" s="32"/>
    </row>
    <row r="19800" spans="7:12" x14ac:dyDescent="0.2">
      <c r="G19800" s="32"/>
      <c r="H19800" s="32"/>
      <c r="I19800" s="32"/>
      <c r="J19800" s="32"/>
      <c r="K19800" s="32"/>
      <c r="L19800" s="32"/>
    </row>
    <row r="19801" spans="7:12" x14ac:dyDescent="0.2">
      <c r="G19801" s="32"/>
      <c r="H19801" s="32"/>
      <c r="I19801" s="32"/>
      <c r="J19801" s="32"/>
      <c r="K19801" s="32"/>
      <c r="L19801" s="32"/>
    </row>
    <row r="19802" spans="7:12" x14ac:dyDescent="0.2">
      <c r="G19802" s="32"/>
      <c r="H19802" s="32"/>
      <c r="I19802" s="32"/>
      <c r="J19802" s="32"/>
      <c r="K19802" s="32"/>
      <c r="L19802" s="32"/>
    </row>
    <row r="19803" spans="7:12" x14ac:dyDescent="0.2">
      <c r="G19803" s="32"/>
      <c r="H19803" s="32"/>
      <c r="I19803" s="32"/>
      <c r="J19803" s="32"/>
      <c r="K19803" s="32"/>
      <c r="L19803" s="32"/>
    </row>
    <row r="19804" spans="7:12" x14ac:dyDescent="0.2">
      <c r="G19804" s="32"/>
      <c r="H19804" s="32"/>
      <c r="I19804" s="32"/>
      <c r="J19804" s="32"/>
      <c r="K19804" s="32"/>
      <c r="L19804" s="32"/>
    </row>
    <row r="19805" spans="7:12" x14ac:dyDescent="0.2">
      <c r="G19805" s="32"/>
      <c r="H19805" s="32"/>
      <c r="I19805" s="32"/>
      <c r="J19805" s="32"/>
      <c r="K19805" s="32"/>
      <c r="L19805" s="32"/>
    </row>
    <row r="19806" spans="7:12" x14ac:dyDescent="0.2">
      <c r="G19806" s="32"/>
      <c r="H19806" s="32"/>
      <c r="I19806" s="32"/>
      <c r="J19806" s="32"/>
      <c r="K19806" s="32"/>
      <c r="L19806" s="32"/>
    </row>
    <row r="19807" spans="7:12" x14ac:dyDescent="0.2">
      <c r="G19807" s="32"/>
      <c r="H19807" s="32"/>
      <c r="I19807" s="32"/>
      <c r="J19807" s="32"/>
      <c r="K19807" s="32"/>
      <c r="L19807" s="32"/>
    </row>
    <row r="19808" spans="7:12" x14ac:dyDescent="0.2">
      <c r="G19808" s="32"/>
      <c r="H19808" s="32"/>
      <c r="I19808" s="32"/>
      <c r="J19808" s="32"/>
      <c r="K19808" s="32"/>
      <c r="L19808" s="32"/>
    </row>
    <row r="19809" spans="7:12" x14ac:dyDescent="0.2">
      <c r="G19809" s="32"/>
      <c r="H19809" s="32"/>
      <c r="I19809" s="32"/>
      <c r="J19809" s="32"/>
      <c r="K19809" s="32"/>
      <c r="L19809" s="32"/>
    </row>
    <row r="19810" spans="7:12" x14ac:dyDescent="0.2">
      <c r="G19810" s="32"/>
      <c r="H19810" s="32"/>
      <c r="I19810" s="32"/>
      <c r="J19810" s="32"/>
      <c r="K19810" s="32"/>
      <c r="L19810" s="32"/>
    </row>
    <row r="19811" spans="7:12" x14ac:dyDescent="0.2">
      <c r="G19811" s="32"/>
      <c r="H19811" s="32"/>
      <c r="I19811" s="32"/>
      <c r="J19811" s="32"/>
      <c r="K19811" s="32"/>
      <c r="L19811" s="32"/>
    </row>
    <row r="19812" spans="7:12" x14ac:dyDescent="0.2">
      <c r="G19812" s="32"/>
      <c r="H19812" s="32"/>
      <c r="I19812" s="32"/>
      <c r="J19812" s="32"/>
      <c r="K19812" s="32"/>
      <c r="L19812" s="32"/>
    </row>
    <row r="19813" spans="7:12" x14ac:dyDescent="0.2">
      <c r="G19813" s="32"/>
      <c r="H19813" s="32"/>
      <c r="I19813" s="32"/>
      <c r="J19813" s="32"/>
      <c r="K19813" s="32"/>
      <c r="L19813" s="32"/>
    </row>
    <row r="19814" spans="7:12" x14ac:dyDescent="0.2">
      <c r="G19814" s="32"/>
      <c r="H19814" s="32"/>
      <c r="I19814" s="32"/>
      <c r="J19814" s="32"/>
      <c r="K19814" s="32"/>
      <c r="L19814" s="32"/>
    </row>
    <row r="19815" spans="7:12" x14ac:dyDescent="0.2">
      <c r="G19815" s="32"/>
      <c r="H19815" s="32"/>
      <c r="I19815" s="32"/>
      <c r="J19815" s="32"/>
      <c r="K19815" s="32"/>
      <c r="L19815" s="32"/>
    </row>
    <row r="19816" spans="7:12" x14ac:dyDescent="0.2">
      <c r="G19816" s="32"/>
      <c r="H19816" s="32"/>
      <c r="I19816" s="32"/>
      <c r="J19816" s="32"/>
      <c r="K19816" s="32"/>
      <c r="L19816" s="32"/>
    </row>
    <row r="19817" spans="7:12" x14ac:dyDescent="0.2">
      <c r="G19817" s="32"/>
      <c r="H19817" s="32"/>
      <c r="I19817" s="32"/>
      <c r="J19817" s="32"/>
      <c r="K19817" s="32"/>
      <c r="L19817" s="32"/>
    </row>
    <row r="19818" spans="7:12" x14ac:dyDescent="0.2">
      <c r="G19818" s="32"/>
      <c r="H19818" s="32"/>
      <c r="I19818" s="32"/>
      <c r="J19818" s="32"/>
      <c r="K19818" s="32"/>
      <c r="L19818" s="32"/>
    </row>
    <row r="19819" spans="7:12" x14ac:dyDescent="0.2">
      <c r="G19819" s="32"/>
      <c r="H19819" s="32"/>
      <c r="I19819" s="32"/>
      <c r="J19819" s="32"/>
      <c r="K19819" s="32"/>
      <c r="L19819" s="32"/>
    </row>
    <row r="19820" spans="7:12" x14ac:dyDescent="0.2">
      <c r="G19820" s="32"/>
      <c r="H19820" s="32"/>
      <c r="I19820" s="32"/>
      <c r="J19820" s="32"/>
      <c r="K19820" s="32"/>
      <c r="L19820" s="32"/>
    </row>
    <row r="19821" spans="7:12" x14ac:dyDescent="0.2">
      <c r="G19821" s="32"/>
      <c r="H19821" s="32"/>
      <c r="I19821" s="32"/>
      <c r="J19821" s="32"/>
      <c r="K19821" s="32"/>
      <c r="L19821" s="32"/>
    </row>
    <row r="19822" spans="7:12" x14ac:dyDescent="0.2">
      <c r="G19822" s="32"/>
      <c r="H19822" s="32"/>
      <c r="I19822" s="32"/>
      <c r="J19822" s="32"/>
      <c r="K19822" s="32"/>
      <c r="L19822" s="32"/>
    </row>
    <row r="19823" spans="7:12" x14ac:dyDescent="0.2">
      <c r="G19823" s="32"/>
      <c r="H19823" s="32"/>
      <c r="I19823" s="32"/>
      <c r="J19823" s="32"/>
      <c r="K19823" s="32"/>
      <c r="L19823" s="32"/>
    </row>
    <row r="19824" spans="7:12" x14ac:dyDescent="0.2">
      <c r="G19824" s="32"/>
      <c r="H19824" s="32"/>
      <c r="I19824" s="32"/>
      <c r="J19824" s="32"/>
      <c r="K19824" s="32"/>
      <c r="L19824" s="32"/>
    </row>
    <row r="19825" spans="7:12" x14ac:dyDescent="0.2">
      <c r="G19825" s="32"/>
      <c r="H19825" s="32"/>
      <c r="I19825" s="32"/>
      <c r="J19825" s="32"/>
      <c r="K19825" s="32"/>
      <c r="L19825" s="32"/>
    </row>
    <row r="19826" spans="7:12" x14ac:dyDescent="0.2">
      <c r="G19826" s="32"/>
      <c r="H19826" s="32"/>
      <c r="I19826" s="32"/>
      <c r="J19826" s="32"/>
      <c r="K19826" s="32"/>
      <c r="L19826" s="32"/>
    </row>
    <row r="19827" spans="7:12" x14ac:dyDescent="0.2">
      <c r="G19827" s="32"/>
      <c r="H19827" s="32"/>
      <c r="I19827" s="32"/>
      <c r="J19827" s="32"/>
      <c r="K19827" s="32"/>
      <c r="L19827" s="32"/>
    </row>
    <row r="19828" spans="7:12" x14ac:dyDescent="0.2">
      <c r="G19828" s="32"/>
      <c r="H19828" s="32"/>
      <c r="I19828" s="32"/>
      <c r="J19828" s="32"/>
      <c r="K19828" s="32"/>
      <c r="L19828" s="32"/>
    </row>
    <row r="19829" spans="7:12" x14ac:dyDescent="0.2">
      <c r="G19829" s="32"/>
      <c r="H19829" s="32"/>
      <c r="I19829" s="32"/>
      <c r="J19829" s="32"/>
      <c r="K19829" s="32"/>
      <c r="L19829" s="32"/>
    </row>
    <row r="19830" spans="7:12" x14ac:dyDescent="0.2">
      <c r="G19830" s="32"/>
      <c r="H19830" s="32"/>
      <c r="I19830" s="32"/>
      <c r="J19830" s="32"/>
      <c r="K19830" s="32"/>
      <c r="L19830" s="32"/>
    </row>
    <row r="19831" spans="7:12" x14ac:dyDescent="0.2">
      <c r="G19831" s="32"/>
      <c r="H19831" s="32"/>
      <c r="I19831" s="32"/>
      <c r="J19831" s="32"/>
      <c r="K19831" s="32"/>
      <c r="L19831" s="32"/>
    </row>
    <row r="19832" spans="7:12" x14ac:dyDescent="0.2">
      <c r="G19832" s="32"/>
      <c r="H19832" s="32"/>
      <c r="I19832" s="32"/>
      <c r="J19832" s="32"/>
      <c r="K19832" s="32"/>
      <c r="L19832" s="32"/>
    </row>
    <row r="19833" spans="7:12" x14ac:dyDescent="0.2">
      <c r="G19833" s="32"/>
      <c r="H19833" s="32"/>
      <c r="I19833" s="32"/>
      <c r="J19833" s="32"/>
      <c r="K19833" s="32"/>
      <c r="L19833" s="32"/>
    </row>
    <row r="19834" spans="7:12" x14ac:dyDescent="0.2">
      <c r="G19834" s="32"/>
      <c r="H19834" s="32"/>
      <c r="I19834" s="32"/>
      <c r="J19834" s="32"/>
      <c r="K19834" s="32"/>
      <c r="L19834" s="32"/>
    </row>
    <row r="19835" spans="7:12" x14ac:dyDescent="0.2">
      <c r="G19835" s="32"/>
      <c r="H19835" s="32"/>
      <c r="I19835" s="32"/>
      <c r="J19835" s="32"/>
      <c r="K19835" s="32"/>
      <c r="L19835" s="32"/>
    </row>
    <row r="19836" spans="7:12" x14ac:dyDescent="0.2">
      <c r="G19836" s="32"/>
      <c r="H19836" s="32"/>
      <c r="I19836" s="32"/>
      <c r="J19836" s="32"/>
      <c r="K19836" s="32"/>
      <c r="L19836" s="32"/>
    </row>
    <row r="19837" spans="7:12" x14ac:dyDescent="0.2">
      <c r="G19837" s="32"/>
      <c r="H19837" s="32"/>
      <c r="I19837" s="32"/>
      <c r="J19837" s="32"/>
      <c r="K19837" s="32"/>
      <c r="L19837" s="32"/>
    </row>
    <row r="19838" spans="7:12" x14ac:dyDescent="0.2">
      <c r="G19838" s="32"/>
      <c r="H19838" s="32"/>
      <c r="I19838" s="32"/>
      <c r="J19838" s="32"/>
      <c r="K19838" s="32"/>
      <c r="L19838" s="32"/>
    </row>
    <row r="19839" spans="7:12" x14ac:dyDescent="0.2">
      <c r="G19839" s="32"/>
      <c r="H19839" s="32"/>
      <c r="I19839" s="32"/>
      <c r="J19839" s="32"/>
      <c r="K19839" s="32"/>
      <c r="L19839" s="32"/>
    </row>
    <row r="19840" spans="7:12" x14ac:dyDescent="0.2">
      <c r="G19840" s="32"/>
      <c r="H19840" s="32"/>
      <c r="I19840" s="32"/>
      <c r="J19840" s="32"/>
      <c r="K19840" s="32"/>
      <c r="L19840" s="32"/>
    </row>
    <row r="19841" spans="7:12" x14ac:dyDescent="0.2">
      <c r="G19841" s="32"/>
      <c r="H19841" s="32"/>
      <c r="I19841" s="32"/>
      <c r="J19841" s="32"/>
      <c r="K19841" s="32"/>
      <c r="L19841" s="32"/>
    </row>
    <row r="19842" spans="7:12" x14ac:dyDescent="0.2">
      <c r="G19842" s="32"/>
      <c r="H19842" s="32"/>
      <c r="I19842" s="32"/>
      <c r="J19842" s="32"/>
      <c r="K19842" s="32"/>
      <c r="L19842" s="32"/>
    </row>
    <row r="19843" spans="7:12" x14ac:dyDescent="0.2">
      <c r="G19843" s="32"/>
      <c r="H19843" s="32"/>
      <c r="I19843" s="32"/>
      <c r="J19843" s="32"/>
      <c r="K19843" s="32"/>
      <c r="L19843" s="32"/>
    </row>
    <row r="19844" spans="7:12" x14ac:dyDescent="0.2">
      <c r="G19844" s="32"/>
      <c r="H19844" s="32"/>
      <c r="I19844" s="32"/>
      <c r="J19844" s="32"/>
      <c r="K19844" s="32"/>
      <c r="L19844" s="32"/>
    </row>
    <row r="19845" spans="7:12" x14ac:dyDescent="0.2">
      <c r="G19845" s="32"/>
      <c r="H19845" s="32"/>
      <c r="I19845" s="32"/>
      <c r="J19845" s="32"/>
      <c r="K19845" s="32"/>
      <c r="L19845" s="32"/>
    </row>
    <row r="19846" spans="7:12" x14ac:dyDescent="0.2">
      <c r="G19846" s="32"/>
      <c r="H19846" s="32"/>
      <c r="I19846" s="32"/>
      <c r="J19846" s="32"/>
      <c r="K19846" s="32"/>
      <c r="L19846" s="32"/>
    </row>
    <row r="19847" spans="7:12" x14ac:dyDescent="0.2">
      <c r="G19847" s="32"/>
      <c r="H19847" s="32"/>
      <c r="I19847" s="32"/>
      <c r="J19847" s="32"/>
      <c r="K19847" s="32"/>
      <c r="L19847" s="32"/>
    </row>
    <row r="19848" spans="7:12" x14ac:dyDescent="0.2">
      <c r="G19848" s="32"/>
      <c r="H19848" s="32"/>
      <c r="I19848" s="32"/>
      <c r="J19848" s="32"/>
      <c r="K19848" s="32"/>
      <c r="L19848" s="32"/>
    </row>
    <row r="19849" spans="7:12" x14ac:dyDescent="0.2">
      <c r="G19849" s="32"/>
      <c r="H19849" s="32"/>
      <c r="I19849" s="32"/>
      <c r="J19849" s="32"/>
      <c r="K19849" s="32"/>
      <c r="L19849" s="32"/>
    </row>
    <row r="19850" spans="7:12" x14ac:dyDescent="0.2">
      <c r="G19850" s="32"/>
      <c r="H19850" s="32"/>
      <c r="I19850" s="32"/>
      <c r="J19850" s="32"/>
      <c r="K19850" s="32"/>
      <c r="L19850" s="32"/>
    </row>
    <row r="19851" spans="7:12" x14ac:dyDescent="0.2">
      <c r="G19851" s="32"/>
      <c r="H19851" s="32"/>
      <c r="I19851" s="32"/>
      <c r="J19851" s="32"/>
      <c r="K19851" s="32"/>
      <c r="L19851" s="32"/>
    </row>
    <row r="19852" spans="7:12" x14ac:dyDescent="0.2">
      <c r="G19852" s="32"/>
      <c r="H19852" s="32"/>
      <c r="I19852" s="32"/>
      <c r="J19852" s="32"/>
      <c r="K19852" s="32"/>
      <c r="L19852" s="32"/>
    </row>
    <row r="19853" spans="7:12" x14ac:dyDescent="0.2">
      <c r="G19853" s="32"/>
      <c r="H19853" s="32"/>
      <c r="I19853" s="32"/>
      <c r="J19853" s="32"/>
      <c r="K19853" s="32"/>
      <c r="L19853" s="32"/>
    </row>
    <row r="19854" spans="7:12" x14ac:dyDescent="0.2">
      <c r="G19854" s="32"/>
      <c r="H19854" s="32"/>
      <c r="I19854" s="32"/>
      <c r="J19854" s="32"/>
      <c r="K19854" s="32"/>
      <c r="L19854" s="32"/>
    </row>
    <row r="19855" spans="7:12" x14ac:dyDescent="0.2">
      <c r="G19855" s="32"/>
      <c r="H19855" s="32"/>
      <c r="I19855" s="32"/>
      <c r="J19855" s="32"/>
      <c r="K19855" s="32"/>
      <c r="L19855" s="32"/>
    </row>
    <row r="19856" spans="7:12" x14ac:dyDescent="0.2">
      <c r="G19856" s="32"/>
      <c r="H19856" s="32"/>
      <c r="I19856" s="32"/>
      <c r="J19856" s="32"/>
      <c r="K19856" s="32"/>
      <c r="L19856" s="32"/>
    </row>
    <row r="19857" spans="7:12" x14ac:dyDescent="0.2">
      <c r="G19857" s="32"/>
      <c r="H19857" s="32"/>
      <c r="I19857" s="32"/>
      <c r="J19857" s="32"/>
      <c r="K19857" s="32"/>
      <c r="L19857" s="32"/>
    </row>
    <row r="19858" spans="7:12" x14ac:dyDescent="0.2">
      <c r="G19858" s="32"/>
      <c r="H19858" s="32"/>
      <c r="I19858" s="32"/>
      <c r="J19858" s="32"/>
      <c r="K19858" s="32"/>
      <c r="L19858" s="32"/>
    </row>
    <row r="19859" spans="7:12" x14ac:dyDescent="0.2">
      <c r="G19859" s="32"/>
      <c r="H19859" s="32"/>
      <c r="I19859" s="32"/>
      <c r="J19859" s="32"/>
      <c r="K19859" s="32"/>
      <c r="L19859" s="32"/>
    </row>
    <row r="19860" spans="7:12" x14ac:dyDescent="0.2">
      <c r="G19860" s="32"/>
      <c r="H19860" s="32"/>
      <c r="I19860" s="32"/>
      <c r="J19860" s="32"/>
      <c r="K19860" s="32"/>
      <c r="L19860" s="32"/>
    </row>
    <row r="19861" spans="7:12" x14ac:dyDescent="0.2">
      <c r="G19861" s="32"/>
      <c r="H19861" s="32"/>
      <c r="I19861" s="32"/>
      <c r="J19861" s="32"/>
      <c r="K19861" s="32"/>
      <c r="L19861" s="32"/>
    </row>
    <row r="19862" spans="7:12" x14ac:dyDescent="0.2">
      <c r="G19862" s="32"/>
      <c r="H19862" s="32"/>
      <c r="I19862" s="32"/>
      <c r="J19862" s="32"/>
      <c r="K19862" s="32"/>
      <c r="L19862" s="32"/>
    </row>
    <row r="19863" spans="7:12" x14ac:dyDescent="0.2">
      <c r="G19863" s="32"/>
      <c r="H19863" s="32"/>
      <c r="I19863" s="32"/>
      <c r="J19863" s="32"/>
      <c r="K19863" s="32"/>
      <c r="L19863" s="32"/>
    </row>
    <row r="19864" spans="7:12" x14ac:dyDescent="0.2">
      <c r="G19864" s="32"/>
      <c r="H19864" s="32"/>
      <c r="I19864" s="32"/>
      <c r="J19864" s="32"/>
      <c r="K19864" s="32"/>
      <c r="L19864" s="32"/>
    </row>
    <row r="19865" spans="7:12" x14ac:dyDescent="0.2">
      <c r="G19865" s="32"/>
      <c r="H19865" s="32"/>
      <c r="I19865" s="32"/>
      <c r="J19865" s="32"/>
      <c r="K19865" s="32"/>
      <c r="L19865" s="32"/>
    </row>
    <row r="19866" spans="7:12" x14ac:dyDescent="0.2">
      <c r="G19866" s="32"/>
      <c r="H19866" s="32"/>
      <c r="I19866" s="32"/>
      <c r="J19866" s="32"/>
      <c r="K19866" s="32"/>
      <c r="L19866" s="32"/>
    </row>
    <row r="19867" spans="7:12" x14ac:dyDescent="0.2">
      <c r="G19867" s="32"/>
      <c r="H19867" s="32"/>
      <c r="I19867" s="32"/>
      <c r="J19867" s="32"/>
      <c r="K19867" s="32"/>
      <c r="L19867" s="32"/>
    </row>
    <row r="19868" spans="7:12" x14ac:dyDescent="0.2">
      <c r="G19868" s="32"/>
      <c r="H19868" s="32"/>
      <c r="I19868" s="32"/>
      <c r="J19868" s="32"/>
      <c r="K19868" s="32"/>
      <c r="L19868" s="32"/>
    </row>
    <row r="19869" spans="7:12" x14ac:dyDescent="0.2">
      <c r="G19869" s="32"/>
      <c r="H19869" s="32"/>
      <c r="I19869" s="32"/>
      <c r="J19869" s="32"/>
      <c r="K19869" s="32"/>
      <c r="L19869" s="32"/>
    </row>
    <row r="19870" spans="7:12" x14ac:dyDescent="0.2">
      <c r="G19870" s="32"/>
      <c r="H19870" s="32"/>
      <c r="I19870" s="32"/>
      <c r="J19870" s="32"/>
      <c r="K19870" s="32"/>
      <c r="L19870" s="32"/>
    </row>
    <row r="19871" spans="7:12" x14ac:dyDescent="0.2">
      <c r="G19871" s="32"/>
      <c r="H19871" s="32"/>
      <c r="I19871" s="32"/>
      <c r="J19871" s="32"/>
      <c r="K19871" s="32"/>
      <c r="L19871" s="32"/>
    </row>
    <row r="19872" spans="7:12" x14ac:dyDescent="0.2">
      <c r="G19872" s="32"/>
      <c r="H19872" s="32"/>
      <c r="I19872" s="32"/>
      <c r="J19872" s="32"/>
      <c r="K19872" s="32"/>
      <c r="L19872" s="32"/>
    </row>
    <row r="19873" spans="7:12" x14ac:dyDescent="0.2">
      <c r="G19873" s="32"/>
      <c r="H19873" s="32"/>
      <c r="I19873" s="32"/>
      <c r="J19873" s="32"/>
      <c r="K19873" s="32"/>
      <c r="L19873" s="32"/>
    </row>
    <row r="19874" spans="7:12" x14ac:dyDescent="0.2">
      <c r="G19874" s="32"/>
      <c r="H19874" s="32"/>
      <c r="I19874" s="32"/>
      <c r="J19874" s="32"/>
      <c r="K19874" s="32"/>
      <c r="L19874" s="32"/>
    </row>
    <row r="19875" spans="7:12" x14ac:dyDescent="0.2">
      <c r="G19875" s="32"/>
      <c r="H19875" s="32"/>
      <c r="I19875" s="32"/>
      <c r="J19875" s="32"/>
      <c r="K19875" s="32"/>
      <c r="L19875" s="32"/>
    </row>
    <row r="19876" spans="7:12" x14ac:dyDescent="0.2">
      <c r="G19876" s="32"/>
      <c r="H19876" s="32"/>
      <c r="I19876" s="32"/>
      <c r="J19876" s="32"/>
      <c r="K19876" s="32"/>
      <c r="L19876" s="32"/>
    </row>
    <row r="19877" spans="7:12" x14ac:dyDescent="0.2">
      <c r="G19877" s="32"/>
      <c r="H19877" s="32"/>
      <c r="I19877" s="32"/>
      <c r="J19877" s="32"/>
      <c r="K19877" s="32"/>
      <c r="L19877" s="32"/>
    </row>
    <row r="19878" spans="7:12" x14ac:dyDescent="0.2">
      <c r="G19878" s="32"/>
      <c r="H19878" s="32"/>
      <c r="I19878" s="32"/>
      <c r="J19878" s="32"/>
      <c r="K19878" s="32"/>
      <c r="L19878" s="32"/>
    </row>
    <row r="19879" spans="7:12" x14ac:dyDescent="0.2">
      <c r="G19879" s="32"/>
      <c r="H19879" s="32"/>
      <c r="I19879" s="32"/>
      <c r="J19879" s="32"/>
      <c r="K19879" s="32"/>
      <c r="L19879" s="32"/>
    </row>
    <row r="19880" spans="7:12" x14ac:dyDescent="0.2">
      <c r="G19880" s="32"/>
      <c r="H19880" s="32"/>
      <c r="I19880" s="32"/>
      <c r="J19880" s="32"/>
      <c r="K19880" s="32"/>
      <c r="L19880" s="32"/>
    </row>
    <row r="19881" spans="7:12" x14ac:dyDescent="0.2">
      <c r="G19881" s="32"/>
      <c r="H19881" s="32"/>
      <c r="I19881" s="32"/>
      <c r="J19881" s="32"/>
      <c r="K19881" s="32"/>
      <c r="L19881" s="32"/>
    </row>
    <row r="19882" spans="7:12" x14ac:dyDescent="0.2">
      <c r="G19882" s="32"/>
      <c r="H19882" s="32"/>
      <c r="I19882" s="32"/>
      <c r="J19882" s="32"/>
      <c r="K19882" s="32"/>
      <c r="L19882" s="32"/>
    </row>
    <row r="19883" spans="7:12" x14ac:dyDescent="0.2">
      <c r="G19883" s="32"/>
      <c r="H19883" s="32"/>
      <c r="I19883" s="32"/>
      <c r="J19883" s="32"/>
      <c r="K19883" s="32"/>
      <c r="L19883" s="32"/>
    </row>
    <row r="19884" spans="7:12" x14ac:dyDescent="0.2">
      <c r="G19884" s="32"/>
      <c r="H19884" s="32"/>
      <c r="I19884" s="32"/>
      <c r="J19884" s="32"/>
      <c r="K19884" s="32"/>
      <c r="L19884" s="32"/>
    </row>
    <row r="19885" spans="7:12" x14ac:dyDescent="0.2">
      <c r="G19885" s="32"/>
      <c r="H19885" s="32"/>
      <c r="I19885" s="32"/>
      <c r="J19885" s="32"/>
      <c r="K19885" s="32"/>
      <c r="L19885" s="32"/>
    </row>
    <row r="19886" spans="7:12" x14ac:dyDescent="0.2">
      <c r="G19886" s="32"/>
      <c r="H19886" s="32"/>
      <c r="I19886" s="32"/>
      <c r="J19886" s="32"/>
      <c r="K19886" s="32"/>
      <c r="L19886" s="32"/>
    </row>
    <row r="19887" spans="7:12" x14ac:dyDescent="0.2">
      <c r="G19887" s="32"/>
      <c r="H19887" s="32"/>
      <c r="I19887" s="32"/>
      <c r="J19887" s="32"/>
      <c r="K19887" s="32"/>
      <c r="L19887" s="32"/>
    </row>
    <row r="19888" spans="7:12" x14ac:dyDescent="0.2">
      <c r="G19888" s="32"/>
      <c r="H19888" s="32"/>
      <c r="I19888" s="32"/>
      <c r="J19888" s="32"/>
      <c r="K19888" s="32"/>
      <c r="L19888" s="32"/>
    </row>
    <row r="19889" spans="7:12" x14ac:dyDescent="0.2">
      <c r="G19889" s="32"/>
      <c r="H19889" s="32"/>
      <c r="I19889" s="32"/>
      <c r="J19889" s="32"/>
      <c r="K19889" s="32"/>
      <c r="L19889" s="32"/>
    </row>
    <row r="19890" spans="7:12" x14ac:dyDescent="0.2">
      <c r="G19890" s="32"/>
      <c r="H19890" s="32"/>
      <c r="I19890" s="32"/>
      <c r="J19890" s="32"/>
      <c r="K19890" s="32"/>
      <c r="L19890" s="32"/>
    </row>
    <row r="19891" spans="7:12" x14ac:dyDescent="0.2">
      <c r="G19891" s="32"/>
      <c r="H19891" s="32"/>
      <c r="I19891" s="32"/>
      <c r="J19891" s="32"/>
      <c r="K19891" s="32"/>
      <c r="L19891" s="32"/>
    </row>
    <row r="19892" spans="7:12" x14ac:dyDescent="0.2">
      <c r="G19892" s="32"/>
      <c r="H19892" s="32"/>
      <c r="I19892" s="32"/>
      <c r="J19892" s="32"/>
      <c r="K19892" s="32"/>
      <c r="L19892" s="32"/>
    </row>
    <row r="19893" spans="7:12" x14ac:dyDescent="0.2">
      <c r="G19893" s="32"/>
      <c r="H19893" s="32"/>
      <c r="I19893" s="32"/>
      <c r="J19893" s="32"/>
      <c r="K19893" s="32"/>
      <c r="L19893" s="32"/>
    </row>
    <row r="19894" spans="7:12" x14ac:dyDescent="0.2">
      <c r="G19894" s="32"/>
      <c r="H19894" s="32"/>
      <c r="I19894" s="32"/>
      <c r="J19894" s="32"/>
      <c r="K19894" s="32"/>
      <c r="L19894" s="32"/>
    </row>
    <row r="19895" spans="7:12" x14ac:dyDescent="0.2">
      <c r="G19895" s="32"/>
      <c r="H19895" s="32"/>
      <c r="I19895" s="32"/>
      <c r="J19895" s="32"/>
      <c r="K19895" s="32"/>
      <c r="L19895" s="32"/>
    </row>
    <row r="19896" spans="7:12" x14ac:dyDescent="0.2">
      <c r="G19896" s="32"/>
      <c r="H19896" s="32"/>
      <c r="I19896" s="32"/>
      <c r="J19896" s="32"/>
      <c r="K19896" s="32"/>
      <c r="L19896" s="32"/>
    </row>
    <row r="19897" spans="7:12" x14ac:dyDescent="0.2">
      <c r="G19897" s="32"/>
      <c r="H19897" s="32"/>
      <c r="I19897" s="32"/>
      <c r="J19897" s="32"/>
      <c r="K19897" s="32"/>
      <c r="L19897" s="32"/>
    </row>
    <row r="19898" spans="7:12" x14ac:dyDescent="0.2">
      <c r="G19898" s="32"/>
      <c r="H19898" s="32"/>
      <c r="I19898" s="32"/>
      <c r="J19898" s="32"/>
      <c r="K19898" s="32"/>
      <c r="L19898" s="32"/>
    </row>
    <row r="19899" spans="7:12" x14ac:dyDescent="0.2">
      <c r="G19899" s="32"/>
      <c r="H19899" s="32"/>
      <c r="I19899" s="32"/>
      <c r="J19899" s="32"/>
      <c r="K19899" s="32"/>
      <c r="L19899" s="32"/>
    </row>
    <row r="19900" spans="7:12" x14ac:dyDescent="0.2">
      <c r="G19900" s="32"/>
      <c r="H19900" s="32"/>
      <c r="I19900" s="32"/>
      <c r="J19900" s="32"/>
      <c r="K19900" s="32"/>
      <c r="L19900" s="32"/>
    </row>
    <row r="19901" spans="7:12" x14ac:dyDescent="0.2">
      <c r="G19901" s="32"/>
      <c r="H19901" s="32"/>
      <c r="I19901" s="32"/>
      <c r="J19901" s="32"/>
      <c r="K19901" s="32"/>
      <c r="L19901" s="32"/>
    </row>
    <row r="19902" spans="7:12" x14ac:dyDescent="0.2">
      <c r="G19902" s="32"/>
      <c r="H19902" s="32"/>
      <c r="I19902" s="32"/>
      <c r="J19902" s="32"/>
      <c r="K19902" s="32"/>
      <c r="L19902" s="32"/>
    </row>
    <row r="19903" spans="7:12" x14ac:dyDescent="0.2">
      <c r="G19903" s="32"/>
      <c r="H19903" s="32"/>
      <c r="I19903" s="32"/>
      <c r="J19903" s="32"/>
      <c r="K19903" s="32"/>
      <c r="L19903" s="32"/>
    </row>
    <row r="19904" spans="7:12" x14ac:dyDescent="0.2">
      <c r="G19904" s="32"/>
      <c r="H19904" s="32"/>
      <c r="I19904" s="32"/>
      <c r="J19904" s="32"/>
      <c r="K19904" s="32"/>
      <c r="L19904" s="32"/>
    </row>
    <row r="19905" spans="7:12" x14ac:dyDescent="0.2">
      <c r="G19905" s="32"/>
      <c r="H19905" s="32"/>
      <c r="I19905" s="32"/>
      <c r="J19905" s="32"/>
      <c r="K19905" s="32"/>
      <c r="L19905" s="32"/>
    </row>
    <row r="19906" spans="7:12" x14ac:dyDescent="0.2">
      <c r="G19906" s="32"/>
      <c r="H19906" s="32"/>
      <c r="I19906" s="32"/>
      <c r="J19906" s="32"/>
      <c r="K19906" s="32"/>
      <c r="L19906" s="32"/>
    </row>
    <row r="19907" spans="7:12" x14ac:dyDescent="0.2">
      <c r="G19907" s="32"/>
      <c r="H19907" s="32"/>
      <c r="I19907" s="32"/>
      <c r="J19907" s="32"/>
      <c r="K19907" s="32"/>
      <c r="L19907" s="32"/>
    </row>
    <row r="19908" spans="7:12" x14ac:dyDescent="0.2">
      <c r="G19908" s="32"/>
      <c r="H19908" s="32"/>
      <c r="I19908" s="32"/>
      <c r="J19908" s="32"/>
      <c r="K19908" s="32"/>
      <c r="L19908" s="32"/>
    </row>
    <row r="19909" spans="7:12" x14ac:dyDescent="0.2">
      <c r="G19909" s="32"/>
      <c r="H19909" s="32"/>
      <c r="I19909" s="32"/>
      <c r="J19909" s="32"/>
      <c r="K19909" s="32"/>
      <c r="L19909" s="32"/>
    </row>
    <row r="19910" spans="7:12" x14ac:dyDescent="0.2">
      <c r="G19910" s="32"/>
      <c r="H19910" s="32"/>
      <c r="I19910" s="32"/>
      <c r="J19910" s="32"/>
      <c r="K19910" s="32"/>
      <c r="L19910" s="32"/>
    </row>
    <row r="19911" spans="7:12" x14ac:dyDescent="0.2">
      <c r="G19911" s="32"/>
      <c r="H19911" s="32"/>
      <c r="I19911" s="32"/>
      <c r="J19911" s="32"/>
      <c r="K19911" s="32"/>
      <c r="L19911" s="32"/>
    </row>
    <row r="19912" spans="7:12" x14ac:dyDescent="0.2">
      <c r="G19912" s="32"/>
      <c r="H19912" s="32"/>
      <c r="I19912" s="32"/>
      <c r="J19912" s="32"/>
      <c r="K19912" s="32"/>
      <c r="L19912" s="32"/>
    </row>
    <row r="19913" spans="7:12" x14ac:dyDescent="0.2">
      <c r="G19913" s="32"/>
      <c r="H19913" s="32"/>
      <c r="I19913" s="32"/>
      <c r="J19913" s="32"/>
      <c r="K19913" s="32"/>
      <c r="L19913" s="32"/>
    </row>
    <row r="19914" spans="7:12" x14ac:dyDescent="0.2">
      <c r="G19914" s="32"/>
      <c r="H19914" s="32"/>
      <c r="I19914" s="32"/>
      <c r="J19914" s="32"/>
      <c r="K19914" s="32"/>
      <c r="L19914" s="32"/>
    </row>
    <row r="19915" spans="7:12" x14ac:dyDescent="0.2">
      <c r="G19915" s="32"/>
      <c r="H19915" s="32"/>
      <c r="I19915" s="32"/>
      <c r="J19915" s="32"/>
      <c r="K19915" s="32"/>
      <c r="L19915" s="32"/>
    </row>
    <row r="19916" spans="7:12" x14ac:dyDescent="0.2">
      <c r="G19916" s="32"/>
      <c r="H19916" s="32"/>
      <c r="I19916" s="32"/>
      <c r="J19916" s="32"/>
      <c r="K19916" s="32"/>
      <c r="L19916" s="32"/>
    </row>
    <row r="19917" spans="7:12" x14ac:dyDescent="0.2">
      <c r="G19917" s="32"/>
      <c r="H19917" s="32"/>
      <c r="I19917" s="32"/>
      <c r="J19917" s="32"/>
      <c r="K19917" s="32"/>
      <c r="L19917" s="32"/>
    </row>
    <row r="19918" spans="7:12" x14ac:dyDescent="0.2">
      <c r="G19918" s="32"/>
      <c r="H19918" s="32"/>
      <c r="I19918" s="32"/>
      <c r="J19918" s="32"/>
      <c r="K19918" s="32"/>
      <c r="L19918" s="32"/>
    </row>
    <row r="19919" spans="7:12" x14ac:dyDescent="0.2">
      <c r="G19919" s="32"/>
      <c r="H19919" s="32"/>
      <c r="I19919" s="32"/>
      <c r="J19919" s="32"/>
      <c r="K19919" s="32"/>
      <c r="L19919" s="32"/>
    </row>
    <row r="19920" spans="7:12" x14ac:dyDescent="0.2">
      <c r="G19920" s="32"/>
      <c r="H19920" s="32"/>
      <c r="I19920" s="32"/>
      <c r="J19920" s="32"/>
      <c r="K19920" s="32"/>
      <c r="L19920" s="32"/>
    </row>
    <row r="19921" spans="7:12" x14ac:dyDescent="0.2">
      <c r="G19921" s="32"/>
      <c r="H19921" s="32"/>
      <c r="I19921" s="32"/>
      <c r="J19921" s="32"/>
      <c r="K19921" s="32"/>
      <c r="L19921" s="32"/>
    </row>
    <row r="19922" spans="7:12" x14ac:dyDescent="0.2">
      <c r="G19922" s="32"/>
      <c r="H19922" s="32"/>
      <c r="I19922" s="32"/>
      <c r="J19922" s="32"/>
      <c r="K19922" s="32"/>
      <c r="L19922" s="32"/>
    </row>
    <row r="19923" spans="7:12" x14ac:dyDescent="0.2">
      <c r="G19923" s="32"/>
      <c r="H19923" s="32"/>
      <c r="I19923" s="32"/>
      <c r="J19923" s="32"/>
      <c r="K19923" s="32"/>
      <c r="L19923" s="32"/>
    </row>
    <row r="19924" spans="7:12" x14ac:dyDescent="0.2">
      <c r="G19924" s="32"/>
      <c r="H19924" s="32"/>
      <c r="I19924" s="32"/>
      <c r="J19924" s="32"/>
      <c r="K19924" s="32"/>
      <c r="L19924" s="32"/>
    </row>
    <row r="19925" spans="7:12" x14ac:dyDescent="0.2">
      <c r="G19925" s="32"/>
      <c r="H19925" s="32"/>
      <c r="I19925" s="32"/>
      <c r="J19925" s="32"/>
      <c r="K19925" s="32"/>
      <c r="L19925" s="32"/>
    </row>
    <row r="19926" spans="7:12" x14ac:dyDescent="0.2">
      <c r="G19926" s="32"/>
      <c r="H19926" s="32"/>
      <c r="I19926" s="32"/>
      <c r="J19926" s="32"/>
      <c r="K19926" s="32"/>
      <c r="L19926" s="32"/>
    </row>
    <row r="19927" spans="7:12" x14ac:dyDescent="0.2">
      <c r="G19927" s="32"/>
      <c r="H19927" s="32"/>
      <c r="I19927" s="32"/>
      <c r="J19927" s="32"/>
      <c r="K19927" s="32"/>
      <c r="L19927" s="32"/>
    </row>
    <row r="19928" spans="7:12" x14ac:dyDescent="0.2">
      <c r="G19928" s="32"/>
      <c r="H19928" s="32"/>
      <c r="I19928" s="32"/>
      <c r="J19928" s="32"/>
      <c r="K19928" s="32"/>
      <c r="L19928" s="32"/>
    </row>
    <row r="19929" spans="7:12" x14ac:dyDescent="0.2">
      <c r="G19929" s="32"/>
      <c r="H19929" s="32"/>
      <c r="I19929" s="32"/>
      <c r="J19929" s="32"/>
      <c r="K19929" s="32"/>
      <c r="L19929" s="32"/>
    </row>
    <row r="19930" spans="7:12" x14ac:dyDescent="0.2">
      <c r="G19930" s="32"/>
      <c r="H19930" s="32"/>
      <c r="I19930" s="32"/>
      <c r="J19930" s="32"/>
      <c r="K19930" s="32"/>
      <c r="L19930" s="32"/>
    </row>
    <row r="19931" spans="7:12" x14ac:dyDescent="0.2">
      <c r="G19931" s="32"/>
      <c r="H19931" s="32"/>
      <c r="I19931" s="32"/>
      <c r="J19931" s="32"/>
      <c r="K19931" s="32"/>
      <c r="L19931" s="32"/>
    </row>
    <row r="19932" spans="7:12" x14ac:dyDescent="0.2">
      <c r="G19932" s="32"/>
      <c r="H19932" s="32"/>
      <c r="I19932" s="32"/>
      <c r="J19932" s="32"/>
      <c r="K19932" s="32"/>
      <c r="L19932" s="32"/>
    </row>
    <row r="19933" spans="7:12" x14ac:dyDescent="0.2">
      <c r="G19933" s="32"/>
      <c r="H19933" s="32"/>
      <c r="I19933" s="32"/>
      <c r="J19933" s="32"/>
      <c r="K19933" s="32"/>
      <c r="L19933" s="32"/>
    </row>
    <row r="19934" spans="7:12" x14ac:dyDescent="0.2">
      <c r="G19934" s="32"/>
      <c r="H19934" s="32"/>
      <c r="I19934" s="32"/>
      <c r="J19934" s="32"/>
      <c r="K19934" s="32"/>
      <c r="L19934" s="32"/>
    </row>
    <row r="19935" spans="7:12" x14ac:dyDescent="0.2">
      <c r="G19935" s="32"/>
      <c r="H19935" s="32"/>
      <c r="I19935" s="32"/>
      <c r="J19935" s="32"/>
      <c r="K19935" s="32"/>
      <c r="L19935" s="32"/>
    </row>
    <row r="19936" spans="7:12" x14ac:dyDescent="0.2">
      <c r="G19936" s="32"/>
      <c r="H19936" s="32"/>
      <c r="I19936" s="32"/>
      <c r="J19936" s="32"/>
      <c r="K19936" s="32"/>
      <c r="L19936" s="32"/>
    </row>
    <row r="19937" spans="7:12" x14ac:dyDescent="0.2">
      <c r="G19937" s="32"/>
      <c r="H19937" s="32"/>
      <c r="I19937" s="32"/>
      <c r="J19937" s="32"/>
      <c r="K19937" s="32"/>
      <c r="L19937" s="32"/>
    </row>
    <row r="19938" spans="7:12" x14ac:dyDescent="0.2">
      <c r="G19938" s="32"/>
      <c r="H19938" s="32"/>
      <c r="I19938" s="32"/>
      <c r="J19938" s="32"/>
      <c r="K19938" s="32"/>
      <c r="L19938" s="32"/>
    </row>
    <row r="19939" spans="7:12" x14ac:dyDescent="0.2">
      <c r="G19939" s="32"/>
      <c r="H19939" s="32"/>
      <c r="I19939" s="32"/>
      <c r="J19939" s="32"/>
      <c r="K19939" s="32"/>
      <c r="L19939" s="32"/>
    </row>
    <row r="19940" spans="7:12" x14ac:dyDescent="0.2">
      <c r="G19940" s="32"/>
      <c r="H19940" s="32"/>
      <c r="I19940" s="32"/>
      <c r="J19940" s="32"/>
      <c r="K19940" s="32"/>
      <c r="L19940" s="32"/>
    </row>
    <row r="19941" spans="7:12" x14ac:dyDescent="0.2">
      <c r="G19941" s="32"/>
      <c r="H19941" s="32"/>
      <c r="I19941" s="32"/>
      <c r="J19941" s="32"/>
      <c r="K19941" s="32"/>
      <c r="L19941" s="32"/>
    </row>
    <row r="19942" spans="7:12" x14ac:dyDescent="0.2">
      <c r="G19942" s="32"/>
      <c r="H19942" s="32"/>
      <c r="I19942" s="32"/>
      <c r="J19942" s="32"/>
      <c r="K19942" s="32"/>
      <c r="L19942" s="32"/>
    </row>
    <row r="19943" spans="7:12" x14ac:dyDescent="0.2">
      <c r="G19943" s="32"/>
      <c r="H19943" s="32"/>
      <c r="I19943" s="32"/>
      <c r="J19943" s="32"/>
      <c r="K19943" s="32"/>
      <c r="L19943" s="32"/>
    </row>
    <row r="19944" spans="7:12" x14ac:dyDescent="0.2">
      <c r="G19944" s="32"/>
      <c r="H19944" s="32"/>
      <c r="I19944" s="32"/>
      <c r="J19944" s="32"/>
      <c r="K19944" s="32"/>
      <c r="L19944" s="32"/>
    </row>
    <row r="19945" spans="7:12" x14ac:dyDescent="0.2">
      <c r="G19945" s="32"/>
      <c r="H19945" s="32"/>
      <c r="I19945" s="32"/>
      <c r="J19945" s="32"/>
      <c r="K19945" s="32"/>
      <c r="L19945" s="32"/>
    </row>
    <row r="19946" spans="7:12" x14ac:dyDescent="0.2">
      <c r="G19946" s="32"/>
      <c r="H19946" s="32"/>
      <c r="I19946" s="32"/>
      <c r="J19946" s="32"/>
      <c r="K19946" s="32"/>
      <c r="L19946" s="32"/>
    </row>
    <row r="19947" spans="7:12" x14ac:dyDescent="0.2">
      <c r="G19947" s="32"/>
      <c r="H19947" s="32"/>
      <c r="I19947" s="32"/>
      <c r="J19947" s="32"/>
      <c r="K19947" s="32"/>
      <c r="L19947" s="32"/>
    </row>
    <row r="19948" spans="7:12" x14ac:dyDescent="0.2">
      <c r="G19948" s="32"/>
      <c r="H19948" s="32"/>
      <c r="I19948" s="32"/>
      <c r="J19948" s="32"/>
      <c r="K19948" s="32"/>
      <c r="L19948" s="32"/>
    </row>
    <row r="19949" spans="7:12" x14ac:dyDescent="0.2">
      <c r="G19949" s="32"/>
      <c r="H19949" s="32"/>
      <c r="I19949" s="32"/>
      <c r="J19949" s="32"/>
      <c r="K19949" s="32"/>
      <c r="L19949" s="32"/>
    </row>
    <row r="19950" spans="7:12" x14ac:dyDescent="0.2">
      <c r="G19950" s="32"/>
      <c r="H19950" s="32"/>
      <c r="I19950" s="32"/>
      <c r="J19950" s="32"/>
      <c r="K19950" s="32"/>
      <c r="L19950" s="32"/>
    </row>
    <row r="19951" spans="7:12" x14ac:dyDescent="0.2">
      <c r="G19951" s="32"/>
      <c r="H19951" s="32"/>
      <c r="I19951" s="32"/>
      <c r="J19951" s="32"/>
      <c r="K19951" s="32"/>
      <c r="L19951" s="32"/>
    </row>
    <row r="19952" spans="7:12" x14ac:dyDescent="0.2">
      <c r="G19952" s="32"/>
      <c r="H19952" s="32"/>
      <c r="I19952" s="32"/>
      <c r="J19952" s="32"/>
      <c r="K19952" s="32"/>
      <c r="L19952" s="32"/>
    </row>
    <row r="19953" spans="7:12" x14ac:dyDescent="0.2">
      <c r="G19953" s="32"/>
      <c r="H19953" s="32"/>
      <c r="I19953" s="32"/>
      <c r="J19953" s="32"/>
      <c r="K19953" s="32"/>
      <c r="L19953" s="32"/>
    </row>
    <row r="19954" spans="7:12" x14ac:dyDescent="0.2">
      <c r="G19954" s="32"/>
      <c r="H19954" s="32"/>
      <c r="I19954" s="32"/>
      <c r="J19954" s="32"/>
      <c r="K19954" s="32"/>
      <c r="L19954" s="32"/>
    </row>
    <row r="19955" spans="7:12" x14ac:dyDescent="0.2">
      <c r="G19955" s="32"/>
      <c r="H19955" s="32"/>
      <c r="I19955" s="32"/>
      <c r="J19955" s="32"/>
      <c r="K19955" s="32"/>
      <c r="L19955" s="32"/>
    </row>
    <row r="19956" spans="7:12" x14ac:dyDescent="0.2">
      <c r="G19956" s="32"/>
      <c r="H19956" s="32"/>
      <c r="I19956" s="32"/>
      <c r="J19956" s="32"/>
      <c r="K19956" s="32"/>
      <c r="L19956" s="32"/>
    </row>
    <row r="19957" spans="7:12" x14ac:dyDescent="0.2">
      <c r="G19957" s="32"/>
      <c r="H19957" s="32"/>
      <c r="I19957" s="32"/>
      <c r="J19957" s="32"/>
      <c r="K19957" s="32"/>
      <c r="L19957" s="32"/>
    </row>
    <row r="19958" spans="7:12" x14ac:dyDescent="0.2">
      <c r="G19958" s="32"/>
      <c r="H19958" s="32"/>
      <c r="I19958" s="32"/>
      <c r="J19958" s="32"/>
      <c r="K19958" s="32"/>
      <c r="L19958" s="32"/>
    </row>
    <row r="19959" spans="7:12" x14ac:dyDescent="0.2">
      <c r="G19959" s="32"/>
      <c r="H19959" s="32"/>
      <c r="I19959" s="32"/>
      <c r="J19959" s="32"/>
      <c r="K19959" s="32"/>
      <c r="L19959" s="32"/>
    </row>
    <row r="19960" spans="7:12" x14ac:dyDescent="0.2">
      <c r="G19960" s="32"/>
      <c r="H19960" s="32"/>
      <c r="I19960" s="32"/>
      <c r="J19960" s="32"/>
      <c r="K19960" s="32"/>
      <c r="L19960" s="32"/>
    </row>
    <row r="19961" spans="7:12" x14ac:dyDescent="0.2">
      <c r="G19961" s="32"/>
      <c r="H19961" s="32"/>
      <c r="I19961" s="32"/>
      <c r="J19961" s="32"/>
      <c r="K19961" s="32"/>
      <c r="L19961" s="32"/>
    </row>
    <row r="19962" spans="7:12" x14ac:dyDescent="0.2">
      <c r="G19962" s="32"/>
      <c r="H19962" s="32"/>
      <c r="I19962" s="32"/>
      <c r="J19962" s="32"/>
      <c r="K19962" s="32"/>
      <c r="L19962" s="32"/>
    </row>
    <row r="19963" spans="7:12" x14ac:dyDescent="0.2">
      <c r="G19963" s="32"/>
      <c r="H19963" s="32"/>
      <c r="I19963" s="32"/>
      <c r="J19963" s="32"/>
      <c r="K19963" s="32"/>
      <c r="L19963" s="32"/>
    </row>
    <row r="19964" spans="7:12" x14ac:dyDescent="0.2">
      <c r="G19964" s="32"/>
      <c r="H19964" s="32"/>
      <c r="I19964" s="32"/>
      <c r="J19964" s="32"/>
      <c r="K19964" s="32"/>
      <c r="L19964" s="32"/>
    </row>
    <row r="19965" spans="7:12" x14ac:dyDescent="0.2">
      <c r="G19965" s="32"/>
      <c r="H19965" s="32"/>
      <c r="I19965" s="32"/>
      <c r="J19965" s="32"/>
      <c r="K19965" s="32"/>
      <c r="L19965" s="32"/>
    </row>
    <row r="19966" spans="7:12" x14ac:dyDescent="0.2">
      <c r="G19966" s="32"/>
      <c r="H19966" s="32"/>
      <c r="I19966" s="32"/>
      <c r="J19966" s="32"/>
      <c r="K19966" s="32"/>
      <c r="L19966" s="32"/>
    </row>
    <row r="19967" spans="7:12" x14ac:dyDescent="0.2">
      <c r="G19967" s="32"/>
      <c r="H19967" s="32"/>
      <c r="I19967" s="32"/>
      <c r="J19967" s="32"/>
      <c r="K19967" s="32"/>
      <c r="L19967" s="32"/>
    </row>
    <row r="19968" spans="7:12" x14ac:dyDescent="0.2">
      <c r="G19968" s="32"/>
      <c r="H19968" s="32"/>
      <c r="I19968" s="32"/>
      <c r="J19968" s="32"/>
      <c r="K19968" s="32"/>
      <c r="L19968" s="32"/>
    </row>
    <row r="19969" spans="7:12" x14ac:dyDescent="0.2">
      <c r="G19969" s="32"/>
      <c r="H19969" s="32"/>
      <c r="I19969" s="32"/>
      <c r="J19969" s="32"/>
      <c r="K19969" s="32"/>
      <c r="L19969" s="32"/>
    </row>
    <row r="19970" spans="7:12" x14ac:dyDescent="0.2">
      <c r="G19970" s="32"/>
      <c r="H19970" s="32"/>
      <c r="I19970" s="32"/>
      <c r="J19970" s="32"/>
      <c r="K19970" s="32"/>
      <c r="L19970" s="32"/>
    </row>
    <row r="19971" spans="7:12" x14ac:dyDescent="0.2">
      <c r="G19971" s="32"/>
      <c r="H19971" s="32"/>
      <c r="I19971" s="32"/>
      <c r="J19971" s="32"/>
      <c r="K19971" s="32"/>
      <c r="L19971" s="32"/>
    </row>
    <row r="19972" spans="7:12" x14ac:dyDescent="0.2">
      <c r="G19972" s="32"/>
      <c r="H19972" s="32"/>
      <c r="I19972" s="32"/>
      <c r="J19972" s="32"/>
      <c r="K19972" s="32"/>
      <c r="L19972" s="32"/>
    </row>
    <row r="19973" spans="7:12" x14ac:dyDescent="0.2">
      <c r="G19973" s="32"/>
      <c r="H19973" s="32"/>
      <c r="I19973" s="32"/>
      <c r="J19973" s="32"/>
      <c r="K19973" s="32"/>
      <c r="L19973" s="32"/>
    </row>
    <row r="19974" spans="7:12" x14ac:dyDescent="0.2">
      <c r="G19974" s="32"/>
      <c r="H19974" s="32"/>
      <c r="I19974" s="32"/>
      <c r="J19974" s="32"/>
      <c r="K19974" s="32"/>
      <c r="L19974" s="32"/>
    </row>
    <row r="19975" spans="7:12" x14ac:dyDescent="0.2">
      <c r="G19975" s="32"/>
      <c r="H19975" s="32"/>
      <c r="I19975" s="32"/>
      <c r="J19975" s="32"/>
      <c r="K19975" s="32"/>
      <c r="L19975" s="32"/>
    </row>
    <row r="19976" spans="7:12" x14ac:dyDescent="0.2">
      <c r="G19976" s="32"/>
      <c r="H19976" s="32"/>
      <c r="I19976" s="32"/>
      <c r="J19976" s="32"/>
      <c r="K19976" s="32"/>
      <c r="L19976" s="32"/>
    </row>
    <row r="19977" spans="7:12" x14ac:dyDescent="0.2">
      <c r="G19977" s="32"/>
      <c r="H19977" s="32"/>
      <c r="I19977" s="32"/>
      <c r="J19977" s="32"/>
      <c r="K19977" s="32"/>
      <c r="L19977" s="32"/>
    </row>
    <row r="19978" spans="7:12" x14ac:dyDescent="0.2">
      <c r="G19978" s="32"/>
      <c r="H19978" s="32"/>
      <c r="I19978" s="32"/>
      <c r="J19978" s="32"/>
      <c r="K19978" s="32"/>
      <c r="L19978" s="32"/>
    </row>
    <row r="19979" spans="7:12" x14ac:dyDescent="0.2">
      <c r="G19979" s="32"/>
      <c r="H19979" s="32"/>
      <c r="I19979" s="32"/>
      <c r="J19979" s="32"/>
      <c r="K19979" s="32"/>
      <c r="L19979" s="32"/>
    </row>
    <row r="19980" spans="7:12" x14ac:dyDescent="0.2">
      <c r="G19980" s="32"/>
      <c r="H19980" s="32"/>
      <c r="I19980" s="32"/>
      <c r="J19980" s="32"/>
      <c r="K19980" s="32"/>
      <c r="L19980" s="32"/>
    </row>
    <row r="19981" spans="7:12" x14ac:dyDescent="0.2">
      <c r="G19981" s="32"/>
      <c r="H19981" s="32"/>
      <c r="I19981" s="32"/>
      <c r="J19981" s="32"/>
      <c r="K19981" s="32"/>
      <c r="L19981" s="32"/>
    </row>
    <row r="19982" spans="7:12" x14ac:dyDescent="0.2">
      <c r="G19982" s="32"/>
      <c r="H19982" s="32"/>
      <c r="I19982" s="32"/>
      <c r="J19982" s="32"/>
      <c r="K19982" s="32"/>
      <c r="L19982" s="32"/>
    </row>
    <row r="19983" spans="7:12" x14ac:dyDescent="0.2">
      <c r="G19983" s="32"/>
      <c r="H19983" s="32"/>
      <c r="I19983" s="32"/>
      <c r="J19983" s="32"/>
      <c r="K19983" s="32"/>
      <c r="L19983" s="32"/>
    </row>
    <row r="19984" spans="7:12" x14ac:dyDescent="0.2">
      <c r="G19984" s="32"/>
      <c r="H19984" s="32"/>
      <c r="I19984" s="32"/>
      <c r="J19984" s="32"/>
      <c r="K19984" s="32"/>
      <c r="L19984" s="32"/>
    </row>
    <row r="19985" spans="7:12" x14ac:dyDescent="0.2">
      <c r="G19985" s="32"/>
      <c r="H19985" s="32"/>
      <c r="I19985" s="32"/>
      <c r="J19985" s="32"/>
      <c r="K19985" s="32"/>
      <c r="L19985" s="32"/>
    </row>
    <row r="19986" spans="7:12" x14ac:dyDescent="0.2">
      <c r="G19986" s="32"/>
      <c r="H19986" s="32"/>
      <c r="I19986" s="32"/>
      <c r="J19986" s="32"/>
      <c r="K19986" s="32"/>
      <c r="L19986" s="32"/>
    </row>
    <row r="19987" spans="7:12" x14ac:dyDescent="0.2">
      <c r="G19987" s="32"/>
      <c r="H19987" s="32"/>
      <c r="I19987" s="32"/>
      <c r="J19987" s="32"/>
      <c r="K19987" s="32"/>
      <c r="L19987" s="32"/>
    </row>
    <row r="19988" spans="7:12" x14ac:dyDescent="0.2">
      <c r="G19988" s="32"/>
      <c r="H19988" s="32"/>
      <c r="I19988" s="32"/>
      <c r="J19988" s="32"/>
      <c r="K19988" s="32"/>
      <c r="L19988" s="32"/>
    </row>
    <row r="19989" spans="7:12" x14ac:dyDescent="0.2">
      <c r="G19989" s="32"/>
      <c r="H19989" s="32"/>
      <c r="I19989" s="32"/>
      <c r="J19989" s="32"/>
      <c r="K19989" s="32"/>
      <c r="L19989" s="32"/>
    </row>
    <row r="19990" spans="7:12" x14ac:dyDescent="0.2">
      <c r="G19990" s="32"/>
      <c r="H19990" s="32"/>
      <c r="I19990" s="32"/>
      <c r="J19990" s="32"/>
      <c r="K19990" s="32"/>
      <c r="L19990" s="32"/>
    </row>
    <row r="19991" spans="7:12" x14ac:dyDescent="0.2">
      <c r="G19991" s="32"/>
      <c r="H19991" s="32"/>
      <c r="I19991" s="32"/>
      <c r="J19991" s="32"/>
      <c r="K19991" s="32"/>
      <c r="L19991" s="32"/>
    </row>
    <row r="19992" spans="7:12" x14ac:dyDescent="0.2">
      <c r="G19992" s="32"/>
      <c r="H19992" s="32"/>
      <c r="I19992" s="32"/>
      <c r="J19992" s="32"/>
      <c r="K19992" s="32"/>
      <c r="L19992" s="32"/>
    </row>
    <row r="19993" spans="7:12" x14ac:dyDescent="0.2">
      <c r="G19993" s="32"/>
      <c r="H19993" s="32"/>
      <c r="I19993" s="32"/>
      <c r="J19993" s="32"/>
      <c r="K19993" s="32"/>
      <c r="L19993" s="32"/>
    </row>
    <row r="19994" spans="7:12" x14ac:dyDescent="0.2">
      <c r="G19994" s="32"/>
      <c r="H19994" s="32"/>
      <c r="I19994" s="32"/>
      <c r="J19994" s="32"/>
      <c r="K19994" s="32"/>
      <c r="L19994" s="32"/>
    </row>
    <row r="19995" spans="7:12" x14ac:dyDescent="0.2">
      <c r="G19995" s="32"/>
      <c r="H19995" s="32"/>
      <c r="I19995" s="32"/>
      <c r="J19995" s="32"/>
      <c r="K19995" s="32"/>
      <c r="L19995" s="32"/>
    </row>
    <row r="19996" spans="7:12" x14ac:dyDescent="0.2">
      <c r="G19996" s="32"/>
      <c r="H19996" s="32"/>
      <c r="I19996" s="32"/>
      <c r="J19996" s="32"/>
      <c r="K19996" s="32"/>
      <c r="L19996" s="32"/>
    </row>
    <row r="19997" spans="7:12" x14ac:dyDescent="0.2">
      <c r="G19997" s="32"/>
      <c r="H19997" s="32"/>
      <c r="I19997" s="32"/>
      <c r="J19997" s="32"/>
      <c r="K19997" s="32"/>
      <c r="L19997" s="32"/>
    </row>
    <row r="19998" spans="7:12" x14ac:dyDescent="0.2">
      <c r="G19998" s="32"/>
      <c r="H19998" s="32"/>
      <c r="I19998" s="32"/>
      <c r="J19998" s="32"/>
      <c r="K19998" s="32"/>
      <c r="L19998" s="32"/>
    </row>
    <row r="19999" spans="7:12" x14ac:dyDescent="0.2">
      <c r="G19999" s="32"/>
      <c r="H19999" s="32"/>
      <c r="I19999" s="32"/>
      <c r="J19999" s="32"/>
      <c r="K19999" s="32"/>
      <c r="L19999" s="32"/>
    </row>
    <row r="20000" spans="7:12" x14ac:dyDescent="0.2">
      <c r="G20000" s="32"/>
      <c r="H20000" s="32"/>
      <c r="I20000" s="32"/>
      <c r="J20000" s="32"/>
      <c r="K20000" s="32"/>
      <c r="L20000" s="32"/>
    </row>
    <row r="20001" spans="7:12" x14ac:dyDescent="0.2">
      <c r="G20001" s="32"/>
      <c r="H20001" s="32"/>
      <c r="I20001" s="32"/>
      <c r="J20001" s="32"/>
      <c r="K20001" s="32"/>
      <c r="L20001" s="32"/>
    </row>
    <row r="20002" spans="7:12" x14ac:dyDescent="0.2">
      <c r="G20002" s="32"/>
      <c r="H20002" s="32"/>
      <c r="I20002" s="32"/>
      <c r="J20002" s="32"/>
      <c r="K20002" s="32"/>
      <c r="L20002" s="32"/>
    </row>
    <row r="20003" spans="7:12" x14ac:dyDescent="0.2">
      <c r="G20003" s="32"/>
      <c r="H20003" s="32"/>
      <c r="I20003" s="32"/>
      <c r="J20003" s="32"/>
      <c r="K20003" s="32"/>
      <c r="L20003" s="32"/>
    </row>
    <row r="20004" spans="7:12" x14ac:dyDescent="0.2">
      <c r="G20004" s="32"/>
      <c r="H20004" s="32"/>
      <c r="I20004" s="32"/>
      <c r="J20004" s="32"/>
      <c r="K20004" s="32"/>
      <c r="L20004" s="32"/>
    </row>
    <row r="20005" spans="7:12" x14ac:dyDescent="0.2">
      <c r="G20005" s="32"/>
      <c r="H20005" s="32"/>
      <c r="I20005" s="32"/>
      <c r="J20005" s="32"/>
      <c r="K20005" s="32"/>
      <c r="L20005" s="32"/>
    </row>
    <row r="20006" spans="7:12" x14ac:dyDescent="0.2">
      <c r="G20006" s="32"/>
      <c r="H20006" s="32"/>
      <c r="I20006" s="32"/>
      <c r="J20006" s="32"/>
      <c r="K20006" s="32"/>
      <c r="L20006" s="32"/>
    </row>
    <row r="20007" spans="7:12" x14ac:dyDescent="0.2">
      <c r="G20007" s="32"/>
      <c r="H20007" s="32"/>
      <c r="I20007" s="32"/>
      <c r="J20007" s="32"/>
      <c r="K20007" s="32"/>
      <c r="L20007" s="32"/>
    </row>
    <row r="20008" spans="7:12" x14ac:dyDescent="0.2">
      <c r="G20008" s="32"/>
      <c r="H20008" s="32"/>
      <c r="I20008" s="32"/>
      <c r="J20008" s="32"/>
      <c r="K20008" s="32"/>
      <c r="L20008" s="32"/>
    </row>
    <row r="20009" spans="7:12" x14ac:dyDescent="0.2">
      <c r="G20009" s="32"/>
      <c r="H20009" s="32"/>
      <c r="I20009" s="32"/>
      <c r="J20009" s="32"/>
      <c r="K20009" s="32"/>
      <c r="L20009" s="32"/>
    </row>
    <row r="20010" spans="7:12" x14ac:dyDescent="0.2">
      <c r="G20010" s="32"/>
      <c r="H20010" s="32"/>
      <c r="I20010" s="32"/>
      <c r="J20010" s="32"/>
      <c r="K20010" s="32"/>
      <c r="L20010" s="32"/>
    </row>
    <row r="20011" spans="7:12" x14ac:dyDescent="0.2">
      <c r="G20011" s="32"/>
      <c r="H20011" s="32"/>
      <c r="I20011" s="32"/>
      <c r="J20011" s="32"/>
      <c r="K20011" s="32"/>
      <c r="L20011" s="32"/>
    </row>
    <row r="20012" spans="7:12" x14ac:dyDescent="0.2">
      <c r="G20012" s="32"/>
      <c r="H20012" s="32"/>
      <c r="I20012" s="32"/>
      <c r="J20012" s="32"/>
      <c r="K20012" s="32"/>
      <c r="L20012" s="32"/>
    </row>
    <row r="20013" spans="7:12" x14ac:dyDescent="0.2">
      <c r="G20013" s="32"/>
      <c r="H20013" s="32"/>
      <c r="I20013" s="32"/>
      <c r="J20013" s="32"/>
      <c r="K20013" s="32"/>
      <c r="L20013" s="32"/>
    </row>
    <row r="20014" spans="7:12" x14ac:dyDescent="0.2">
      <c r="G20014" s="32"/>
      <c r="H20014" s="32"/>
      <c r="I20014" s="32"/>
      <c r="J20014" s="32"/>
      <c r="K20014" s="32"/>
      <c r="L20014" s="32"/>
    </row>
    <row r="20015" spans="7:12" x14ac:dyDescent="0.2">
      <c r="G20015" s="32"/>
      <c r="H20015" s="32"/>
      <c r="I20015" s="32"/>
      <c r="J20015" s="32"/>
      <c r="K20015" s="32"/>
      <c r="L20015" s="32"/>
    </row>
    <row r="20016" spans="7:12" x14ac:dyDescent="0.2">
      <c r="G20016" s="32"/>
      <c r="H20016" s="32"/>
      <c r="I20016" s="32"/>
      <c r="J20016" s="32"/>
      <c r="K20016" s="32"/>
      <c r="L20016" s="32"/>
    </row>
    <row r="20017" spans="7:12" x14ac:dyDescent="0.2">
      <c r="G20017" s="32"/>
      <c r="H20017" s="32"/>
      <c r="I20017" s="32"/>
      <c r="J20017" s="32"/>
      <c r="K20017" s="32"/>
      <c r="L20017" s="32"/>
    </row>
    <row r="20018" spans="7:12" x14ac:dyDescent="0.2">
      <c r="G20018" s="32"/>
      <c r="H20018" s="32"/>
      <c r="I20018" s="32"/>
      <c r="J20018" s="32"/>
      <c r="K20018" s="32"/>
      <c r="L20018" s="32"/>
    </row>
    <row r="20019" spans="7:12" x14ac:dyDescent="0.2">
      <c r="G20019" s="32"/>
      <c r="H20019" s="32"/>
      <c r="I20019" s="32"/>
      <c r="J20019" s="32"/>
      <c r="K20019" s="32"/>
      <c r="L20019" s="32"/>
    </row>
    <row r="20020" spans="7:12" x14ac:dyDescent="0.2">
      <c r="G20020" s="32"/>
      <c r="H20020" s="32"/>
      <c r="I20020" s="32"/>
      <c r="J20020" s="32"/>
      <c r="K20020" s="32"/>
      <c r="L20020" s="32"/>
    </row>
    <row r="20021" spans="7:12" x14ac:dyDescent="0.2">
      <c r="G20021" s="32"/>
      <c r="H20021" s="32"/>
      <c r="I20021" s="32"/>
      <c r="J20021" s="32"/>
      <c r="K20021" s="32"/>
      <c r="L20021" s="32"/>
    </row>
    <row r="20022" spans="7:12" x14ac:dyDescent="0.2">
      <c r="G20022" s="32"/>
      <c r="H20022" s="32"/>
      <c r="I20022" s="32"/>
      <c r="J20022" s="32"/>
      <c r="K20022" s="32"/>
      <c r="L20022" s="32"/>
    </row>
    <row r="20023" spans="7:12" x14ac:dyDescent="0.2">
      <c r="G20023" s="32"/>
      <c r="H20023" s="32"/>
      <c r="I20023" s="32"/>
      <c r="J20023" s="32"/>
      <c r="K20023" s="32"/>
      <c r="L20023" s="32"/>
    </row>
    <row r="20024" spans="7:12" x14ac:dyDescent="0.2">
      <c r="G20024" s="32"/>
      <c r="H20024" s="32"/>
      <c r="I20024" s="32"/>
      <c r="J20024" s="32"/>
      <c r="K20024" s="32"/>
      <c r="L20024" s="32"/>
    </row>
    <row r="20025" spans="7:12" x14ac:dyDescent="0.2">
      <c r="G20025" s="32"/>
      <c r="H20025" s="32"/>
      <c r="I20025" s="32"/>
      <c r="J20025" s="32"/>
      <c r="K20025" s="32"/>
      <c r="L20025" s="32"/>
    </row>
    <row r="20026" spans="7:12" x14ac:dyDescent="0.2">
      <c r="G20026" s="32"/>
      <c r="H20026" s="32"/>
      <c r="I20026" s="32"/>
      <c r="J20026" s="32"/>
      <c r="K20026" s="32"/>
      <c r="L20026" s="32"/>
    </row>
    <row r="20027" spans="7:12" x14ac:dyDescent="0.2">
      <c r="G20027" s="32"/>
      <c r="H20027" s="32"/>
      <c r="I20027" s="32"/>
      <c r="J20027" s="32"/>
      <c r="K20027" s="32"/>
      <c r="L20027" s="32"/>
    </row>
    <row r="20028" spans="7:12" x14ac:dyDescent="0.2">
      <c r="G20028" s="32"/>
      <c r="H20028" s="32"/>
      <c r="I20028" s="32"/>
      <c r="J20028" s="32"/>
      <c r="K20028" s="32"/>
      <c r="L20028" s="32"/>
    </row>
    <row r="20029" spans="7:12" x14ac:dyDescent="0.2">
      <c r="G20029" s="32"/>
      <c r="H20029" s="32"/>
      <c r="I20029" s="32"/>
      <c r="J20029" s="32"/>
      <c r="K20029" s="32"/>
      <c r="L20029" s="32"/>
    </row>
    <row r="20030" spans="7:12" x14ac:dyDescent="0.2">
      <c r="G20030" s="32"/>
      <c r="H20030" s="32"/>
      <c r="I20030" s="32"/>
      <c r="J20030" s="32"/>
      <c r="K20030" s="32"/>
      <c r="L20030" s="32"/>
    </row>
    <row r="20031" spans="7:12" x14ac:dyDescent="0.2">
      <c r="G20031" s="32"/>
      <c r="H20031" s="32"/>
      <c r="I20031" s="32"/>
      <c r="J20031" s="32"/>
      <c r="K20031" s="32"/>
      <c r="L20031" s="32"/>
    </row>
    <row r="20032" spans="7:12" x14ac:dyDescent="0.2">
      <c r="G20032" s="32"/>
      <c r="H20032" s="32"/>
      <c r="I20032" s="32"/>
      <c r="J20032" s="32"/>
      <c r="K20032" s="32"/>
      <c r="L20032" s="32"/>
    </row>
    <row r="20033" spans="7:12" x14ac:dyDescent="0.2">
      <c r="G20033" s="32"/>
      <c r="H20033" s="32"/>
      <c r="I20033" s="32"/>
      <c r="J20033" s="32"/>
      <c r="K20033" s="32"/>
      <c r="L20033" s="32"/>
    </row>
    <row r="20034" spans="7:12" x14ac:dyDescent="0.2">
      <c r="G20034" s="32"/>
      <c r="H20034" s="32"/>
      <c r="I20034" s="32"/>
      <c r="J20034" s="32"/>
      <c r="K20034" s="32"/>
      <c r="L20034" s="32"/>
    </row>
    <row r="20035" spans="7:12" x14ac:dyDescent="0.2">
      <c r="G20035" s="32"/>
      <c r="H20035" s="32"/>
      <c r="I20035" s="32"/>
      <c r="J20035" s="32"/>
      <c r="K20035" s="32"/>
      <c r="L20035" s="32"/>
    </row>
    <row r="20036" spans="7:12" x14ac:dyDescent="0.2">
      <c r="G20036" s="32"/>
      <c r="H20036" s="32"/>
      <c r="I20036" s="32"/>
      <c r="J20036" s="32"/>
      <c r="K20036" s="32"/>
      <c r="L20036" s="32"/>
    </row>
    <row r="20037" spans="7:12" x14ac:dyDescent="0.2">
      <c r="G20037" s="32"/>
      <c r="H20037" s="32"/>
      <c r="I20037" s="32"/>
      <c r="J20037" s="32"/>
      <c r="K20037" s="32"/>
      <c r="L20037" s="32"/>
    </row>
    <row r="20038" spans="7:12" x14ac:dyDescent="0.2">
      <c r="G20038" s="32"/>
      <c r="H20038" s="32"/>
      <c r="I20038" s="32"/>
      <c r="J20038" s="32"/>
      <c r="K20038" s="32"/>
      <c r="L20038" s="32"/>
    </row>
    <row r="20039" spans="7:12" x14ac:dyDescent="0.2">
      <c r="G20039" s="32"/>
      <c r="H20039" s="32"/>
      <c r="I20039" s="32"/>
      <c r="J20039" s="32"/>
      <c r="K20039" s="32"/>
      <c r="L20039" s="32"/>
    </row>
    <row r="20040" spans="7:12" x14ac:dyDescent="0.2">
      <c r="G20040" s="32"/>
      <c r="H20040" s="32"/>
      <c r="I20040" s="32"/>
      <c r="J20040" s="32"/>
      <c r="K20040" s="32"/>
      <c r="L20040" s="32"/>
    </row>
    <row r="20041" spans="7:12" x14ac:dyDescent="0.2">
      <c r="G20041" s="32"/>
      <c r="H20041" s="32"/>
      <c r="I20041" s="32"/>
      <c r="J20041" s="32"/>
      <c r="K20041" s="32"/>
      <c r="L20041" s="32"/>
    </row>
    <row r="20042" spans="7:12" x14ac:dyDescent="0.2">
      <c r="G20042" s="32"/>
      <c r="H20042" s="32"/>
      <c r="I20042" s="32"/>
      <c r="J20042" s="32"/>
      <c r="K20042" s="32"/>
      <c r="L20042" s="32"/>
    </row>
    <row r="20043" spans="7:12" x14ac:dyDescent="0.2">
      <c r="G20043" s="32"/>
      <c r="H20043" s="32"/>
      <c r="I20043" s="32"/>
      <c r="J20043" s="32"/>
      <c r="K20043" s="32"/>
      <c r="L20043" s="32"/>
    </row>
    <row r="20044" spans="7:12" x14ac:dyDescent="0.2">
      <c r="G20044" s="32"/>
      <c r="H20044" s="32"/>
      <c r="I20044" s="32"/>
      <c r="J20044" s="32"/>
      <c r="K20044" s="32"/>
      <c r="L20044" s="32"/>
    </row>
    <row r="20045" spans="7:12" x14ac:dyDescent="0.2">
      <c r="G20045" s="32"/>
      <c r="H20045" s="32"/>
      <c r="I20045" s="32"/>
      <c r="J20045" s="32"/>
      <c r="K20045" s="32"/>
      <c r="L20045" s="32"/>
    </row>
    <row r="20046" spans="7:12" x14ac:dyDescent="0.2">
      <c r="G20046" s="32"/>
      <c r="H20046" s="32"/>
      <c r="I20046" s="32"/>
      <c r="J20046" s="32"/>
      <c r="K20046" s="32"/>
      <c r="L20046" s="32"/>
    </row>
    <row r="20047" spans="7:12" x14ac:dyDescent="0.2">
      <c r="G20047" s="32"/>
      <c r="H20047" s="32"/>
      <c r="I20047" s="32"/>
      <c r="J20047" s="32"/>
      <c r="K20047" s="32"/>
      <c r="L20047" s="32"/>
    </row>
    <row r="20048" spans="7:12" x14ac:dyDescent="0.2">
      <c r="G20048" s="32"/>
      <c r="H20048" s="32"/>
      <c r="I20048" s="32"/>
      <c r="J20048" s="32"/>
      <c r="K20048" s="32"/>
      <c r="L20048" s="32"/>
    </row>
    <row r="20049" spans="7:12" x14ac:dyDescent="0.2">
      <c r="G20049" s="32"/>
      <c r="H20049" s="32"/>
      <c r="I20049" s="32"/>
      <c r="J20049" s="32"/>
      <c r="K20049" s="32"/>
      <c r="L20049" s="32"/>
    </row>
    <row r="20050" spans="7:12" x14ac:dyDescent="0.2">
      <c r="G20050" s="32"/>
      <c r="H20050" s="32"/>
      <c r="I20050" s="32"/>
      <c r="J20050" s="32"/>
      <c r="K20050" s="32"/>
      <c r="L20050" s="32"/>
    </row>
    <row r="20051" spans="7:12" x14ac:dyDescent="0.2">
      <c r="G20051" s="32"/>
      <c r="H20051" s="32"/>
      <c r="I20051" s="32"/>
      <c r="J20051" s="32"/>
      <c r="K20051" s="32"/>
      <c r="L20051" s="32"/>
    </row>
    <row r="20052" spans="7:12" x14ac:dyDescent="0.2">
      <c r="G20052" s="32"/>
      <c r="H20052" s="32"/>
      <c r="I20052" s="32"/>
      <c r="J20052" s="32"/>
      <c r="K20052" s="32"/>
      <c r="L20052" s="32"/>
    </row>
    <row r="20053" spans="7:12" x14ac:dyDescent="0.2">
      <c r="G20053" s="32"/>
      <c r="H20053" s="32"/>
      <c r="I20053" s="32"/>
      <c r="J20053" s="32"/>
      <c r="K20053" s="32"/>
      <c r="L20053" s="32"/>
    </row>
    <row r="20054" spans="7:12" x14ac:dyDescent="0.2">
      <c r="G20054" s="32"/>
      <c r="H20054" s="32"/>
      <c r="I20054" s="32"/>
      <c r="J20054" s="32"/>
      <c r="K20054" s="32"/>
      <c r="L20054" s="32"/>
    </row>
    <row r="20055" spans="7:12" x14ac:dyDescent="0.2">
      <c r="G20055" s="32"/>
      <c r="H20055" s="32"/>
      <c r="I20055" s="32"/>
      <c r="J20055" s="32"/>
      <c r="K20055" s="32"/>
      <c r="L20055" s="32"/>
    </row>
    <row r="20056" spans="7:12" x14ac:dyDescent="0.2">
      <c r="G20056" s="32"/>
      <c r="H20056" s="32"/>
      <c r="I20056" s="32"/>
      <c r="J20056" s="32"/>
      <c r="K20056" s="32"/>
      <c r="L20056" s="32"/>
    </row>
    <row r="20057" spans="7:12" x14ac:dyDescent="0.2">
      <c r="G20057" s="32"/>
      <c r="H20057" s="32"/>
      <c r="I20057" s="32"/>
      <c r="J20057" s="32"/>
      <c r="K20057" s="32"/>
      <c r="L20057" s="32"/>
    </row>
    <row r="20058" spans="7:12" x14ac:dyDescent="0.2">
      <c r="G20058" s="32"/>
      <c r="H20058" s="32"/>
      <c r="I20058" s="32"/>
      <c r="J20058" s="32"/>
      <c r="K20058" s="32"/>
      <c r="L20058" s="32"/>
    </row>
    <row r="20059" spans="7:12" x14ac:dyDescent="0.2">
      <c r="G20059" s="32"/>
      <c r="H20059" s="32"/>
      <c r="I20059" s="32"/>
      <c r="J20059" s="32"/>
      <c r="K20059" s="32"/>
      <c r="L20059" s="32"/>
    </row>
    <row r="20060" spans="7:12" x14ac:dyDescent="0.2">
      <c r="G20060" s="32"/>
      <c r="H20060" s="32"/>
      <c r="I20060" s="32"/>
      <c r="J20060" s="32"/>
      <c r="K20060" s="32"/>
      <c r="L20060" s="32"/>
    </row>
    <row r="20061" spans="7:12" x14ac:dyDescent="0.2">
      <c r="G20061" s="32"/>
      <c r="H20061" s="32"/>
      <c r="I20061" s="32"/>
      <c r="J20061" s="32"/>
      <c r="K20061" s="32"/>
      <c r="L20061" s="32"/>
    </row>
    <row r="20062" spans="7:12" x14ac:dyDescent="0.2">
      <c r="G20062" s="32"/>
      <c r="H20062" s="32"/>
      <c r="I20062" s="32"/>
      <c r="J20062" s="32"/>
      <c r="K20062" s="32"/>
      <c r="L20062" s="32"/>
    </row>
    <row r="20063" spans="7:12" x14ac:dyDescent="0.2">
      <c r="G20063" s="32"/>
      <c r="H20063" s="32"/>
      <c r="I20063" s="32"/>
      <c r="J20063" s="32"/>
      <c r="K20063" s="32"/>
      <c r="L20063" s="32"/>
    </row>
    <row r="20064" spans="7:12" x14ac:dyDescent="0.2">
      <c r="G20064" s="32"/>
      <c r="H20064" s="32"/>
      <c r="I20064" s="32"/>
      <c r="J20064" s="32"/>
      <c r="K20064" s="32"/>
      <c r="L20064" s="32"/>
    </row>
    <row r="20065" spans="7:12" x14ac:dyDescent="0.2">
      <c r="G20065" s="32"/>
      <c r="H20065" s="32"/>
      <c r="I20065" s="32"/>
      <c r="J20065" s="32"/>
      <c r="K20065" s="32"/>
      <c r="L20065" s="32"/>
    </row>
    <row r="20066" spans="7:12" x14ac:dyDescent="0.2">
      <c r="G20066" s="32"/>
      <c r="H20066" s="32"/>
      <c r="I20066" s="32"/>
      <c r="J20066" s="32"/>
      <c r="K20066" s="32"/>
      <c r="L20066" s="32"/>
    </row>
    <row r="20067" spans="7:12" x14ac:dyDescent="0.2">
      <c r="G20067" s="32"/>
      <c r="H20067" s="32"/>
      <c r="I20067" s="32"/>
      <c r="J20067" s="32"/>
      <c r="K20067" s="32"/>
      <c r="L20067" s="32"/>
    </row>
    <row r="20068" spans="7:12" x14ac:dyDescent="0.2">
      <c r="G20068" s="32"/>
      <c r="H20068" s="32"/>
      <c r="I20068" s="32"/>
      <c r="J20068" s="32"/>
      <c r="K20068" s="32"/>
      <c r="L20068" s="32"/>
    </row>
    <row r="20069" spans="7:12" x14ac:dyDescent="0.2">
      <c r="G20069" s="32"/>
      <c r="H20069" s="32"/>
      <c r="I20069" s="32"/>
      <c r="J20069" s="32"/>
      <c r="K20069" s="32"/>
      <c r="L20069" s="32"/>
    </row>
    <row r="20070" spans="7:12" x14ac:dyDescent="0.2">
      <c r="G20070" s="32"/>
      <c r="H20070" s="32"/>
      <c r="I20070" s="32"/>
      <c r="J20070" s="32"/>
      <c r="K20070" s="32"/>
      <c r="L20070" s="32"/>
    </row>
    <row r="20071" spans="7:12" x14ac:dyDescent="0.2">
      <c r="G20071" s="32"/>
      <c r="H20071" s="32"/>
      <c r="I20071" s="32"/>
      <c r="J20071" s="32"/>
      <c r="K20071" s="32"/>
      <c r="L20071" s="32"/>
    </row>
    <row r="20072" spans="7:12" x14ac:dyDescent="0.2">
      <c r="G20072" s="32"/>
      <c r="H20072" s="32"/>
      <c r="I20072" s="32"/>
      <c r="J20072" s="32"/>
      <c r="K20072" s="32"/>
      <c r="L20072" s="32"/>
    </row>
    <row r="20073" spans="7:12" x14ac:dyDescent="0.2">
      <c r="G20073" s="32"/>
      <c r="H20073" s="32"/>
      <c r="I20073" s="32"/>
      <c r="J20073" s="32"/>
      <c r="K20073" s="32"/>
      <c r="L20073" s="32"/>
    </row>
    <row r="20074" spans="7:12" x14ac:dyDescent="0.2">
      <c r="G20074" s="32"/>
      <c r="H20074" s="32"/>
      <c r="I20074" s="32"/>
      <c r="J20074" s="32"/>
      <c r="K20074" s="32"/>
      <c r="L20074" s="32"/>
    </row>
    <row r="20075" spans="7:12" x14ac:dyDescent="0.2">
      <c r="G20075" s="32"/>
      <c r="H20075" s="32"/>
      <c r="I20075" s="32"/>
      <c r="J20075" s="32"/>
      <c r="K20075" s="32"/>
      <c r="L20075" s="32"/>
    </row>
    <row r="20076" spans="7:12" x14ac:dyDescent="0.2">
      <c r="G20076" s="32"/>
      <c r="H20076" s="32"/>
      <c r="I20076" s="32"/>
      <c r="J20076" s="32"/>
      <c r="K20076" s="32"/>
      <c r="L20076" s="32"/>
    </row>
    <row r="20077" spans="7:12" x14ac:dyDescent="0.2">
      <c r="G20077" s="32"/>
      <c r="H20077" s="32"/>
      <c r="I20077" s="32"/>
      <c r="J20077" s="32"/>
      <c r="K20077" s="32"/>
      <c r="L20077" s="32"/>
    </row>
    <row r="20078" spans="7:12" x14ac:dyDescent="0.2">
      <c r="G20078" s="32"/>
      <c r="H20078" s="32"/>
      <c r="I20078" s="32"/>
      <c r="J20078" s="32"/>
      <c r="K20078" s="32"/>
      <c r="L20078" s="32"/>
    </row>
    <row r="20079" spans="7:12" x14ac:dyDescent="0.2">
      <c r="G20079" s="32"/>
      <c r="H20079" s="32"/>
      <c r="I20079" s="32"/>
      <c r="J20079" s="32"/>
      <c r="K20079" s="32"/>
      <c r="L20079" s="32"/>
    </row>
    <row r="20080" spans="7:12" x14ac:dyDescent="0.2">
      <c r="G20080" s="32"/>
      <c r="H20080" s="32"/>
      <c r="I20080" s="32"/>
      <c r="J20080" s="32"/>
      <c r="K20080" s="32"/>
      <c r="L20080" s="32"/>
    </row>
    <row r="20081" spans="7:12" x14ac:dyDescent="0.2">
      <c r="G20081" s="32"/>
      <c r="H20081" s="32"/>
      <c r="I20081" s="32"/>
      <c r="J20081" s="32"/>
      <c r="K20081" s="32"/>
      <c r="L20081" s="32"/>
    </row>
    <row r="20082" spans="7:12" x14ac:dyDescent="0.2">
      <c r="G20082" s="32"/>
      <c r="H20082" s="32"/>
      <c r="I20082" s="32"/>
      <c r="J20082" s="32"/>
      <c r="K20082" s="32"/>
      <c r="L20082" s="32"/>
    </row>
    <row r="20083" spans="7:12" x14ac:dyDescent="0.2">
      <c r="G20083" s="32"/>
      <c r="H20083" s="32"/>
      <c r="I20083" s="32"/>
      <c r="J20083" s="32"/>
      <c r="K20083" s="32"/>
      <c r="L20083" s="32"/>
    </row>
    <row r="20084" spans="7:12" x14ac:dyDescent="0.2">
      <c r="G20084" s="32"/>
      <c r="H20084" s="32"/>
      <c r="I20084" s="32"/>
      <c r="J20084" s="32"/>
      <c r="K20084" s="32"/>
      <c r="L20084" s="32"/>
    </row>
    <row r="20085" spans="7:12" x14ac:dyDescent="0.2">
      <c r="G20085" s="32"/>
      <c r="H20085" s="32"/>
      <c r="I20085" s="32"/>
      <c r="J20085" s="32"/>
      <c r="K20085" s="32"/>
      <c r="L20085" s="32"/>
    </row>
    <row r="20086" spans="7:12" x14ac:dyDescent="0.2">
      <c r="G20086" s="32"/>
      <c r="H20086" s="32"/>
      <c r="I20086" s="32"/>
      <c r="J20086" s="32"/>
      <c r="K20086" s="32"/>
      <c r="L20086" s="32"/>
    </row>
    <row r="20087" spans="7:12" x14ac:dyDescent="0.2">
      <c r="G20087" s="32"/>
      <c r="H20087" s="32"/>
      <c r="I20087" s="32"/>
      <c r="J20087" s="32"/>
      <c r="K20087" s="32"/>
      <c r="L20087" s="32"/>
    </row>
    <row r="20088" spans="7:12" x14ac:dyDescent="0.2">
      <c r="G20088" s="32"/>
      <c r="H20088" s="32"/>
      <c r="I20088" s="32"/>
      <c r="J20088" s="32"/>
      <c r="K20088" s="32"/>
      <c r="L20088" s="32"/>
    </row>
    <row r="20089" spans="7:12" x14ac:dyDescent="0.2">
      <c r="G20089" s="32"/>
      <c r="H20089" s="32"/>
      <c r="I20089" s="32"/>
      <c r="J20089" s="32"/>
      <c r="K20089" s="32"/>
      <c r="L20089" s="32"/>
    </row>
    <row r="20090" spans="7:12" x14ac:dyDescent="0.2">
      <c r="G20090" s="32"/>
      <c r="H20090" s="32"/>
      <c r="I20090" s="32"/>
      <c r="J20090" s="32"/>
      <c r="K20090" s="32"/>
      <c r="L20090" s="32"/>
    </row>
    <row r="20091" spans="7:12" x14ac:dyDescent="0.2">
      <c r="G20091" s="32"/>
      <c r="H20091" s="32"/>
      <c r="I20091" s="32"/>
      <c r="J20091" s="32"/>
      <c r="K20091" s="32"/>
      <c r="L20091" s="32"/>
    </row>
    <row r="20092" spans="7:12" x14ac:dyDescent="0.2">
      <c r="G20092" s="32"/>
      <c r="H20092" s="32"/>
      <c r="I20092" s="32"/>
      <c r="J20092" s="32"/>
      <c r="K20092" s="32"/>
      <c r="L20092" s="32"/>
    </row>
    <row r="20093" spans="7:12" x14ac:dyDescent="0.2">
      <c r="G20093" s="32"/>
      <c r="H20093" s="32"/>
      <c r="I20093" s="32"/>
      <c r="J20093" s="32"/>
      <c r="K20093" s="32"/>
      <c r="L20093" s="32"/>
    </row>
    <row r="20094" spans="7:12" x14ac:dyDescent="0.2">
      <c r="G20094" s="32"/>
      <c r="H20094" s="32"/>
      <c r="I20094" s="32"/>
      <c r="J20094" s="32"/>
      <c r="K20094" s="32"/>
      <c r="L20094" s="32"/>
    </row>
    <row r="20095" spans="7:12" x14ac:dyDescent="0.2">
      <c r="G20095" s="32"/>
      <c r="H20095" s="32"/>
      <c r="I20095" s="32"/>
      <c r="J20095" s="32"/>
      <c r="K20095" s="32"/>
      <c r="L20095" s="32"/>
    </row>
    <row r="20096" spans="7:12" x14ac:dyDescent="0.2">
      <c r="G20096" s="32"/>
      <c r="H20096" s="32"/>
      <c r="I20096" s="32"/>
      <c r="J20096" s="32"/>
      <c r="K20096" s="32"/>
      <c r="L20096" s="32"/>
    </row>
    <row r="20097" spans="7:12" x14ac:dyDescent="0.2">
      <c r="G20097" s="32"/>
      <c r="H20097" s="32"/>
      <c r="I20097" s="32"/>
      <c r="J20097" s="32"/>
      <c r="K20097" s="32"/>
      <c r="L20097" s="32"/>
    </row>
    <row r="20098" spans="7:12" x14ac:dyDescent="0.2">
      <c r="G20098" s="32"/>
      <c r="H20098" s="32"/>
      <c r="I20098" s="32"/>
      <c r="J20098" s="32"/>
      <c r="K20098" s="32"/>
      <c r="L20098" s="32"/>
    </row>
    <row r="20099" spans="7:12" x14ac:dyDescent="0.2">
      <c r="G20099" s="32"/>
      <c r="H20099" s="32"/>
      <c r="I20099" s="32"/>
      <c r="J20099" s="32"/>
      <c r="K20099" s="32"/>
      <c r="L20099" s="32"/>
    </row>
    <row r="20100" spans="7:12" x14ac:dyDescent="0.2">
      <c r="G20100" s="32"/>
      <c r="H20100" s="32"/>
      <c r="I20100" s="32"/>
      <c r="J20100" s="32"/>
      <c r="K20100" s="32"/>
      <c r="L20100" s="32"/>
    </row>
    <row r="20101" spans="7:12" x14ac:dyDescent="0.2">
      <c r="G20101" s="32"/>
      <c r="H20101" s="32"/>
      <c r="I20101" s="32"/>
      <c r="J20101" s="32"/>
      <c r="K20101" s="32"/>
      <c r="L20101" s="32"/>
    </row>
    <row r="20102" spans="7:12" x14ac:dyDescent="0.2">
      <c r="G20102" s="32"/>
      <c r="H20102" s="32"/>
      <c r="I20102" s="32"/>
      <c r="J20102" s="32"/>
      <c r="K20102" s="32"/>
      <c r="L20102" s="32"/>
    </row>
    <row r="20103" spans="7:12" x14ac:dyDescent="0.2">
      <c r="G20103" s="32"/>
      <c r="H20103" s="32"/>
      <c r="I20103" s="32"/>
      <c r="J20103" s="32"/>
      <c r="K20103" s="32"/>
      <c r="L20103" s="32"/>
    </row>
    <row r="20104" spans="7:12" x14ac:dyDescent="0.2">
      <c r="G20104" s="32"/>
      <c r="H20104" s="32"/>
      <c r="I20104" s="32"/>
      <c r="J20104" s="32"/>
      <c r="K20104" s="32"/>
      <c r="L20104" s="32"/>
    </row>
    <row r="20105" spans="7:12" x14ac:dyDescent="0.2">
      <c r="G20105" s="32"/>
      <c r="H20105" s="32"/>
      <c r="I20105" s="32"/>
      <c r="J20105" s="32"/>
      <c r="K20105" s="32"/>
      <c r="L20105" s="32"/>
    </row>
    <row r="20106" spans="7:12" x14ac:dyDescent="0.2">
      <c r="G20106" s="32"/>
      <c r="H20106" s="32"/>
      <c r="I20106" s="32"/>
      <c r="J20106" s="32"/>
      <c r="K20106" s="32"/>
      <c r="L20106" s="32"/>
    </row>
    <row r="20107" spans="7:12" x14ac:dyDescent="0.2">
      <c r="G20107" s="32"/>
      <c r="H20107" s="32"/>
      <c r="I20107" s="32"/>
      <c r="J20107" s="32"/>
      <c r="K20107" s="32"/>
      <c r="L20107" s="32"/>
    </row>
    <row r="20108" spans="7:12" x14ac:dyDescent="0.2">
      <c r="G20108" s="32"/>
      <c r="H20108" s="32"/>
      <c r="I20108" s="32"/>
      <c r="J20108" s="32"/>
      <c r="K20108" s="32"/>
      <c r="L20108" s="32"/>
    </row>
    <row r="20109" spans="7:12" x14ac:dyDescent="0.2">
      <c r="G20109" s="32"/>
      <c r="H20109" s="32"/>
      <c r="I20109" s="32"/>
      <c r="J20109" s="32"/>
      <c r="K20109" s="32"/>
      <c r="L20109" s="32"/>
    </row>
    <row r="20110" spans="7:12" x14ac:dyDescent="0.2">
      <c r="G20110" s="32"/>
      <c r="H20110" s="32"/>
      <c r="I20110" s="32"/>
      <c r="J20110" s="32"/>
      <c r="K20110" s="32"/>
      <c r="L20110" s="32"/>
    </row>
    <row r="20111" spans="7:12" x14ac:dyDescent="0.2">
      <c r="G20111" s="32"/>
      <c r="H20111" s="32"/>
      <c r="I20111" s="32"/>
      <c r="J20111" s="32"/>
      <c r="K20111" s="32"/>
      <c r="L20111" s="32"/>
    </row>
    <row r="20112" spans="7:12" x14ac:dyDescent="0.2">
      <c r="G20112" s="32"/>
      <c r="H20112" s="32"/>
      <c r="I20112" s="32"/>
      <c r="J20112" s="32"/>
      <c r="K20112" s="32"/>
      <c r="L20112" s="32"/>
    </row>
    <row r="20113" spans="7:12" x14ac:dyDescent="0.2">
      <c r="G20113" s="32"/>
      <c r="H20113" s="32"/>
      <c r="I20113" s="32"/>
      <c r="J20113" s="32"/>
      <c r="K20113" s="32"/>
      <c r="L20113" s="32"/>
    </row>
    <row r="20114" spans="7:12" x14ac:dyDescent="0.2">
      <c r="G20114" s="32"/>
      <c r="H20114" s="32"/>
      <c r="I20114" s="32"/>
      <c r="J20114" s="32"/>
      <c r="K20114" s="32"/>
      <c r="L20114" s="32"/>
    </row>
    <row r="20115" spans="7:12" x14ac:dyDescent="0.2">
      <c r="G20115" s="32"/>
      <c r="H20115" s="32"/>
      <c r="I20115" s="32"/>
      <c r="J20115" s="32"/>
      <c r="K20115" s="32"/>
      <c r="L20115" s="32"/>
    </row>
    <row r="20116" spans="7:12" x14ac:dyDescent="0.2">
      <c r="G20116" s="32"/>
      <c r="H20116" s="32"/>
      <c r="I20116" s="32"/>
      <c r="J20116" s="32"/>
      <c r="K20116" s="32"/>
      <c r="L20116" s="32"/>
    </row>
    <row r="20117" spans="7:12" x14ac:dyDescent="0.2">
      <c r="G20117" s="32"/>
      <c r="H20117" s="32"/>
      <c r="I20117" s="32"/>
      <c r="J20117" s="32"/>
      <c r="K20117" s="32"/>
      <c r="L20117" s="32"/>
    </row>
    <row r="20118" spans="7:12" x14ac:dyDescent="0.2">
      <c r="G20118" s="32"/>
      <c r="H20118" s="32"/>
      <c r="I20118" s="32"/>
      <c r="J20118" s="32"/>
      <c r="K20118" s="32"/>
      <c r="L20118" s="32"/>
    </row>
    <row r="20119" spans="7:12" x14ac:dyDescent="0.2">
      <c r="G20119" s="32"/>
      <c r="H20119" s="32"/>
      <c r="I20119" s="32"/>
      <c r="J20119" s="32"/>
      <c r="K20119" s="32"/>
      <c r="L20119" s="32"/>
    </row>
    <row r="20120" spans="7:12" x14ac:dyDescent="0.2">
      <c r="G20120" s="32"/>
      <c r="H20120" s="32"/>
      <c r="I20120" s="32"/>
      <c r="J20120" s="32"/>
      <c r="K20120" s="32"/>
      <c r="L20120" s="32"/>
    </row>
    <row r="20121" spans="7:12" x14ac:dyDescent="0.2">
      <c r="G20121" s="32"/>
      <c r="H20121" s="32"/>
      <c r="I20121" s="32"/>
      <c r="J20121" s="32"/>
      <c r="K20121" s="32"/>
      <c r="L20121" s="32"/>
    </row>
    <row r="20122" spans="7:12" x14ac:dyDescent="0.2">
      <c r="G20122" s="32"/>
      <c r="H20122" s="32"/>
      <c r="I20122" s="32"/>
      <c r="J20122" s="32"/>
      <c r="K20122" s="32"/>
      <c r="L20122" s="32"/>
    </row>
    <row r="20123" spans="7:12" x14ac:dyDescent="0.2">
      <c r="G20123" s="32"/>
      <c r="H20123" s="32"/>
      <c r="I20123" s="32"/>
      <c r="J20123" s="32"/>
      <c r="K20123" s="32"/>
      <c r="L20123" s="32"/>
    </row>
    <row r="20124" spans="7:12" x14ac:dyDescent="0.2">
      <c r="G20124" s="32"/>
      <c r="H20124" s="32"/>
      <c r="I20124" s="32"/>
      <c r="J20124" s="32"/>
      <c r="K20124" s="32"/>
      <c r="L20124" s="32"/>
    </row>
    <row r="20125" spans="7:12" x14ac:dyDescent="0.2">
      <c r="G20125" s="32"/>
      <c r="H20125" s="32"/>
      <c r="I20125" s="32"/>
      <c r="J20125" s="32"/>
      <c r="K20125" s="32"/>
      <c r="L20125" s="32"/>
    </row>
    <row r="20126" spans="7:12" x14ac:dyDescent="0.2">
      <c r="G20126" s="32"/>
      <c r="H20126" s="32"/>
      <c r="I20126" s="32"/>
      <c r="J20126" s="32"/>
      <c r="K20126" s="32"/>
      <c r="L20126" s="32"/>
    </row>
    <row r="20127" spans="7:12" x14ac:dyDescent="0.2">
      <c r="G20127" s="32"/>
      <c r="H20127" s="32"/>
      <c r="I20127" s="32"/>
      <c r="J20127" s="32"/>
      <c r="K20127" s="32"/>
      <c r="L20127" s="32"/>
    </row>
    <row r="20128" spans="7:12" x14ac:dyDescent="0.2">
      <c r="G20128" s="32"/>
      <c r="H20128" s="32"/>
      <c r="I20128" s="32"/>
      <c r="J20128" s="32"/>
      <c r="K20128" s="32"/>
      <c r="L20128" s="32"/>
    </row>
    <row r="20129" spans="7:12" x14ac:dyDescent="0.2">
      <c r="G20129" s="32"/>
      <c r="H20129" s="32"/>
      <c r="I20129" s="32"/>
      <c r="J20129" s="32"/>
      <c r="K20129" s="32"/>
      <c r="L20129" s="32"/>
    </row>
    <row r="20130" spans="7:12" x14ac:dyDescent="0.2">
      <c r="G20130" s="32"/>
      <c r="H20130" s="32"/>
      <c r="I20130" s="32"/>
      <c r="J20130" s="32"/>
      <c r="K20130" s="32"/>
      <c r="L20130" s="32"/>
    </row>
    <row r="20131" spans="7:12" x14ac:dyDescent="0.2">
      <c r="G20131" s="32"/>
      <c r="H20131" s="32"/>
      <c r="I20131" s="32"/>
      <c r="J20131" s="32"/>
      <c r="K20131" s="32"/>
      <c r="L20131" s="32"/>
    </row>
    <row r="20132" spans="7:12" x14ac:dyDescent="0.2">
      <c r="G20132" s="32"/>
      <c r="H20132" s="32"/>
      <c r="I20132" s="32"/>
      <c r="J20132" s="32"/>
      <c r="K20132" s="32"/>
      <c r="L20132" s="32"/>
    </row>
    <row r="20133" spans="7:12" x14ac:dyDescent="0.2">
      <c r="G20133" s="32"/>
      <c r="H20133" s="32"/>
      <c r="I20133" s="32"/>
      <c r="J20133" s="32"/>
      <c r="K20133" s="32"/>
      <c r="L20133" s="32"/>
    </row>
    <row r="20134" spans="7:12" x14ac:dyDescent="0.2">
      <c r="G20134" s="32"/>
      <c r="H20134" s="32"/>
      <c r="I20134" s="32"/>
      <c r="J20134" s="32"/>
      <c r="K20134" s="32"/>
      <c r="L20134" s="32"/>
    </row>
    <row r="20135" spans="7:12" x14ac:dyDescent="0.2">
      <c r="G20135" s="32"/>
      <c r="H20135" s="32"/>
      <c r="I20135" s="32"/>
      <c r="J20135" s="32"/>
      <c r="K20135" s="32"/>
      <c r="L20135" s="32"/>
    </row>
    <row r="20136" spans="7:12" x14ac:dyDescent="0.2">
      <c r="G20136" s="32"/>
      <c r="H20136" s="32"/>
      <c r="I20136" s="32"/>
      <c r="J20136" s="32"/>
      <c r="K20136" s="32"/>
      <c r="L20136" s="32"/>
    </row>
    <row r="20137" spans="7:12" x14ac:dyDescent="0.2">
      <c r="G20137" s="32"/>
      <c r="H20137" s="32"/>
      <c r="I20137" s="32"/>
      <c r="J20137" s="32"/>
      <c r="K20137" s="32"/>
      <c r="L20137" s="32"/>
    </row>
    <row r="20138" spans="7:12" x14ac:dyDescent="0.2">
      <c r="G20138" s="32"/>
      <c r="H20138" s="32"/>
      <c r="I20138" s="32"/>
      <c r="J20138" s="32"/>
      <c r="K20138" s="32"/>
      <c r="L20138" s="32"/>
    </row>
    <row r="20139" spans="7:12" x14ac:dyDescent="0.2">
      <c r="G20139" s="32"/>
      <c r="H20139" s="32"/>
      <c r="I20139" s="32"/>
      <c r="J20139" s="32"/>
      <c r="K20139" s="32"/>
      <c r="L20139" s="32"/>
    </row>
    <row r="20140" spans="7:12" x14ac:dyDescent="0.2">
      <c r="G20140" s="32"/>
      <c r="H20140" s="32"/>
      <c r="I20140" s="32"/>
      <c r="J20140" s="32"/>
      <c r="K20140" s="32"/>
      <c r="L20140" s="32"/>
    </row>
    <row r="20141" spans="7:12" x14ac:dyDescent="0.2">
      <c r="G20141" s="32"/>
      <c r="H20141" s="32"/>
      <c r="I20141" s="32"/>
      <c r="J20141" s="32"/>
      <c r="K20141" s="32"/>
      <c r="L20141" s="32"/>
    </row>
    <row r="20142" spans="7:12" x14ac:dyDescent="0.2">
      <c r="G20142" s="32"/>
      <c r="H20142" s="32"/>
      <c r="I20142" s="32"/>
      <c r="J20142" s="32"/>
      <c r="K20142" s="32"/>
      <c r="L20142" s="32"/>
    </row>
    <row r="20143" spans="7:12" x14ac:dyDescent="0.2">
      <c r="G20143" s="32"/>
      <c r="H20143" s="32"/>
      <c r="I20143" s="32"/>
      <c r="J20143" s="32"/>
      <c r="K20143" s="32"/>
      <c r="L20143" s="32"/>
    </row>
    <row r="20144" spans="7:12" x14ac:dyDescent="0.2">
      <c r="G20144" s="32"/>
      <c r="H20144" s="32"/>
      <c r="I20144" s="32"/>
      <c r="J20144" s="32"/>
      <c r="K20144" s="32"/>
      <c r="L20144" s="32"/>
    </row>
    <row r="20145" spans="7:12" x14ac:dyDescent="0.2">
      <c r="G20145" s="32"/>
      <c r="H20145" s="32"/>
      <c r="I20145" s="32"/>
      <c r="J20145" s="32"/>
      <c r="K20145" s="32"/>
      <c r="L20145" s="32"/>
    </row>
    <row r="20146" spans="7:12" x14ac:dyDescent="0.2">
      <c r="G20146" s="32"/>
      <c r="H20146" s="32"/>
      <c r="I20146" s="32"/>
      <c r="J20146" s="32"/>
      <c r="K20146" s="32"/>
      <c r="L20146" s="32"/>
    </row>
    <row r="20147" spans="7:12" x14ac:dyDescent="0.2">
      <c r="G20147" s="32"/>
      <c r="H20147" s="32"/>
      <c r="I20147" s="32"/>
      <c r="J20147" s="32"/>
      <c r="K20147" s="32"/>
      <c r="L20147" s="32"/>
    </row>
    <row r="20148" spans="7:12" x14ac:dyDescent="0.2">
      <c r="G20148" s="32"/>
      <c r="H20148" s="32"/>
      <c r="I20148" s="32"/>
      <c r="J20148" s="32"/>
      <c r="K20148" s="32"/>
      <c r="L20148" s="32"/>
    </row>
    <row r="20149" spans="7:12" x14ac:dyDescent="0.2">
      <c r="G20149" s="32"/>
      <c r="H20149" s="32"/>
      <c r="I20149" s="32"/>
      <c r="J20149" s="32"/>
      <c r="K20149" s="32"/>
      <c r="L20149" s="32"/>
    </row>
    <row r="20150" spans="7:12" x14ac:dyDescent="0.2">
      <c r="G20150" s="32"/>
      <c r="H20150" s="32"/>
      <c r="I20150" s="32"/>
      <c r="J20150" s="32"/>
      <c r="K20150" s="32"/>
      <c r="L20150" s="32"/>
    </row>
    <row r="20151" spans="7:12" x14ac:dyDescent="0.2">
      <c r="G20151" s="32"/>
      <c r="H20151" s="32"/>
      <c r="I20151" s="32"/>
      <c r="J20151" s="32"/>
      <c r="K20151" s="32"/>
      <c r="L20151" s="32"/>
    </row>
    <row r="20152" spans="7:12" x14ac:dyDescent="0.2">
      <c r="G20152" s="32"/>
      <c r="H20152" s="32"/>
      <c r="I20152" s="32"/>
      <c r="J20152" s="32"/>
      <c r="K20152" s="32"/>
      <c r="L20152" s="32"/>
    </row>
    <row r="20153" spans="7:12" x14ac:dyDescent="0.2">
      <c r="G20153" s="32"/>
      <c r="H20153" s="32"/>
      <c r="I20153" s="32"/>
      <c r="J20153" s="32"/>
      <c r="K20153" s="32"/>
      <c r="L20153" s="32"/>
    </row>
    <row r="20154" spans="7:12" x14ac:dyDescent="0.2">
      <c r="G20154" s="32"/>
      <c r="H20154" s="32"/>
      <c r="I20154" s="32"/>
      <c r="J20154" s="32"/>
      <c r="K20154" s="32"/>
      <c r="L20154" s="32"/>
    </row>
    <row r="20155" spans="7:12" x14ac:dyDescent="0.2">
      <c r="G20155" s="32"/>
      <c r="H20155" s="32"/>
      <c r="I20155" s="32"/>
      <c r="J20155" s="32"/>
      <c r="K20155" s="32"/>
      <c r="L20155" s="32"/>
    </row>
    <row r="20156" spans="7:12" x14ac:dyDescent="0.2">
      <c r="G20156" s="32"/>
      <c r="H20156" s="32"/>
      <c r="I20156" s="32"/>
      <c r="J20156" s="32"/>
      <c r="K20156" s="32"/>
      <c r="L20156" s="32"/>
    </row>
    <row r="20157" spans="7:12" x14ac:dyDescent="0.2">
      <c r="G20157" s="32"/>
      <c r="H20157" s="32"/>
      <c r="I20157" s="32"/>
      <c r="J20157" s="32"/>
      <c r="K20157" s="32"/>
      <c r="L20157" s="32"/>
    </row>
    <row r="20158" spans="7:12" x14ac:dyDescent="0.2">
      <c r="G20158" s="32"/>
      <c r="H20158" s="32"/>
      <c r="I20158" s="32"/>
      <c r="J20158" s="32"/>
      <c r="K20158" s="32"/>
      <c r="L20158" s="32"/>
    </row>
    <row r="20159" spans="7:12" x14ac:dyDescent="0.2">
      <c r="G20159" s="32"/>
      <c r="H20159" s="32"/>
      <c r="I20159" s="32"/>
      <c r="J20159" s="32"/>
      <c r="K20159" s="32"/>
      <c r="L20159" s="32"/>
    </row>
    <row r="20160" spans="7:12" x14ac:dyDescent="0.2">
      <c r="G20160" s="32"/>
      <c r="H20160" s="32"/>
      <c r="I20160" s="32"/>
      <c r="J20160" s="32"/>
      <c r="K20160" s="32"/>
      <c r="L20160" s="32"/>
    </row>
    <row r="20161" spans="7:12" x14ac:dyDescent="0.2">
      <c r="G20161" s="32"/>
      <c r="H20161" s="32"/>
      <c r="I20161" s="32"/>
      <c r="J20161" s="32"/>
      <c r="K20161" s="32"/>
      <c r="L20161" s="32"/>
    </row>
    <row r="20162" spans="7:12" x14ac:dyDescent="0.2">
      <c r="G20162" s="32"/>
      <c r="H20162" s="32"/>
      <c r="I20162" s="32"/>
      <c r="J20162" s="32"/>
      <c r="K20162" s="32"/>
      <c r="L20162" s="32"/>
    </row>
    <row r="20163" spans="7:12" x14ac:dyDescent="0.2">
      <c r="G20163" s="32"/>
      <c r="H20163" s="32"/>
      <c r="I20163" s="32"/>
      <c r="J20163" s="32"/>
      <c r="K20163" s="32"/>
      <c r="L20163" s="32"/>
    </row>
    <row r="20164" spans="7:12" x14ac:dyDescent="0.2">
      <c r="G20164" s="32"/>
      <c r="H20164" s="32"/>
      <c r="I20164" s="32"/>
      <c r="J20164" s="32"/>
      <c r="K20164" s="32"/>
      <c r="L20164" s="32"/>
    </row>
    <row r="20165" spans="7:12" x14ac:dyDescent="0.2">
      <c r="G20165" s="32"/>
      <c r="H20165" s="32"/>
      <c r="I20165" s="32"/>
      <c r="J20165" s="32"/>
      <c r="K20165" s="32"/>
      <c r="L20165" s="32"/>
    </row>
    <row r="20166" spans="7:12" x14ac:dyDescent="0.2">
      <c r="G20166" s="32"/>
      <c r="H20166" s="32"/>
      <c r="I20166" s="32"/>
      <c r="J20166" s="32"/>
      <c r="K20166" s="32"/>
      <c r="L20166" s="32"/>
    </row>
    <row r="20167" spans="7:12" x14ac:dyDescent="0.2">
      <c r="G20167" s="32"/>
      <c r="H20167" s="32"/>
      <c r="I20167" s="32"/>
      <c r="J20167" s="32"/>
      <c r="K20167" s="32"/>
      <c r="L20167" s="32"/>
    </row>
    <row r="20168" spans="7:12" x14ac:dyDescent="0.2">
      <c r="G20168" s="32"/>
      <c r="H20168" s="32"/>
      <c r="I20168" s="32"/>
      <c r="J20168" s="32"/>
      <c r="K20168" s="32"/>
      <c r="L20168" s="32"/>
    </row>
    <row r="20169" spans="7:12" x14ac:dyDescent="0.2">
      <c r="G20169" s="32"/>
      <c r="H20169" s="32"/>
      <c r="I20169" s="32"/>
      <c r="J20169" s="32"/>
      <c r="K20169" s="32"/>
      <c r="L20169" s="32"/>
    </row>
    <row r="20170" spans="7:12" x14ac:dyDescent="0.2">
      <c r="G20170" s="32"/>
      <c r="H20170" s="32"/>
      <c r="I20170" s="32"/>
      <c r="J20170" s="32"/>
      <c r="K20170" s="32"/>
      <c r="L20170" s="32"/>
    </row>
    <row r="20171" spans="7:12" x14ac:dyDescent="0.2">
      <c r="G20171" s="32"/>
      <c r="H20171" s="32"/>
      <c r="I20171" s="32"/>
      <c r="J20171" s="32"/>
      <c r="K20171" s="32"/>
      <c r="L20171" s="32"/>
    </row>
    <row r="20172" spans="7:12" x14ac:dyDescent="0.2">
      <c r="G20172" s="32"/>
      <c r="H20172" s="32"/>
      <c r="I20172" s="32"/>
      <c r="J20172" s="32"/>
      <c r="K20172" s="32"/>
      <c r="L20172" s="32"/>
    </row>
    <row r="20173" spans="7:12" x14ac:dyDescent="0.2">
      <c r="G20173" s="32"/>
      <c r="H20173" s="32"/>
      <c r="I20173" s="32"/>
      <c r="J20173" s="32"/>
      <c r="K20173" s="32"/>
      <c r="L20173" s="32"/>
    </row>
    <row r="20174" spans="7:12" x14ac:dyDescent="0.2">
      <c r="G20174" s="32"/>
      <c r="H20174" s="32"/>
      <c r="I20174" s="32"/>
      <c r="J20174" s="32"/>
      <c r="K20174" s="32"/>
      <c r="L20174" s="32"/>
    </row>
    <row r="20175" spans="7:12" x14ac:dyDescent="0.2">
      <c r="G20175" s="32"/>
      <c r="H20175" s="32"/>
      <c r="I20175" s="32"/>
      <c r="J20175" s="32"/>
      <c r="K20175" s="32"/>
      <c r="L20175" s="32"/>
    </row>
    <row r="20176" spans="7:12" x14ac:dyDescent="0.2">
      <c r="G20176" s="32"/>
      <c r="H20176" s="32"/>
      <c r="I20176" s="32"/>
      <c r="J20176" s="32"/>
      <c r="K20176" s="32"/>
      <c r="L20176" s="32"/>
    </row>
    <row r="20177" spans="7:12" x14ac:dyDescent="0.2">
      <c r="G20177" s="32"/>
      <c r="H20177" s="32"/>
      <c r="I20177" s="32"/>
      <c r="J20177" s="32"/>
      <c r="K20177" s="32"/>
      <c r="L20177" s="32"/>
    </row>
    <row r="20178" spans="7:12" x14ac:dyDescent="0.2">
      <c r="G20178" s="32"/>
      <c r="H20178" s="32"/>
      <c r="I20178" s="32"/>
      <c r="J20178" s="32"/>
      <c r="K20178" s="32"/>
      <c r="L20178" s="32"/>
    </row>
    <row r="20179" spans="7:12" x14ac:dyDescent="0.2">
      <c r="G20179" s="32"/>
      <c r="H20179" s="32"/>
      <c r="I20179" s="32"/>
      <c r="J20179" s="32"/>
      <c r="K20179" s="32"/>
      <c r="L20179" s="32"/>
    </row>
    <row r="20180" spans="7:12" x14ac:dyDescent="0.2">
      <c r="G20180" s="32"/>
      <c r="H20180" s="32"/>
      <c r="I20180" s="32"/>
      <c r="J20180" s="32"/>
      <c r="K20180" s="32"/>
      <c r="L20180" s="32"/>
    </row>
    <row r="20181" spans="7:12" x14ac:dyDescent="0.2">
      <c r="G20181" s="32"/>
      <c r="H20181" s="32"/>
      <c r="I20181" s="32"/>
      <c r="J20181" s="32"/>
      <c r="K20181" s="32"/>
      <c r="L20181" s="32"/>
    </row>
    <row r="20182" spans="7:12" x14ac:dyDescent="0.2">
      <c r="G20182" s="32"/>
      <c r="H20182" s="32"/>
      <c r="I20182" s="32"/>
      <c r="J20182" s="32"/>
      <c r="K20182" s="32"/>
      <c r="L20182" s="32"/>
    </row>
    <row r="20183" spans="7:12" x14ac:dyDescent="0.2">
      <c r="G20183" s="32"/>
      <c r="H20183" s="32"/>
      <c r="I20183" s="32"/>
      <c r="J20183" s="32"/>
      <c r="K20183" s="32"/>
      <c r="L20183" s="32"/>
    </row>
    <row r="20184" spans="7:12" x14ac:dyDescent="0.2">
      <c r="G20184" s="32"/>
      <c r="H20184" s="32"/>
      <c r="I20184" s="32"/>
      <c r="J20184" s="32"/>
      <c r="K20184" s="32"/>
      <c r="L20184" s="32"/>
    </row>
    <row r="20185" spans="7:12" x14ac:dyDescent="0.2">
      <c r="G20185" s="32"/>
      <c r="H20185" s="32"/>
      <c r="I20185" s="32"/>
      <c r="J20185" s="32"/>
      <c r="K20185" s="32"/>
      <c r="L20185" s="32"/>
    </row>
    <row r="20186" spans="7:12" x14ac:dyDescent="0.2">
      <c r="G20186" s="32"/>
      <c r="H20186" s="32"/>
      <c r="I20186" s="32"/>
      <c r="J20186" s="32"/>
      <c r="K20186" s="32"/>
      <c r="L20186" s="32"/>
    </row>
    <row r="20187" spans="7:12" x14ac:dyDescent="0.2">
      <c r="G20187" s="32"/>
      <c r="H20187" s="32"/>
      <c r="I20187" s="32"/>
      <c r="J20187" s="32"/>
      <c r="K20187" s="32"/>
      <c r="L20187" s="32"/>
    </row>
    <row r="20188" spans="7:12" x14ac:dyDescent="0.2">
      <c r="G20188" s="32"/>
      <c r="H20188" s="32"/>
      <c r="I20188" s="32"/>
      <c r="J20188" s="32"/>
      <c r="K20188" s="32"/>
      <c r="L20188" s="32"/>
    </row>
    <row r="20189" spans="7:12" x14ac:dyDescent="0.2">
      <c r="G20189" s="32"/>
      <c r="H20189" s="32"/>
      <c r="I20189" s="32"/>
      <c r="J20189" s="32"/>
      <c r="K20189" s="32"/>
      <c r="L20189" s="32"/>
    </row>
    <row r="20190" spans="7:12" x14ac:dyDescent="0.2">
      <c r="G20190" s="32"/>
      <c r="H20190" s="32"/>
      <c r="I20190" s="32"/>
      <c r="J20190" s="32"/>
      <c r="K20190" s="32"/>
      <c r="L20190" s="32"/>
    </row>
    <row r="20191" spans="7:12" x14ac:dyDescent="0.2">
      <c r="G20191" s="32"/>
      <c r="H20191" s="32"/>
      <c r="I20191" s="32"/>
      <c r="J20191" s="32"/>
      <c r="K20191" s="32"/>
      <c r="L20191" s="32"/>
    </row>
    <row r="20192" spans="7:12" x14ac:dyDescent="0.2">
      <c r="G20192" s="32"/>
      <c r="H20192" s="32"/>
      <c r="I20192" s="32"/>
      <c r="J20192" s="32"/>
      <c r="K20192" s="32"/>
      <c r="L20192" s="32"/>
    </row>
    <row r="20193" spans="7:12" x14ac:dyDescent="0.2">
      <c r="G20193" s="32"/>
      <c r="H20193" s="32"/>
      <c r="I20193" s="32"/>
      <c r="J20193" s="32"/>
      <c r="K20193" s="32"/>
      <c r="L20193" s="32"/>
    </row>
    <row r="20194" spans="7:12" x14ac:dyDescent="0.2">
      <c r="G20194" s="32"/>
      <c r="H20194" s="32"/>
      <c r="I20194" s="32"/>
      <c r="J20194" s="32"/>
      <c r="K20194" s="32"/>
      <c r="L20194" s="32"/>
    </row>
    <row r="20195" spans="7:12" x14ac:dyDescent="0.2">
      <c r="G20195" s="32"/>
      <c r="H20195" s="32"/>
      <c r="I20195" s="32"/>
      <c r="J20195" s="32"/>
      <c r="K20195" s="32"/>
      <c r="L20195" s="32"/>
    </row>
    <row r="20196" spans="7:12" x14ac:dyDescent="0.2">
      <c r="G20196" s="32"/>
      <c r="H20196" s="32"/>
      <c r="I20196" s="32"/>
      <c r="J20196" s="32"/>
      <c r="K20196" s="32"/>
      <c r="L20196" s="32"/>
    </row>
    <row r="20197" spans="7:12" x14ac:dyDescent="0.2">
      <c r="G20197" s="32"/>
      <c r="H20197" s="32"/>
      <c r="I20197" s="32"/>
      <c r="J20197" s="32"/>
      <c r="K20197" s="32"/>
      <c r="L20197" s="32"/>
    </row>
    <row r="20198" spans="7:12" x14ac:dyDescent="0.2">
      <c r="G20198" s="32"/>
      <c r="H20198" s="32"/>
      <c r="I20198" s="32"/>
      <c r="J20198" s="32"/>
      <c r="K20198" s="32"/>
      <c r="L20198" s="32"/>
    </row>
    <row r="20199" spans="7:12" x14ac:dyDescent="0.2">
      <c r="G20199" s="32"/>
      <c r="H20199" s="32"/>
      <c r="I20199" s="32"/>
      <c r="J20199" s="32"/>
      <c r="K20199" s="32"/>
      <c r="L20199" s="32"/>
    </row>
    <row r="20200" spans="7:12" x14ac:dyDescent="0.2">
      <c r="G20200" s="32"/>
      <c r="H20200" s="32"/>
      <c r="I20200" s="32"/>
      <c r="J20200" s="32"/>
      <c r="K20200" s="32"/>
      <c r="L20200" s="32"/>
    </row>
    <row r="20201" spans="7:12" x14ac:dyDescent="0.2">
      <c r="G20201" s="32"/>
      <c r="H20201" s="32"/>
      <c r="I20201" s="32"/>
      <c r="J20201" s="32"/>
      <c r="K20201" s="32"/>
      <c r="L20201" s="32"/>
    </row>
    <row r="20202" spans="7:12" x14ac:dyDescent="0.2">
      <c r="G20202" s="32"/>
      <c r="H20202" s="32"/>
      <c r="I20202" s="32"/>
      <c r="J20202" s="32"/>
      <c r="K20202" s="32"/>
      <c r="L20202" s="32"/>
    </row>
    <row r="20203" spans="7:12" x14ac:dyDescent="0.2">
      <c r="G20203" s="32"/>
      <c r="H20203" s="32"/>
      <c r="I20203" s="32"/>
      <c r="J20203" s="32"/>
      <c r="K20203" s="32"/>
      <c r="L20203" s="32"/>
    </row>
    <row r="20204" spans="7:12" x14ac:dyDescent="0.2">
      <c r="G20204" s="32"/>
      <c r="H20204" s="32"/>
      <c r="I20204" s="32"/>
      <c r="J20204" s="32"/>
      <c r="K20204" s="32"/>
      <c r="L20204" s="32"/>
    </row>
    <row r="20205" spans="7:12" x14ac:dyDescent="0.2">
      <c r="G20205" s="32"/>
      <c r="H20205" s="32"/>
      <c r="I20205" s="32"/>
      <c r="J20205" s="32"/>
      <c r="K20205" s="32"/>
      <c r="L20205" s="32"/>
    </row>
    <row r="20206" spans="7:12" x14ac:dyDescent="0.2">
      <c r="G20206" s="32"/>
      <c r="H20206" s="32"/>
      <c r="I20206" s="32"/>
      <c r="J20206" s="32"/>
      <c r="K20206" s="32"/>
      <c r="L20206" s="32"/>
    </row>
    <row r="20207" spans="7:12" x14ac:dyDescent="0.2">
      <c r="G20207" s="32"/>
      <c r="H20207" s="32"/>
      <c r="I20207" s="32"/>
      <c r="J20207" s="32"/>
      <c r="K20207" s="32"/>
      <c r="L20207" s="32"/>
    </row>
    <row r="20208" spans="7:12" x14ac:dyDescent="0.2">
      <c r="G20208" s="32"/>
      <c r="H20208" s="32"/>
      <c r="I20208" s="32"/>
      <c r="J20208" s="32"/>
      <c r="K20208" s="32"/>
      <c r="L20208" s="32"/>
    </row>
    <row r="20209" spans="7:12" x14ac:dyDescent="0.2">
      <c r="G20209" s="32"/>
      <c r="H20209" s="32"/>
      <c r="I20209" s="32"/>
      <c r="J20209" s="32"/>
      <c r="K20209" s="32"/>
      <c r="L20209" s="32"/>
    </row>
    <row r="20210" spans="7:12" x14ac:dyDescent="0.2">
      <c r="G20210" s="32"/>
      <c r="H20210" s="32"/>
      <c r="I20210" s="32"/>
      <c r="J20210" s="32"/>
      <c r="K20210" s="32"/>
      <c r="L20210" s="32"/>
    </row>
    <row r="20211" spans="7:12" x14ac:dyDescent="0.2">
      <c r="G20211" s="32"/>
      <c r="H20211" s="32"/>
      <c r="I20211" s="32"/>
      <c r="J20211" s="32"/>
      <c r="K20211" s="32"/>
      <c r="L20211" s="32"/>
    </row>
    <row r="20212" spans="7:12" x14ac:dyDescent="0.2">
      <c r="G20212" s="32"/>
      <c r="H20212" s="32"/>
      <c r="I20212" s="32"/>
      <c r="J20212" s="32"/>
      <c r="K20212" s="32"/>
      <c r="L20212" s="32"/>
    </row>
    <row r="20213" spans="7:12" x14ac:dyDescent="0.2">
      <c r="G20213" s="32"/>
      <c r="H20213" s="32"/>
      <c r="I20213" s="32"/>
      <c r="J20213" s="32"/>
      <c r="K20213" s="32"/>
      <c r="L20213" s="32"/>
    </row>
    <row r="20214" spans="7:12" x14ac:dyDescent="0.2">
      <c r="G20214" s="32"/>
      <c r="H20214" s="32"/>
      <c r="I20214" s="32"/>
      <c r="J20214" s="32"/>
      <c r="K20214" s="32"/>
      <c r="L20214" s="32"/>
    </row>
    <row r="20215" spans="7:12" x14ac:dyDescent="0.2">
      <c r="G20215" s="32"/>
      <c r="H20215" s="32"/>
      <c r="I20215" s="32"/>
      <c r="J20215" s="32"/>
      <c r="K20215" s="32"/>
      <c r="L20215" s="32"/>
    </row>
    <row r="20216" spans="7:12" x14ac:dyDescent="0.2">
      <c r="G20216" s="32"/>
      <c r="H20216" s="32"/>
      <c r="I20216" s="32"/>
      <c r="J20216" s="32"/>
      <c r="K20216" s="32"/>
      <c r="L20216" s="32"/>
    </row>
    <row r="20217" spans="7:12" x14ac:dyDescent="0.2">
      <c r="G20217" s="32"/>
      <c r="H20217" s="32"/>
      <c r="I20217" s="32"/>
      <c r="J20217" s="32"/>
      <c r="K20217" s="32"/>
      <c r="L20217" s="32"/>
    </row>
    <row r="20218" spans="7:12" x14ac:dyDescent="0.2">
      <c r="G20218" s="32"/>
      <c r="H20218" s="32"/>
      <c r="I20218" s="32"/>
      <c r="J20218" s="32"/>
      <c r="K20218" s="32"/>
      <c r="L20218" s="32"/>
    </row>
    <row r="20219" spans="7:12" x14ac:dyDescent="0.2">
      <c r="G20219" s="32"/>
      <c r="H20219" s="32"/>
      <c r="I20219" s="32"/>
      <c r="J20219" s="32"/>
      <c r="K20219" s="32"/>
      <c r="L20219" s="32"/>
    </row>
    <row r="20220" spans="7:12" x14ac:dyDescent="0.2">
      <c r="G20220" s="32"/>
      <c r="H20220" s="32"/>
      <c r="I20220" s="32"/>
      <c r="J20220" s="32"/>
      <c r="K20220" s="32"/>
      <c r="L20220" s="32"/>
    </row>
    <row r="20221" spans="7:12" x14ac:dyDescent="0.2">
      <c r="G20221" s="32"/>
      <c r="H20221" s="32"/>
      <c r="I20221" s="32"/>
      <c r="J20221" s="32"/>
      <c r="K20221" s="32"/>
      <c r="L20221" s="32"/>
    </row>
    <row r="20222" spans="7:12" x14ac:dyDescent="0.2">
      <c r="G20222" s="32"/>
      <c r="H20222" s="32"/>
      <c r="I20222" s="32"/>
      <c r="J20222" s="32"/>
      <c r="K20222" s="32"/>
      <c r="L20222" s="32"/>
    </row>
    <row r="20223" spans="7:12" x14ac:dyDescent="0.2">
      <c r="G20223" s="32"/>
      <c r="H20223" s="32"/>
      <c r="I20223" s="32"/>
      <c r="J20223" s="32"/>
      <c r="K20223" s="32"/>
      <c r="L20223" s="32"/>
    </row>
    <row r="20224" spans="7:12" x14ac:dyDescent="0.2">
      <c r="G20224" s="32"/>
      <c r="H20224" s="32"/>
      <c r="I20224" s="32"/>
      <c r="J20224" s="32"/>
      <c r="K20224" s="32"/>
      <c r="L20224" s="32"/>
    </row>
    <row r="20225" spans="7:12" x14ac:dyDescent="0.2">
      <c r="G20225" s="32"/>
      <c r="H20225" s="32"/>
      <c r="I20225" s="32"/>
      <c r="J20225" s="32"/>
      <c r="K20225" s="32"/>
      <c r="L20225" s="32"/>
    </row>
    <row r="20226" spans="7:12" x14ac:dyDescent="0.2">
      <c r="G20226" s="32"/>
      <c r="H20226" s="32"/>
      <c r="I20226" s="32"/>
      <c r="J20226" s="32"/>
      <c r="K20226" s="32"/>
      <c r="L20226" s="32"/>
    </row>
    <row r="20227" spans="7:12" x14ac:dyDescent="0.2">
      <c r="G20227" s="32"/>
      <c r="H20227" s="32"/>
      <c r="I20227" s="32"/>
      <c r="J20227" s="32"/>
      <c r="K20227" s="32"/>
      <c r="L20227" s="32"/>
    </row>
    <row r="20228" spans="7:12" x14ac:dyDescent="0.2">
      <c r="G20228" s="32"/>
      <c r="H20228" s="32"/>
      <c r="I20228" s="32"/>
      <c r="J20228" s="32"/>
      <c r="K20228" s="32"/>
      <c r="L20228" s="32"/>
    </row>
    <row r="20229" spans="7:12" x14ac:dyDescent="0.2">
      <c r="G20229" s="32"/>
      <c r="H20229" s="32"/>
      <c r="I20229" s="32"/>
      <c r="J20229" s="32"/>
      <c r="K20229" s="32"/>
      <c r="L20229" s="32"/>
    </row>
    <row r="20230" spans="7:12" x14ac:dyDescent="0.2">
      <c r="G20230" s="32"/>
      <c r="H20230" s="32"/>
      <c r="I20230" s="32"/>
      <c r="J20230" s="32"/>
      <c r="K20230" s="32"/>
      <c r="L20230" s="32"/>
    </row>
    <row r="20231" spans="7:12" x14ac:dyDescent="0.2">
      <c r="G20231" s="32"/>
      <c r="H20231" s="32"/>
      <c r="I20231" s="32"/>
      <c r="J20231" s="32"/>
      <c r="K20231" s="32"/>
      <c r="L20231" s="32"/>
    </row>
    <row r="20232" spans="7:12" x14ac:dyDescent="0.2">
      <c r="G20232" s="32"/>
      <c r="H20232" s="32"/>
      <c r="I20232" s="32"/>
      <c r="J20232" s="32"/>
      <c r="K20232" s="32"/>
      <c r="L20232" s="32"/>
    </row>
    <row r="20233" spans="7:12" x14ac:dyDescent="0.2">
      <c r="G20233" s="32"/>
      <c r="H20233" s="32"/>
      <c r="I20233" s="32"/>
      <c r="J20233" s="32"/>
      <c r="K20233" s="32"/>
      <c r="L20233" s="32"/>
    </row>
    <row r="20234" spans="7:12" x14ac:dyDescent="0.2">
      <c r="G20234" s="32"/>
      <c r="H20234" s="32"/>
      <c r="I20234" s="32"/>
      <c r="J20234" s="32"/>
      <c r="K20234" s="32"/>
      <c r="L20234" s="32"/>
    </row>
    <row r="20235" spans="7:12" x14ac:dyDescent="0.2">
      <c r="G20235" s="32"/>
      <c r="H20235" s="32"/>
      <c r="I20235" s="32"/>
      <c r="J20235" s="32"/>
      <c r="K20235" s="32"/>
      <c r="L20235" s="32"/>
    </row>
    <row r="20236" spans="7:12" x14ac:dyDescent="0.2">
      <c r="G20236" s="32"/>
      <c r="H20236" s="32"/>
      <c r="I20236" s="32"/>
      <c r="J20236" s="32"/>
      <c r="K20236" s="32"/>
      <c r="L20236" s="32"/>
    </row>
    <row r="20237" spans="7:12" x14ac:dyDescent="0.2">
      <c r="G20237" s="32"/>
      <c r="H20237" s="32"/>
      <c r="I20237" s="32"/>
      <c r="J20237" s="32"/>
      <c r="K20237" s="32"/>
      <c r="L20237" s="32"/>
    </row>
    <row r="20238" spans="7:12" x14ac:dyDescent="0.2">
      <c r="G20238" s="32"/>
      <c r="H20238" s="32"/>
      <c r="I20238" s="32"/>
      <c r="J20238" s="32"/>
      <c r="K20238" s="32"/>
      <c r="L20238" s="32"/>
    </row>
    <row r="20239" spans="7:12" x14ac:dyDescent="0.2">
      <c r="G20239" s="32"/>
      <c r="H20239" s="32"/>
      <c r="I20239" s="32"/>
      <c r="J20239" s="32"/>
      <c r="K20239" s="32"/>
      <c r="L20239" s="32"/>
    </row>
    <row r="20240" spans="7:12" x14ac:dyDescent="0.2">
      <c r="G20240" s="32"/>
      <c r="H20240" s="32"/>
      <c r="I20240" s="32"/>
      <c r="J20240" s="32"/>
      <c r="K20240" s="32"/>
      <c r="L20240" s="32"/>
    </row>
    <row r="20241" spans="7:12" x14ac:dyDescent="0.2">
      <c r="G20241" s="32"/>
      <c r="H20241" s="32"/>
      <c r="I20241" s="32"/>
      <c r="J20241" s="32"/>
      <c r="K20241" s="32"/>
      <c r="L20241" s="32"/>
    </row>
    <row r="20242" spans="7:12" x14ac:dyDescent="0.2">
      <c r="G20242" s="32"/>
      <c r="H20242" s="32"/>
      <c r="I20242" s="32"/>
      <c r="J20242" s="32"/>
      <c r="K20242" s="32"/>
      <c r="L20242" s="32"/>
    </row>
    <row r="20243" spans="7:12" x14ac:dyDescent="0.2">
      <c r="G20243" s="32"/>
      <c r="H20243" s="32"/>
      <c r="I20243" s="32"/>
      <c r="J20243" s="32"/>
      <c r="K20243" s="32"/>
      <c r="L20243" s="32"/>
    </row>
    <row r="20244" spans="7:12" x14ac:dyDescent="0.2">
      <c r="G20244" s="32"/>
      <c r="H20244" s="32"/>
      <c r="I20244" s="32"/>
      <c r="J20244" s="32"/>
      <c r="K20244" s="32"/>
      <c r="L20244" s="32"/>
    </row>
    <row r="20245" spans="7:12" x14ac:dyDescent="0.2">
      <c r="G20245" s="32"/>
      <c r="H20245" s="32"/>
      <c r="I20245" s="32"/>
      <c r="J20245" s="32"/>
      <c r="K20245" s="32"/>
      <c r="L20245" s="32"/>
    </row>
    <row r="20246" spans="7:12" x14ac:dyDescent="0.2">
      <c r="G20246" s="32"/>
      <c r="H20246" s="32"/>
      <c r="I20246" s="32"/>
      <c r="J20246" s="32"/>
      <c r="K20246" s="32"/>
      <c r="L20246" s="32"/>
    </row>
    <row r="20247" spans="7:12" x14ac:dyDescent="0.2">
      <c r="G20247" s="32"/>
      <c r="H20247" s="32"/>
      <c r="I20247" s="32"/>
      <c r="J20247" s="32"/>
      <c r="K20247" s="32"/>
      <c r="L20247" s="32"/>
    </row>
    <row r="20248" spans="7:12" x14ac:dyDescent="0.2">
      <c r="G20248" s="32"/>
      <c r="H20248" s="32"/>
      <c r="I20248" s="32"/>
      <c r="J20248" s="32"/>
      <c r="K20248" s="32"/>
      <c r="L20248" s="32"/>
    </row>
    <row r="20249" spans="7:12" x14ac:dyDescent="0.2">
      <c r="G20249" s="32"/>
      <c r="H20249" s="32"/>
      <c r="I20249" s="32"/>
      <c r="J20249" s="32"/>
      <c r="K20249" s="32"/>
      <c r="L20249" s="32"/>
    </row>
    <row r="20250" spans="7:12" x14ac:dyDescent="0.2">
      <c r="G20250" s="32"/>
      <c r="H20250" s="32"/>
      <c r="I20250" s="32"/>
      <c r="J20250" s="32"/>
      <c r="K20250" s="32"/>
      <c r="L20250" s="32"/>
    </row>
    <row r="20251" spans="7:12" x14ac:dyDescent="0.2">
      <c r="G20251" s="32"/>
      <c r="H20251" s="32"/>
      <c r="I20251" s="32"/>
      <c r="J20251" s="32"/>
      <c r="K20251" s="32"/>
      <c r="L20251" s="32"/>
    </row>
    <row r="20252" spans="7:12" x14ac:dyDescent="0.2">
      <c r="G20252" s="32"/>
      <c r="H20252" s="32"/>
      <c r="I20252" s="32"/>
      <c r="J20252" s="32"/>
      <c r="K20252" s="32"/>
      <c r="L20252" s="32"/>
    </row>
    <row r="20253" spans="7:12" x14ac:dyDescent="0.2">
      <c r="G20253" s="32"/>
      <c r="H20253" s="32"/>
      <c r="I20253" s="32"/>
      <c r="J20253" s="32"/>
      <c r="K20253" s="32"/>
      <c r="L20253" s="32"/>
    </row>
    <row r="20254" spans="7:12" x14ac:dyDescent="0.2">
      <c r="G20254" s="32"/>
      <c r="H20254" s="32"/>
      <c r="I20254" s="32"/>
      <c r="J20254" s="32"/>
      <c r="K20254" s="32"/>
      <c r="L20254" s="32"/>
    </row>
    <row r="20255" spans="7:12" x14ac:dyDescent="0.2">
      <c r="G20255" s="32"/>
      <c r="H20255" s="32"/>
      <c r="I20255" s="32"/>
      <c r="J20255" s="32"/>
      <c r="K20255" s="32"/>
      <c r="L20255" s="32"/>
    </row>
    <row r="20256" spans="7:12" x14ac:dyDescent="0.2">
      <c r="G20256" s="32"/>
      <c r="H20256" s="32"/>
      <c r="I20256" s="32"/>
      <c r="J20256" s="32"/>
      <c r="K20256" s="32"/>
      <c r="L20256" s="32"/>
    </row>
    <row r="20257" spans="7:12" x14ac:dyDescent="0.2">
      <c r="G20257" s="32"/>
      <c r="H20257" s="32"/>
      <c r="I20257" s="32"/>
      <c r="J20257" s="32"/>
      <c r="K20257" s="32"/>
      <c r="L20257" s="32"/>
    </row>
    <row r="20258" spans="7:12" x14ac:dyDescent="0.2">
      <c r="G20258" s="32"/>
      <c r="H20258" s="32"/>
      <c r="I20258" s="32"/>
      <c r="J20258" s="32"/>
      <c r="K20258" s="32"/>
      <c r="L20258" s="32"/>
    </row>
    <row r="20259" spans="7:12" x14ac:dyDescent="0.2">
      <c r="G20259" s="32"/>
      <c r="H20259" s="32"/>
      <c r="I20259" s="32"/>
      <c r="J20259" s="32"/>
      <c r="K20259" s="32"/>
      <c r="L20259" s="32"/>
    </row>
    <row r="20260" spans="7:12" x14ac:dyDescent="0.2">
      <c r="G20260" s="32"/>
      <c r="H20260" s="32"/>
      <c r="I20260" s="32"/>
      <c r="J20260" s="32"/>
      <c r="K20260" s="32"/>
      <c r="L20260" s="32"/>
    </row>
    <row r="20261" spans="7:12" x14ac:dyDescent="0.2">
      <c r="G20261" s="32"/>
      <c r="H20261" s="32"/>
      <c r="I20261" s="32"/>
      <c r="J20261" s="32"/>
      <c r="K20261" s="32"/>
      <c r="L20261" s="32"/>
    </row>
    <row r="20262" spans="7:12" x14ac:dyDescent="0.2">
      <c r="G20262" s="32"/>
      <c r="H20262" s="32"/>
      <c r="I20262" s="32"/>
      <c r="J20262" s="32"/>
      <c r="K20262" s="32"/>
      <c r="L20262" s="32"/>
    </row>
    <row r="20263" spans="7:12" x14ac:dyDescent="0.2">
      <c r="G20263" s="32"/>
      <c r="H20263" s="32"/>
      <c r="I20263" s="32"/>
      <c r="J20263" s="32"/>
      <c r="K20263" s="32"/>
      <c r="L20263" s="32"/>
    </row>
    <row r="20264" spans="7:12" x14ac:dyDescent="0.2">
      <c r="G20264" s="32"/>
      <c r="H20264" s="32"/>
      <c r="I20264" s="32"/>
      <c r="J20264" s="32"/>
      <c r="K20264" s="32"/>
      <c r="L20264" s="32"/>
    </row>
    <row r="20265" spans="7:12" x14ac:dyDescent="0.2">
      <c r="G20265" s="32"/>
      <c r="H20265" s="32"/>
      <c r="I20265" s="32"/>
      <c r="J20265" s="32"/>
      <c r="K20265" s="32"/>
      <c r="L20265" s="32"/>
    </row>
    <row r="20266" spans="7:12" x14ac:dyDescent="0.2">
      <c r="G20266" s="32"/>
      <c r="H20266" s="32"/>
      <c r="I20266" s="32"/>
      <c r="J20266" s="32"/>
      <c r="K20266" s="32"/>
      <c r="L20266" s="32"/>
    </row>
    <row r="20267" spans="7:12" x14ac:dyDescent="0.2">
      <c r="G20267" s="32"/>
      <c r="H20267" s="32"/>
      <c r="I20267" s="32"/>
      <c r="J20267" s="32"/>
      <c r="K20267" s="32"/>
      <c r="L20267" s="32"/>
    </row>
    <row r="20268" spans="7:12" x14ac:dyDescent="0.2">
      <c r="G20268" s="32"/>
      <c r="H20268" s="32"/>
      <c r="I20268" s="32"/>
      <c r="J20268" s="32"/>
      <c r="K20268" s="32"/>
      <c r="L20268" s="32"/>
    </row>
    <row r="20269" spans="7:12" x14ac:dyDescent="0.2">
      <c r="G20269" s="32"/>
      <c r="H20269" s="32"/>
      <c r="I20269" s="32"/>
      <c r="J20269" s="32"/>
      <c r="K20269" s="32"/>
      <c r="L20269" s="32"/>
    </row>
    <row r="20270" spans="7:12" x14ac:dyDescent="0.2">
      <c r="G20270" s="32"/>
      <c r="H20270" s="32"/>
      <c r="I20270" s="32"/>
      <c r="J20270" s="32"/>
      <c r="K20270" s="32"/>
      <c r="L20270" s="32"/>
    </row>
    <row r="20271" spans="7:12" x14ac:dyDescent="0.2">
      <c r="G20271" s="32"/>
      <c r="H20271" s="32"/>
      <c r="I20271" s="32"/>
      <c r="J20271" s="32"/>
      <c r="K20271" s="32"/>
      <c r="L20271" s="32"/>
    </row>
    <row r="20272" spans="7:12" x14ac:dyDescent="0.2">
      <c r="G20272" s="32"/>
      <c r="H20272" s="32"/>
      <c r="I20272" s="32"/>
      <c r="J20272" s="32"/>
      <c r="K20272" s="32"/>
      <c r="L20272" s="32"/>
    </row>
    <row r="20273" spans="7:12" x14ac:dyDescent="0.2">
      <c r="G20273" s="32"/>
      <c r="H20273" s="32"/>
      <c r="I20273" s="32"/>
      <c r="J20273" s="32"/>
      <c r="K20273" s="32"/>
      <c r="L20273" s="32"/>
    </row>
    <row r="20274" spans="7:12" x14ac:dyDescent="0.2">
      <c r="G20274" s="32"/>
      <c r="H20274" s="32"/>
      <c r="I20274" s="32"/>
      <c r="J20274" s="32"/>
      <c r="K20274" s="32"/>
      <c r="L20274" s="32"/>
    </row>
    <row r="20275" spans="7:12" x14ac:dyDescent="0.2">
      <c r="G20275" s="32"/>
      <c r="H20275" s="32"/>
      <c r="I20275" s="32"/>
      <c r="J20275" s="32"/>
      <c r="K20275" s="32"/>
      <c r="L20275" s="32"/>
    </row>
    <row r="20276" spans="7:12" x14ac:dyDescent="0.2">
      <c r="G20276" s="32"/>
      <c r="H20276" s="32"/>
      <c r="I20276" s="32"/>
      <c r="J20276" s="32"/>
      <c r="K20276" s="32"/>
      <c r="L20276" s="32"/>
    </row>
    <row r="20277" spans="7:12" x14ac:dyDescent="0.2">
      <c r="G20277" s="32"/>
      <c r="H20277" s="32"/>
      <c r="I20277" s="32"/>
      <c r="J20277" s="32"/>
      <c r="K20277" s="32"/>
      <c r="L20277" s="32"/>
    </row>
    <row r="20278" spans="7:12" x14ac:dyDescent="0.2">
      <c r="G20278" s="32"/>
      <c r="H20278" s="32"/>
      <c r="I20278" s="32"/>
      <c r="J20278" s="32"/>
      <c r="K20278" s="32"/>
      <c r="L20278" s="32"/>
    </row>
    <row r="20279" spans="7:12" x14ac:dyDescent="0.2">
      <c r="G20279" s="32"/>
      <c r="H20279" s="32"/>
      <c r="I20279" s="32"/>
      <c r="J20279" s="32"/>
      <c r="K20279" s="32"/>
      <c r="L20279" s="32"/>
    </row>
    <row r="20280" spans="7:12" x14ac:dyDescent="0.2">
      <c r="G20280" s="32"/>
      <c r="H20280" s="32"/>
      <c r="I20280" s="32"/>
      <c r="J20280" s="32"/>
      <c r="K20280" s="32"/>
      <c r="L20280" s="32"/>
    </row>
    <row r="20281" spans="7:12" x14ac:dyDescent="0.2">
      <c r="G20281" s="32"/>
      <c r="H20281" s="32"/>
      <c r="I20281" s="32"/>
      <c r="J20281" s="32"/>
      <c r="K20281" s="32"/>
      <c r="L20281" s="32"/>
    </row>
    <row r="20282" spans="7:12" x14ac:dyDescent="0.2">
      <c r="G20282" s="32"/>
      <c r="H20282" s="32"/>
      <c r="I20282" s="32"/>
      <c r="J20282" s="32"/>
      <c r="K20282" s="32"/>
      <c r="L20282" s="32"/>
    </row>
    <row r="20283" spans="7:12" x14ac:dyDescent="0.2">
      <c r="G20283" s="32"/>
      <c r="H20283" s="32"/>
      <c r="I20283" s="32"/>
      <c r="J20283" s="32"/>
      <c r="K20283" s="32"/>
      <c r="L20283" s="32"/>
    </row>
    <row r="20284" spans="7:12" x14ac:dyDescent="0.2">
      <c r="G20284" s="32"/>
      <c r="H20284" s="32"/>
      <c r="I20284" s="32"/>
      <c r="J20284" s="32"/>
      <c r="K20284" s="32"/>
      <c r="L20284" s="32"/>
    </row>
    <row r="20285" spans="7:12" x14ac:dyDescent="0.2">
      <c r="G20285" s="32"/>
      <c r="H20285" s="32"/>
      <c r="I20285" s="32"/>
      <c r="J20285" s="32"/>
      <c r="K20285" s="32"/>
      <c r="L20285" s="32"/>
    </row>
    <row r="20286" spans="7:12" x14ac:dyDescent="0.2">
      <c r="G20286" s="32"/>
      <c r="H20286" s="32"/>
      <c r="I20286" s="32"/>
      <c r="J20286" s="32"/>
      <c r="K20286" s="32"/>
      <c r="L20286" s="32"/>
    </row>
    <row r="20287" spans="7:12" x14ac:dyDescent="0.2">
      <c r="G20287" s="32"/>
      <c r="H20287" s="32"/>
      <c r="I20287" s="32"/>
      <c r="J20287" s="32"/>
      <c r="K20287" s="32"/>
      <c r="L20287" s="32"/>
    </row>
    <row r="20288" spans="7:12" x14ac:dyDescent="0.2">
      <c r="G20288" s="32"/>
      <c r="H20288" s="32"/>
      <c r="I20288" s="32"/>
      <c r="J20288" s="32"/>
      <c r="K20288" s="32"/>
      <c r="L20288" s="32"/>
    </row>
    <row r="20289" spans="7:12" x14ac:dyDescent="0.2">
      <c r="G20289" s="32"/>
      <c r="H20289" s="32"/>
      <c r="I20289" s="32"/>
      <c r="J20289" s="32"/>
      <c r="K20289" s="32"/>
      <c r="L20289" s="32"/>
    </row>
    <row r="20290" spans="7:12" x14ac:dyDescent="0.2">
      <c r="G20290" s="32"/>
      <c r="H20290" s="32"/>
      <c r="I20290" s="32"/>
      <c r="J20290" s="32"/>
      <c r="K20290" s="32"/>
      <c r="L20290" s="32"/>
    </row>
    <row r="20291" spans="7:12" x14ac:dyDescent="0.2">
      <c r="G20291" s="32"/>
      <c r="H20291" s="32"/>
      <c r="I20291" s="32"/>
      <c r="J20291" s="32"/>
      <c r="K20291" s="32"/>
      <c r="L20291" s="32"/>
    </row>
    <row r="20292" spans="7:12" x14ac:dyDescent="0.2">
      <c r="G20292" s="32"/>
      <c r="H20292" s="32"/>
      <c r="I20292" s="32"/>
      <c r="J20292" s="32"/>
      <c r="K20292" s="32"/>
      <c r="L20292" s="32"/>
    </row>
    <row r="20293" spans="7:12" x14ac:dyDescent="0.2">
      <c r="G20293" s="32"/>
      <c r="H20293" s="32"/>
      <c r="I20293" s="32"/>
      <c r="J20293" s="32"/>
      <c r="K20293" s="32"/>
      <c r="L20293" s="32"/>
    </row>
    <row r="20294" spans="7:12" x14ac:dyDescent="0.2">
      <c r="G20294" s="32"/>
      <c r="H20294" s="32"/>
      <c r="I20294" s="32"/>
      <c r="J20294" s="32"/>
      <c r="K20294" s="32"/>
      <c r="L20294" s="32"/>
    </row>
    <row r="20295" spans="7:12" x14ac:dyDescent="0.2">
      <c r="G20295" s="32"/>
      <c r="H20295" s="32"/>
      <c r="I20295" s="32"/>
      <c r="J20295" s="32"/>
      <c r="K20295" s="32"/>
      <c r="L20295" s="32"/>
    </row>
    <row r="20296" spans="7:12" x14ac:dyDescent="0.2">
      <c r="G20296" s="32"/>
      <c r="H20296" s="32"/>
      <c r="I20296" s="32"/>
      <c r="J20296" s="32"/>
      <c r="K20296" s="32"/>
      <c r="L20296" s="32"/>
    </row>
    <row r="20297" spans="7:12" x14ac:dyDescent="0.2">
      <c r="G20297" s="32"/>
      <c r="H20297" s="32"/>
      <c r="I20297" s="32"/>
      <c r="J20297" s="32"/>
      <c r="K20297" s="32"/>
      <c r="L20297" s="32"/>
    </row>
    <row r="20298" spans="7:12" x14ac:dyDescent="0.2">
      <c r="G20298" s="32"/>
      <c r="H20298" s="32"/>
      <c r="I20298" s="32"/>
      <c r="J20298" s="32"/>
      <c r="K20298" s="32"/>
      <c r="L20298" s="32"/>
    </row>
    <row r="20299" spans="7:12" x14ac:dyDescent="0.2">
      <c r="G20299" s="32"/>
      <c r="H20299" s="32"/>
      <c r="I20299" s="32"/>
      <c r="J20299" s="32"/>
      <c r="K20299" s="32"/>
      <c r="L20299" s="32"/>
    </row>
    <row r="20300" spans="7:12" x14ac:dyDescent="0.2">
      <c r="G20300" s="32"/>
      <c r="H20300" s="32"/>
      <c r="I20300" s="32"/>
      <c r="J20300" s="32"/>
      <c r="K20300" s="32"/>
      <c r="L20300" s="32"/>
    </row>
    <row r="20301" spans="7:12" x14ac:dyDescent="0.2">
      <c r="G20301" s="32"/>
      <c r="H20301" s="32"/>
      <c r="I20301" s="32"/>
      <c r="J20301" s="32"/>
      <c r="K20301" s="32"/>
      <c r="L20301" s="32"/>
    </row>
    <row r="20302" spans="7:12" x14ac:dyDescent="0.2">
      <c r="G20302" s="32"/>
      <c r="H20302" s="32"/>
      <c r="I20302" s="32"/>
      <c r="J20302" s="32"/>
      <c r="K20302" s="32"/>
      <c r="L20302" s="32"/>
    </row>
    <row r="20303" spans="7:12" x14ac:dyDescent="0.2">
      <c r="G20303" s="32"/>
      <c r="H20303" s="32"/>
      <c r="I20303" s="32"/>
      <c r="J20303" s="32"/>
      <c r="K20303" s="32"/>
      <c r="L20303" s="32"/>
    </row>
    <row r="20304" spans="7:12" x14ac:dyDescent="0.2">
      <c r="G20304" s="32"/>
      <c r="H20304" s="32"/>
      <c r="I20304" s="32"/>
      <c r="J20304" s="32"/>
      <c r="K20304" s="32"/>
      <c r="L20304" s="32"/>
    </row>
    <row r="20305" spans="7:12" x14ac:dyDescent="0.2">
      <c r="G20305" s="32"/>
      <c r="H20305" s="32"/>
      <c r="I20305" s="32"/>
      <c r="J20305" s="32"/>
      <c r="K20305" s="32"/>
      <c r="L20305" s="32"/>
    </row>
    <row r="20306" spans="7:12" x14ac:dyDescent="0.2">
      <c r="G20306" s="32"/>
      <c r="H20306" s="32"/>
      <c r="I20306" s="32"/>
      <c r="J20306" s="32"/>
      <c r="K20306" s="32"/>
      <c r="L20306" s="32"/>
    </row>
    <row r="20307" spans="7:12" x14ac:dyDescent="0.2">
      <c r="G20307" s="32"/>
      <c r="H20307" s="32"/>
      <c r="I20307" s="32"/>
      <c r="J20307" s="32"/>
      <c r="K20307" s="32"/>
      <c r="L20307" s="32"/>
    </row>
    <row r="20308" spans="7:12" x14ac:dyDescent="0.2">
      <c r="G20308" s="32"/>
      <c r="H20308" s="32"/>
      <c r="I20308" s="32"/>
      <c r="J20308" s="32"/>
      <c r="K20308" s="32"/>
      <c r="L20308" s="32"/>
    </row>
    <row r="20309" spans="7:12" x14ac:dyDescent="0.2">
      <c r="G20309" s="32"/>
      <c r="H20309" s="32"/>
      <c r="I20309" s="32"/>
      <c r="J20309" s="32"/>
      <c r="K20309" s="32"/>
      <c r="L20309" s="32"/>
    </row>
    <row r="20310" spans="7:12" x14ac:dyDescent="0.2">
      <c r="G20310" s="32"/>
      <c r="H20310" s="32"/>
      <c r="I20310" s="32"/>
      <c r="J20310" s="32"/>
      <c r="K20310" s="32"/>
      <c r="L20310" s="32"/>
    </row>
    <row r="20311" spans="7:12" x14ac:dyDescent="0.2">
      <c r="G20311" s="32"/>
      <c r="H20311" s="32"/>
      <c r="I20311" s="32"/>
      <c r="J20311" s="32"/>
      <c r="K20311" s="32"/>
      <c r="L20311" s="32"/>
    </row>
    <row r="20312" spans="7:12" x14ac:dyDescent="0.2">
      <c r="G20312" s="32"/>
      <c r="H20312" s="32"/>
      <c r="I20312" s="32"/>
      <c r="J20312" s="32"/>
      <c r="K20312" s="32"/>
      <c r="L20312" s="32"/>
    </row>
    <row r="20313" spans="7:12" x14ac:dyDescent="0.2">
      <c r="G20313" s="32"/>
      <c r="H20313" s="32"/>
      <c r="I20313" s="32"/>
      <c r="J20313" s="32"/>
      <c r="K20313" s="32"/>
      <c r="L20313" s="32"/>
    </row>
    <row r="20314" spans="7:12" x14ac:dyDescent="0.2">
      <c r="G20314" s="32"/>
      <c r="H20314" s="32"/>
      <c r="I20314" s="32"/>
      <c r="J20314" s="32"/>
      <c r="K20314" s="32"/>
      <c r="L20314" s="32"/>
    </row>
    <row r="20315" spans="7:12" x14ac:dyDescent="0.2">
      <c r="G20315" s="32"/>
      <c r="H20315" s="32"/>
      <c r="I20315" s="32"/>
      <c r="J20315" s="32"/>
      <c r="K20315" s="32"/>
      <c r="L20315" s="32"/>
    </row>
    <row r="20316" spans="7:12" x14ac:dyDescent="0.2">
      <c r="G20316" s="32"/>
      <c r="H20316" s="32"/>
      <c r="I20316" s="32"/>
      <c r="J20316" s="32"/>
      <c r="K20316" s="32"/>
      <c r="L20316" s="32"/>
    </row>
    <row r="20317" spans="7:12" x14ac:dyDescent="0.2">
      <c r="G20317" s="32"/>
      <c r="H20317" s="32"/>
      <c r="I20317" s="32"/>
      <c r="J20317" s="32"/>
      <c r="K20317" s="32"/>
      <c r="L20317" s="32"/>
    </row>
    <row r="20318" spans="7:12" x14ac:dyDescent="0.2">
      <c r="G20318" s="32"/>
      <c r="H20318" s="32"/>
      <c r="I20318" s="32"/>
      <c r="J20318" s="32"/>
      <c r="K20318" s="32"/>
      <c r="L20318" s="32"/>
    </row>
    <row r="20319" spans="7:12" x14ac:dyDescent="0.2">
      <c r="G20319" s="32"/>
      <c r="H20319" s="32"/>
      <c r="I20319" s="32"/>
      <c r="J20319" s="32"/>
      <c r="K20319" s="32"/>
      <c r="L20319" s="32"/>
    </row>
    <row r="20320" spans="7:12" x14ac:dyDescent="0.2">
      <c r="G20320" s="32"/>
      <c r="H20320" s="32"/>
      <c r="I20320" s="32"/>
      <c r="J20320" s="32"/>
      <c r="K20320" s="32"/>
      <c r="L20320" s="32"/>
    </row>
    <row r="20321" spans="7:12" x14ac:dyDescent="0.2">
      <c r="G20321" s="32"/>
      <c r="H20321" s="32"/>
      <c r="I20321" s="32"/>
      <c r="J20321" s="32"/>
      <c r="K20321" s="32"/>
      <c r="L20321" s="32"/>
    </row>
    <row r="20322" spans="7:12" x14ac:dyDescent="0.2">
      <c r="G20322" s="32"/>
      <c r="H20322" s="32"/>
      <c r="I20322" s="32"/>
      <c r="J20322" s="32"/>
      <c r="K20322" s="32"/>
      <c r="L20322" s="32"/>
    </row>
    <row r="20323" spans="7:12" x14ac:dyDescent="0.2">
      <c r="G20323" s="32"/>
      <c r="H20323" s="32"/>
      <c r="I20323" s="32"/>
      <c r="J20323" s="32"/>
      <c r="K20323" s="32"/>
      <c r="L20323" s="32"/>
    </row>
    <row r="20324" spans="7:12" x14ac:dyDescent="0.2">
      <c r="G20324" s="32"/>
      <c r="H20324" s="32"/>
      <c r="I20324" s="32"/>
      <c r="J20324" s="32"/>
      <c r="K20324" s="32"/>
      <c r="L20324" s="32"/>
    </row>
    <row r="20325" spans="7:12" x14ac:dyDescent="0.2">
      <c r="G20325" s="32"/>
      <c r="H20325" s="32"/>
      <c r="I20325" s="32"/>
      <c r="J20325" s="32"/>
      <c r="K20325" s="32"/>
      <c r="L20325" s="32"/>
    </row>
    <row r="20326" spans="7:12" x14ac:dyDescent="0.2">
      <c r="G20326" s="32"/>
      <c r="H20326" s="32"/>
      <c r="I20326" s="32"/>
      <c r="J20326" s="32"/>
      <c r="K20326" s="32"/>
      <c r="L20326" s="32"/>
    </row>
    <row r="20327" spans="7:12" x14ac:dyDescent="0.2">
      <c r="G20327" s="32"/>
      <c r="H20327" s="32"/>
      <c r="I20327" s="32"/>
      <c r="J20327" s="32"/>
      <c r="K20327" s="32"/>
      <c r="L20327" s="32"/>
    </row>
    <row r="20328" spans="7:12" x14ac:dyDescent="0.2">
      <c r="G20328" s="32"/>
      <c r="H20328" s="32"/>
      <c r="I20328" s="32"/>
      <c r="J20328" s="32"/>
      <c r="K20328" s="32"/>
      <c r="L20328" s="32"/>
    </row>
    <row r="20329" spans="7:12" x14ac:dyDescent="0.2">
      <c r="G20329" s="32"/>
      <c r="H20329" s="32"/>
      <c r="I20329" s="32"/>
      <c r="J20329" s="32"/>
      <c r="K20329" s="32"/>
      <c r="L20329" s="32"/>
    </row>
    <row r="20330" spans="7:12" x14ac:dyDescent="0.2">
      <c r="G20330" s="32"/>
      <c r="H20330" s="32"/>
      <c r="I20330" s="32"/>
      <c r="J20330" s="32"/>
      <c r="K20330" s="32"/>
      <c r="L20330" s="32"/>
    </row>
    <row r="20331" spans="7:12" x14ac:dyDescent="0.2">
      <c r="G20331" s="32"/>
      <c r="H20331" s="32"/>
      <c r="I20331" s="32"/>
      <c r="J20331" s="32"/>
      <c r="K20331" s="32"/>
      <c r="L20331" s="32"/>
    </row>
    <row r="20332" spans="7:12" x14ac:dyDescent="0.2">
      <c r="G20332" s="32"/>
      <c r="H20332" s="32"/>
      <c r="I20332" s="32"/>
      <c r="J20332" s="32"/>
      <c r="K20332" s="32"/>
      <c r="L20332" s="32"/>
    </row>
    <row r="20333" spans="7:12" x14ac:dyDescent="0.2">
      <c r="G20333" s="32"/>
      <c r="H20333" s="32"/>
      <c r="I20333" s="32"/>
      <c r="J20333" s="32"/>
      <c r="K20333" s="32"/>
      <c r="L20333" s="32"/>
    </row>
    <row r="20334" spans="7:12" x14ac:dyDescent="0.2">
      <c r="G20334" s="32"/>
      <c r="H20334" s="32"/>
      <c r="I20334" s="32"/>
      <c r="J20334" s="32"/>
      <c r="K20334" s="32"/>
      <c r="L20334" s="32"/>
    </row>
    <row r="20335" spans="7:12" x14ac:dyDescent="0.2">
      <c r="G20335" s="32"/>
      <c r="H20335" s="32"/>
      <c r="I20335" s="32"/>
      <c r="J20335" s="32"/>
      <c r="K20335" s="32"/>
      <c r="L20335" s="32"/>
    </row>
    <row r="20336" spans="7:12" x14ac:dyDescent="0.2">
      <c r="G20336" s="32"/>
      <c r="H20336" s="32"/>
      <c r="I20336" s="32"/>
      <c r="J20336" s="32"/>
      <c r="K20336" s="32"/>
      <c r="L20336" s="32"/>
    </row>
    <row r="20337" spans="7:12" x14ac:dyDescent="0.2">
      <c r="G20337" s="32"/>
      <c r="H20337" s="32"/>
      <c r="I20337" s="32"/>
      <c r="J20337" s="32"/>
      <c r="K20337" s="32"/>
      <c r="L20337" s="32"/>
    </row>
    <row r="20338" spans="7:12" x14ac:dyDescent="0.2">
      <c r="G20338" s="32"/>
      <c r="H20338" s="32"/>
      <c r="I20338" s="32"/>
      <c r="J20338" s="32"/>
      <c r="K20338" s="32"/>
      <c r="L20338" s="32"/>
    </row>
    <row r="20339" spans="7:12" x14ac:dyDescent="0.2">
      <c r="G20339" s="32"/>
      <c r="H20339" s="32"/>
      <c r="I20339" s="32"/>
      <c r="J20339" s="32"/>
      <c r="K20339" s="32"/>
      <c r="L20339" s="32"/>
    </row>
    <row r="20340" spans="7:12" x14ac:dyDescent="0.2">
      <c r="G20340" s="32"/>
      <c r="H20340" s="32"/>
      <c r="I20340" s="32"/>
      <c r="J20340" s="32"/>
      <c r="K20340" s="32"/>
      <c r="L20340" s="32"/>
    </row>
    <row r="20341" spans="7:12" x14ac:dyDescent="0.2">
      <c r="G20341" s="32"/>
      <c r="H20341" s="32"/>
      <c r="I20341" s="32"/>
      <c r="J20341" s="32"/>
      <c r="K20341" s="32"/>
      <c r="L20341" s="32"/>
    </row>
    <row r="20342" spans="7:12" x14ac:dyDescent="0.2">
      <c r="G20342" s="32"/>
      <c r="H20342" s="32"/>
      <c r="I20342" s="32"/>
      <c r="J20342" s="32"/>
      <c r="K20342" s="32"/>
      <c r="L20342" s="32"/>
    </row>
    <row r="20343" spans="7:12" x14ac:dyDescent="0.2">
      <c r="G20343" s="32"/>
      <c r="H20343" s="32"/>
      <c r="I20343" s="32"/>
      <c r="J20343" s="32"/>
      <c r="K20343" s="32"/>
      <c r="L20343" s="32"/>
    </row>
    <row r="20344" spans="7:12" x14ac:dyDescent="0.2">
      <c r="G20344" s="32"/>
      <c r="H20344" s="32"/>
      <c r="I20344" s="32"/>
      <c r="J20344" s="32"/>
      <c r="K20344" s="32"/>
      <c r="L20344" s="32"/>
    </row>
    <row r="20345" spans="7:12" x14ac:dyDescent="0.2">
      <c r="G20345" s="32"/>
      <c r="H20345" s="32"/>
      <c r="I20345" s="32"/>
      <c r="J20345" s="32"/>
      <c r="K20345" s="32"/>
      <c r="L20345" s="32"/>
    </row>
    <row r="20346" spans="7:12" x14ac:dyDescent="0.2">
      <c r="G20346" s="32"/>
      <c r="H20346" s="32"/>
      <c r="I20346" s="32"/>
      <c r="J20346" s="32"/>
      <c r="K20346" s="32"/>
      <c r="L20346" s="32"/>
    </row>
    <row r="20347" spans="7:12" x14ac:dyDescent="0.2">
      <c r="G20347" s="32"/>
      <c r="H20347" s="32"/>
      <c r="I20347" s="32"/>
      <c r="J20347" s="32"/>
      <c r="K20347" s="32"/>
      <c r="L20347" s="32"/>
    </row>
    <row r="20348" spans="7:12" x14ac:dyDescent="0.2">
      <c r="G20348" s="32"/>
      <c r="H20348" s="32"/>
      <c r="I20348" s="32"/>
      <c r="J20348" s="32"/>
      <c r="K20348" s="32"/>
      <c r="L20348" s="32"/>
    </row>
    <row r="20349" spans="7:12" x14ac:dyDescent="0.2">
      <c r="G20349" s="32"/>
      <c r="H20349" s="32"/>
      <c r="I20349" s="32"/>
      <c r="J20349" s="32"/>
      <c r="K20349" s="32"/>
      <c r="L20349" s="32"/>
    </row>
    <row r="20350" spans="7:12" x14ac:dyDescent="0.2">
      <c r="G20350" s="32"/>
      <c r="H20350" s="32"/>
      <c r="I20350" s="32"/>
      <c r="J20350" s="32"/>
      <c r="K20350" s="32"/>
      <c r="L20350" s="32"/>
    </row>
    <row r="20351" spans="7:12" x14ac:dyDescent="0.2">
      <c r="G20351" s="32"/>
      <c r="H20351" s="32"/>
      <c r="I20351" s="32"/>
      <c r="J20351" s="32"/>
      <c r="K20351" s="32"/>
      <c r="L20351" s="32"/>
    </row>
    <row r="20352" spans="7:12" x14ac:dyDescent="0.2">
      <c r="G20352" s="32"/>
      <c r="H20352" s="32"/>
      <c r="I20352" s="32"/>
      <c r="J20352" s="32"/>
      <c r="K20352" s="32"/>
      <c r="L20352" s="32"/>
    </row>
    <row r="20353" spans="7:12" x14ac:dyDescent="0.2">
      <c r="G20353" s="32"/>
      <c r="H20353" s="32"/>
      <c r="I20353" s="32"/>
      <c r="J20353" s="32"/>
      <c r="K20353" s="32"/>
      <c r="L20353" s="32"/>
    </row>
    <row r="20354" spans="7:12" x14ac:dyDescent="0.2">
      <c r="G20354" s="32"/>
      <c r="H20354" s="32"/>
      <c r="I20354" s="32"/>
      <c r="J20354" s="32"/>
      <c r="K20354" s="32"/>
      <c r="L20354" s="32"/>
    </row>
    <row r="20355" spans="7:12" x14ac:dyDescent="0.2">
      <c r="G20355" s="32"/>
      <c r="H20355" s="32"/>
      <c r="I20355" s="32"/>
      <c r="J20355" s="32"/>
      <c r="K20355" s="32"/>
      <c r="L20355" s="32"/>
    </row>
    <row r="20356" spans="7:12" x14ac:dyDescent="0.2">
      <c r="G20356" s="32"/>
      <c r="H20356" s="32"/>
      <c r="I20356" s="32"/>
      <c r="J20356" s="32"/>
      <c r="K20356" s="32"/>
      <c r="L20356" s="32"/>
    </row>
    <row r="20357" spans="7:12" x14ac:dyDescent="0.2">
      <c r="G20357" s="32"/>
      <c r="H20357" s="32"/>
      <c r="I20357" s="32"/>
      <c r="J20357" s="32"/>
      <c r="K20357" s="32"/>
      <c r="L20357" s="32"/>
    </row>
    <row r="20358" spans="7:12" x14ac:dyDescent="0.2">
      <c r="G20358" s="32"/>
      <c r="H20358" s="32"/>
      <c r="I20358" s="32"/>
      <c r="J20358" s="32"/>
      <c r="K20358" s="32"/>
      <c r="L20358" s="32"/>
    </row>
    <row r="20359" spans="7:12" x14ac:dyDescent="0.2">
      <c r="G20359" s="32"/>
      <c r="H20359" s="32"/>
      <c r="I20359" s="32"/>
      <c r="J20359" s="32"/>
      <c r="K20359" s="32"/>
      <c r="L20359" s="32"/>
    </row>
    <row r="20360" spans="7:12" x14ac:dyDescent="0.2">
      <c r="G20360" s="32"/>
      <c r="H20360" s="32"/>
      <c r="I20360" s="32"/>
      <c r="J20360" s="32"/>
      <c r="K20360" s="32"/>
      <c r="L20360" s="32"/>
    </row>
    <row r="20361" spans="7:12" x14ac:dyDescent="0.2">
      <c r="G20361" s="32"/>
      <c r="H20361" s="32"/>
      <c r="I20361" s="32"/>
      <c r="J20361" s="32"/>
      <c r="K20361" s="32"/>
      <c r="L20361" s="32"/>
    </row>
    <row r="20362" spans="7:12" x14ac:dyDescent="0.2">
      <c r="G20362" s="32"/>
      <c r="H20362" s="32"/>
      <c r="I20362" s="32"/>
      <c r="J20362" s="32"/>
      <c r="K20362" s="32"/>
      <c r="L20362" s="32"/>
    </row>
    <row r="20363" spans="7:12" x14ac:dyDescent="0.2">
      <c r="G20363" s="32"/>
      <c r="H20363" s="32"/>
      <c r="I20363" s="32"/>
      <c r="J20363" s="32"/>
      <c r="K20363" s="32"/>
      <c r="L20363" s="32"/>
    </row>
    <row r="20364" spans="7:12" x14ac:dyDescent="0.2">
      <c r="G20364" s="32"/>
      <c r="H20364" s="32"/>
      <c r="I20364" s="32"/>
      <c r="J20364" s="32"/>
      <c r="K20364" s="32"/>
      <c r="L20364" s="32"/>
    </row>
    <row r="20365" spans="7:12" x14ac:dyDescent="0.2">
      <c r="G20365" s="32"/>
      <c r="H20365" s="32"/>
      <c r="I20365" s="32"/>
      <c r="J20365" s="32"/>
      <c r="K20365" s="32"/>
      <c r="L20365" s="32"/>
    </row>
    <row r="20366" spans="7:12" x14ac:dyDescent="0.2">
      <c r="G20366" s="32"/>
      <c r="H20366" s="32"/>
      <c r="I20366" s="32"/>
      <c r="J20366" s="32"/>
      <c r="K20366" s="32"/>
      <c r="L20366" s="32"/>
    </row>
    <row r="20367" spans="7:12" x14ac:dyDescent="0.2">
      <c r="G20367" s="32"/>
      <c r="H20367" s="32"/>
      <c r="I20367" s="32"/>
      <c r="J20367" s="32"/>
      <c r="K20367" s="32"/>
      <c r="L20367" s="32"/>
    </row>
    <row r="20368" spans="7:12" x14ac:dyDescent="0.2">
      <c r="G20368" s="32"/>
      <c r="H20368" s="32"/>
      <c r="I20368" s="32"/>
      <c r="J20368" s="32"/>
      <c r="K20368" s="32"/>
      <c r="L20368" s="32"/>
    </row>
    <row r="20369" spans="7:12" x14ac:dyDescent="0.2">
      <c r="G20369" s="32"/>
      <c r="H20369" s="32"/>
      <c r="I20369" s="32"/>
      <c r="J20369" s="32"/>
      <c r="K20369" s="32"/>
      <c r="L20369" s="32"/>
    </row>
    <row r="20370" spans="7:12" x14ac:dyDescent="0.2">
      <c r="G20370" s="32"/>
      <c r="H20370" s="32"/>
      <c r="I20370" s="32"/>
      <c r="J20370" s="32"/>
      <c r="K20370" s="32"/>
      <c r="L20370" s="32"/>
    </row>
    <row r="20371" spans="7:12" x14ac:dyDescent="0.2">
      <c r="G20371" s="32"/>
      <c r="H20371" s="32"/>
      <c r="I20371" s="32"/>
      <c r="J20371" s="32"/>
      <c r="K20371" s="32"/>
      <c r="L20371" s="32"/>
    </row>
    <row r="20372" spans="7:12" x14ac:dyDescent="0.2">
      <c r="G20372" s="32"/>
      <c r="H20372" s="32"/>
      <c r="I20372" s="32"/>
      <c r="J20372" s="32"/>
      <c r="K20372" s="32"/>
      <c r="L20372" s="32"/>
    </row>
    <row r="20373" spans="7:12" x14ac:dyDescent="0.2">
      <c r="G20373" s="32"/>
      <c r="H20373" s="32"/>
      <c r="I20373" s="32"/>
      <c r="J20373" s="32"/>
      <c r="K20373" s="32"/>
      <c r="L20373" s="32"/>
    </row>
    <row r="20374" spans="7:12" x14ac:dyDescent="0.2">
      <c r="G20374" s="32"/>
      <c r="H20374" s="32"/>
      <c r="I20374" s="32"/>
      <c r="J20374" s="32"/>
      <c r="K20374" s="32"/>
      <c r="L20374" s="32"/>
    </row>
    <row r="20375" spans="7:12" x14ac:dyDescent="0.2">
      <c r="G20375" s="32"/>
      <c r="H20375" s="32"/>
      <c r="I20375" s="32"/>
      <c r="J20375" s="32"/>
      <c r="K20375" s="32"/>
      <c r="L20375" s="32"/>
    </row>
    <row r="20376" spans="7:12" x14ac:dyDescent="0.2">
      <c r="G20376" s="32"/>
      <c r="H20376" s="32"/>
      <c r="I20376" s="32"/>
      <c r="J20376" s="32"/>
      <c r="K20376" s="32"/>
      <c r="L20376" s="32"/>
    </row>
    <row r="20377" spans="7:12" x14ac:dyDescent="0.2">
      <c r="G20377" s="32"/>
      <c r="H20377" s="32"/>
      <c r="I20377" s="32"/>
      <c r="J20377" s="32"/>
      <c r="K20377" s="32"/>
      <c r="L20377" s="32"/>
    </row>
    <row r="20378" spans="7:12" x14ac:dyDescent="0.2">
      <c r="G20378" s="32"/>
      <c r="H20378" s="32"/>
      <c r="I20378" s="32"/>
      <c r="J20378" s="32"/>
      <c r="K20378" s="32"/>
      <c r="L20378" s="32"/>
    </row>
    <row r="20379" spans="7:12" x14ac:dyDescent="0.2">
      <c r="G20379" s="32"/>
      <c r="H20379" s="32"/>
      <c r="I20379" s="32"/>
      <c r="J20379" s="32"/>
      <c r="K20379" s="32"/>
      <c r="L20379" s="32"/>
    </row>
    <row r="20380" spans="7:12" x14ac:dyDescent="0.2">
      <c r="G20380" s="32"/>
      <c r="H20380" s="32"/>
      <c r="I20380" s="32"/>
      <c r="J20380" s="32"/>
      <c r="K20380" s="32"/>
      <c r="L20380" s="32"/>
    </row>
    <row r="20381" spans="7:12" x14ac:dyDescent="0.2">
      <c r="G20381" s="32"/>
      <c r="H20381" s="32"/>
      <c r="I20381" s="32"/>
      <c r="J20381" s="32"/>
      <c r="K20381" s="32"/>
      <c r="L20381" s="32"/>
    </row>
    <row r="20382" spans="7:12" x14ac:dyDescent="0.2">
      <c r="G20382" s="32"/>
      <c r="H20382" s="32"/>
      <c r="I20382" s="32"/>
      <c r="J20382" s="32"/>
      <c r="K20382" s="32"/>
      <c r="L20382" s="32"/>
    </row>
    <row r="20383" spans="7:12" x14ac:dyDescent="0.2">
      <c r="G20383" s="32"/>
      <c r="H20383" s="32"/>
      <c r="I20383" s="32"/>
      <c r="J20383" s="32"/>
      <c r="K20383" s="32"/>
      <c r="L20383" s="32"/>
    </row>
    <row r="20384" spans="7:12" x14ac:dyDescent="0.2">
      <c r="G20384" s="32"/>
      <c r="H20384" s="32"/>
      <c r="I20384" s="32"/>
      <c r="J20384" s="32"/>
      <c r="K20384" s="32"/>
      <c r="L20384" s="32"/>
    </row>
    <row r="20385" spans="7:12" x14ac:dyDescent="0.2">
      <c r="G20385" s="32"/>
      <c r="H20385" s="32"/>
      <c r="I20385" s="32"/>
      <c r="J20385" s="32"/>
      <c r="K20385" s="32"/>
      <c r="L20385" s="32"/>
    </row>
    <row r="20386" spans="7:12" x14ac:dyDescent="0.2">
      <c r="G20386" s="32"/>
      <c r="H20386" s="32"/>
      <c r="I20386" s="32"/>
      <c r="J20386" s="32"/>
      <c r="K20386" s="32"/>
      <c r="L20386" s="32"/>
    </row>
    <row r="20387" spans="7:12" x14ac:dyDescent="0.2">
      <c r="G20387" s="32"/>
      <c r="H20387" s="32"/>
      <c r="I20387" s="32"/>
      <c r="J20387" s="32"/>
      <c r="K20387" s="32"/>
      <c r="L20387" s="32"/>
    </row>
    <row r="20388" spans="7:12" x14ac:dyDescent="0.2">
      <c r="G20388" s="32"/>
      <c r="H20388" s="32"/>
      <c r="I20388" s="32"/>
      <c r="J20388" s="32"/>
      <c r="K20388" s="32"/>
      <c r="L20388" s="32"/>
    </row>
    <row r="20389" spans="7:12" x14ac:dyDescent="0.2">
      <c r="G20389" s="32"/>
      <c r="H20389" s="32"/>
      <c r="I20389" s="32"/>
      <c r="J20389" s="32"/>
      <c r="K20389" s="32"/>
      <c r="L20389" s="32"/>
    </row>
    <row r="20390" spans="7:12" x14ac:dyDescent="0.2">
      <c r="G20390" s="32"/>
      <c r="H20390" s="32"/>
      <c r="I20390" s="32"/>
      <c r="J20390" s="32"/>
      <c r="K20390" s="32"/>
      <c r="L20390" s="32"/>
    </row>
    <row r="20391" spans="7:12" x14ac:dyDescent="0.2">
      <c r="G20391" s="32"/>
      <c r="H20391" s="32"/>
      <c r="I20391" s="32"/>
      <c r="J20391" s="32"/>
      <c r="K20391" s="32"/>
      <c r="L20391" s="32"/>
    </row>
    <row r="20392" spans="7:12" x14ac:dyDescent="0.2">
      <c r="G20392" s="32"/>
      <c r="H20392" s="32"/>
      <c r="I20392" s="32"/>
      <c r="J20392" s="32"/>
      <c r="K20392" s="32"/>
      <c r="L20392" s="32"/>
    </row>
    <row r="20393" spans="7:12" x14ac:dyDescent="0.2">
      <c r="G20393" s="32"/>
      <c r="H20393" s="32"/>
      <c r="I20393" s="32"/>
      <c r="J20393" s="32"/>
      <c r="K20393" s="32"/>
      <c r="L20393" s="32"/>
    </row>
    <row r="20394" spans="7:12" x14ac:dyDescent="0.2">
      <c r="G20394" s="32"/>
      <c r="H20394" s="32"/>
      <c r="I20394" s="32"/>
      <c r="J20394" s="32"/>
      <c r="K20394" s="32"/>
      <c r="L20394" s="32"/>
    </row>
    <row r="20395" spans="7:12" x14ac:dyDescent="0.2">
      <c r="G20395" s="32"/>
      <c r="H20395" s="32"/>
      <c r="I20395" s="32"/>
      <c r="J20395" s="32"/>
      <c r="K20395" s="32"/>
      <c r="L20395" s="32"/>
    </row>
    <row r="20396" spans="7:12" x14ac:dyDescent="0.2">
      <c r="G20396" s="32"/>
      <c r="H20396" s="32"/>
      <c r="I20396" s="32"/>
      <c r="J20396" s="32"/>
      <c r="K20396" s="32"/>
      <c r="L20396" s="32"/>
    </row>
    <row r="20397" spans="7:12" x14ac:dyDescent="0.2">
      <c r="G20397" s="32"/>
      <c r="H20397" s="32"/>
      <c r="I20397" s="32"/>
      <c r="J20397" s="32"/>
      <c r="K20397" s="32"/>
      <c r="L20397" s="32"/>
    </row>
    <row r="20398" spans="7:12" x14ac:dyDescent="0.2">
      <c r="G20398" s="32"/>
      <c r="H20398" s="32"/>
      <c r="I20398" s="32"/>
      <c r="J20398" s="32"/>
      <c r="K20398" s="32"/>
      <c r="L20398" s="32"/>
    </row>
    <row r="20399" spans="7:12" x14ac:dyDescent="0.2">
      <c r="G20399" s="32"/>
      <c r="H20399" s="32"/>
      <c r="I20399" s="32"/>
      <c r="J20399" s="32"/>
      <c r="K20399" s="32"/>
      <c r="L20399" s="32"/>
    </row>
    <row r="20400" spans="7:12" x14ac:dyDescent="0.2">
      <c r="G20400" s="32"/>
      <c r="H20400" s="32"/>
      <c r="I20400" s="32"/>
      <c r="J20400" s="32"/>
      <c r="K20400" s="32"/>
      <c r="L20400" s="32"/>
    </row>
    <row r="20401" spans="7:12" x14ac:dyDescent="0.2">
      <c r="G20401" s="32"/>
      <c r="H20401" s="32"/>
      <c r="I20401" s="32"/>
      <c r="J20401" s="32"/>
      <c r="K20401" s="32"/>
      <c r="L20401" s="32"/>
    </row>
    <row r="20402" spans="7:12" x14ac:dyDescent="0.2">
      <c r="G20402" s="32"/>
      <c r="H20402" s="32"/>
      <c r="I20402" s="32"/>
      <c r="J20402" s="32"/>
      <c r="K20402" s="32"/>
      <c r="L20402" s="32"/>
    </row>
    <row r="20403" spans="7:12" x14ac:dyDescent="0.2">
      <c r="G20403" s="32"/>
      <c r="H20403" s="32"/>
      <c r="I20403" s="32"/>
      <c r="J20403" s="32"/>
      <c r="K20403" s="32"/>
      <c r="L20403" s="32"/>
    </row>
    <row r="20404" spans="7:12" x14ac:dyDescent="0.2">
      <c r="G20404" s="32"/>
      <c r="H20404" s="32"/>
      <c r="I20404" s="32"/>
      <c r="J20404" s="32"/>
      <c r="K20404" s="32"/>
      <c r="L20404" s="32"/>
    </row>
    <row r="20405" spans="7:12" x14ac:dyDescent="0.2">
      <c r="G20405" s="32"/>
      <c r="H20405" s="32"/>
      <c r="I20405" s="32"/>
      <c r="J20405" s="32"/>
      <c r="K20405" s="32"/>
      <c r="L20405" s="32"/>
    </row>
    <row r="20406" spans="7:12" x14ac:dyDescent="0.2">
      <c r="G20406" s="32"/>
      <c r="H20406" s="32"/>
      <c r="I20406" s="32"/>
      <c r="J20406" s="32"/>
      <c r="K20406" s="32"/>
      <c r="L20406" s="32"/>
    </row>
    <row r="20407" spans="7:12" x14ac:dyDescent="0.2">
      <c r="G20407" s="32"/>
      <c r="H20407" s="32"/>
      <c r="I20407" s="32"/>
      <c r="J20407" s="32"/>
      <c r="K20407" s="32"/>
      <c r="L20407" s="32"/>
    </row>
    <row r="20408" spans="7:12" x14ac:dyDescent="0.2">
      <c r="G20408" s="32"/>
      <c r="H20408" s="32"/>
      <c r="I20408" s="32"/>
      <c r="J20408" s="32"/>
      <c r="K20408" s="32"/>
      <c r="L20408" s="32"/>
    </row>
    <row r="20409" spans="7:12" x14ac:dyDescent="0.2">
      <c r="G20409" s="32"/>
      <c r="H20409" s="32"/>
      <c r="I20409" s="32"/>
      <c r="J20409" s="32"/>
      <c r="K20409" s="32"/>
      <c r="L20409" s="32"/>
    </row>
    <row r="20410" spans="7:12" x14ac:dyDescent="0.2">
      <c r="G20410" s="32"/>
      <c r="H20410" s="32"/>
      <c r="I20410" s="32"/>
      <c r="J20410" s="32"/>
      <c r="K20410" s="32"/>
      <c r="L20410" s="32"/>
    </row>
    <row r="20411" spans="7:12" x14ac:dyDescent="0.2">
      <c r="G20411" s="32"/>
      <c r="H20411" s="32"/>
      <c r="I20411" s="32"/>
      <c r="J20411" s="32"/>
      <c r="K20411" s="32"/>
      <c r="L20411" s="32"/>
    </row>
    <row r="20412" spans="7:12" x14ac:dyDescent="0.2">
      <c r="G20412" s="32"/>
      <c r="H20412" s="32"/>
      <c r="I20412" s="32"/>
      <c r="J20412" s="32"/>
      <c r="K20412" s="32"/>
      <c r="L20412" s="32"/>
    </row>
    <row r="20413" spans="7:12" x14ac:dyDescent="0.2">
      <c r="G20413" s="32"/>
      <c r="H20413" s="32"/>
      <c r="I20413" s="32"/>
      <c r="J20413" s="32"/>
      <c r="K20413" s="32"/>
      <c r="L20413" s="32"/>
    </row>
    <row r="20414" spans="7:12" x14ac:dyDescent="0.2">
      <c r="G20414" s="32"/>
      <c r="H20414" s="32"/>
      <c r="I20414" s="32"/>
      <c r="J20414" s="32"/>
      <c r="K20414" s="32"/>
      <c r="L20414" s="32"/>
    </row>
    <row r="20415" spans="7:12" x14ac:dyDescent="0.2">
      <c r="G20415" s="32"/>
      <c r="H20415" s="32"/>
      <c r="I20415" s="32"/>
      <c r="J20415" s="32"/>
      <c r="K20415" s="32"/>
      <c r="L20415" s="32"/>
    </row>
    <row r="20416" spans="7:12" x14ac:dyDescent="0.2">
      <c r="G20416" s="32"/>
      <c r="H20416" s="32"/>
      <c r="I20416" s="32"/>
      <c r="J20416" s="32"/>
      <c r="K20416" s="32"/>
      <c r="L20416" s="32"/>
    </row>
    <row r="20417" spans="7:12" x14ac:dyDescent="0.2">
      <c r="G20417" s="32"/>
      <c r="H20417" s="32"/>
      <c r="I20417" s="32"/>
      <c r="J20417" s="32"/>
      <c r="K20417" s="32"/>
      <c r="L20417" s="32"/>
    </row>
    <row r="20418" spans="7:12" x14ac:dyDescent="0.2">
      <c r="G20418" s="32"/>
      <c r="H20418" s="32"/>
      <c r="I20418" s="32"/>
      <c r="J20418" s="32"/>
      <c r="K20418" s="32"/>
      <c r="L20418" s="32"/>
    </row>
    <row r="20419" spans="7:12" x14ac:dyDescent="0.2">
      <c r="G20419" s="32"/>
      <c r="H20419" s="32"/>
      <c r="I20419" s="32"/>
      <c r="J20419" s="32"/>
      <c r="K20419" s="32"/>
      <c r="L20419" s="32"/>
    </row>
    <row r="20420" spans="7:12" x14ac:dyDescent="0.2">
      <c r="G20420" s="32"/>
      <c r="H20420" s="32"/>
      <c r="I20420" s="32"/>
      <c r="J20420" s="32"/>
      <c r="K20420" s="32"/>
      <c r="L20420" s="32"/>
    </row>
    <row r="20421" spans="7:12" x14ac:dyDescent="0.2">
      <c r="G20421" s="32"/>
      <c r="H20421" s="32"/>
      <c r="I20421" s="32"/>
      <c r="J20421" s="32"/>
      <c r="K20421" s="32"/>
      <c r="L20421" s="32"/>
    </row>
    <row r="20422" spans="7:12" x14ac:dyDescent="0.2">
      <c r="G20422" s="32"/>
      <c r="H20422" s="32"/>
      <c r="I20422" s="32"/>
      <c r="J20422" s="32"/>
      <c r="K20422" s="32"/>
      <c r="L20422" s="32"/>
    </row>
    <row r="20423" spans="7:12" x14ac:dyDescent="0.2">
      <c r="G20423" s="32"/>
      <c r="H20423" s="32"/>
      <c r="I20423" s="32"/>
      <c r="J20423" s="32"/>
      <c r="K20423" s="32"/>
      <c r="L20423" s="32"/>
    </row>
    <row r="20424" spans="7:12" x14ac:dyDescent="0.2">
      <c r="G20424" s="32"/>
      <c r="H20424" s="32"/>
      <c r="I20424" s="32"/>
      <c r="J20424" s="32"/>
      <c r="K20424" s="32"/>
      <c r="L20424" s="32"/>
    </row>
    <row r="20425" spans="7:12" x14ac:dyDescent="0.2">
      <c r="G20425" s="32"/>
      <c r="H20425" s="32"/>
      <c r="I20425" s="32"/>
      <c r="J20425" s="32"/>
      <c r="K20425" s="32"/>
      <c r="L20425" s="32"/>
    </row>
    <row r="20426" spans="7:12" x14ac:dyDescent="0.2">
      <c r="G20426" s="32"/>
      <c r="H20426" s="32"/>
      <c r="I20426" s="32"/>
      <c r="J20426" s="32"/>
      <c r="K20426" s="32"/>
      <c r="L20426" s="32"/>
    </row>
    <row r="20427" spans="7:12" x14ac:dyDescent="0.2">
      <c r="G20427" s="32"/>
      <c r="H20427" s="32"/>
      <c r="I20427" s="32"/>
      <c r="J20427" s="32"/>
      <c r="K20427" s="32"/>
      <c r="L20427" s="32"/>
    </row>
    <row r="20428" spans="7:12" x14ac:dyDescent="0.2">
      <c r="G20428" s="32"/>
      <c r="H20428" s="32"/>
      <c r="I20428" s="32"/>
      <c r="J20428" s="32"/>
      <c r="K20428" s="32"/>
      <c r="L20428" s="32"/>
    </row>
    <row r="20429" spans="7:12" x14ac:dyDescent="0.2">
      <c r="G20429" s="32"/>
      <c r="H20429" s="32"/>
      <c r="I20429" s="32"/>
      <c r="J20429" s="32"/>
      <c r="K20429" s="32"/>
      <c r="L20429" s="32"/>
    </row>
    <row r="20430" spans="7:12" x14ac:dyDescent="0.2">
      <c r="G20430" s="32"/>
      <c r="H20430" s="32"/>
      <c r="I20430" s="32"/>
      <c r="J20430" s="32"/>
      <c r="K20430" s="32"/>
      <c r="L20430" s="32"/>
    </row>
    <row r="20431" spans="7:12" x14ac:dyDescent="0.2">
      <c r="G20431" s="32"/>
      <c r="H20431" s="32"/>
      <c r="I20431" s="32"/>
      <c r="J20431" s="32"/>
      <c r="K20431" s="32"/>
      <c r="L20431" s="32"/>
    </row>
    <row r="20432" spans="7:12" x14ac:dyDescent="0.2">
      <c r="G20432" s="32"/>
      <c r="H20432" s="32"/>
      <c r="I20432" s="32"/>
      <c r="J20432" s="32"/>
      <c r="K20432" s="32"/>
      <c r="L20432" s="32"/>
    </row>
    <row r="20433" spans="7:12" x14ac:dyDescent="0.2">
      <c r="G20433" s="32"/>
      <c r="H20433" s="32"/>
      <c r="I20433" s="32"/>
      <c r="J20433" s="32"/>
      <c r="K20433" s="32"/>
      <c r="L20433" s="32"/>
    </row>
    <row r="20434" spans="7:12" x14ac:dyDescent="0.2">
      <c r="G20434" s="32"/>
      <c r="H20434" s="32"/>
      <c r="I20434" s="32"/>
      <c r="J20434" s="32"/>
      <c r="K20434" s="32"/>
      <c r="L20434" s="32"/>
    </row>
    <row r="20435" spans="7:12" x14ac:dyDescent="0.2">
      <c r="G20435" s="32"/>
      <c r="H20435" s="32"/>
      <c r="I20435" s="32"/>
      <c r="J20435" s="32"/>
      <c r="K20435" s="32"/>
      <c r="L20435" s="32"/>
    </row>
    <row r="20436" spans="7:12" x14ac:dyDescent="0.2">
      <c r="G20436" s="32"/>
      <c r="H20436" s="32"/>
      <c r="I20436" s="32"/>
      <c r="J20436" s="32"/>
      <c r="K20436" s="32"/>
      <c r="L20436" s="32"/>
    </row>
    <row r="20437" spans="7:12" x14ac:dyDescent="0.2">
      <c r="G20437" s="32"/>
      <c r="H20437" s="32"/>
      <c r="I20437" s="32"/>
      <c r="J20437" s="32"/>
      <c r="K20437" s="32"/>
      <c r="L20437" s="32"/>
    </row>
    <row r="20438" spans="7:12" x14ac:dyDescent="0.2">
      <c r="G20438" s="32"/>
      <c r="H20438" s="32"/>
      <c r="I20438" s="32"/>
      <c r="J20438" s="32"/>
      <c r="K20438" s="32"/>
      <c r="L20438" s="32"/>
    </row>
    <row r="20439" spans="7:12" x14ac:dyDescent="0.2">
      <c r="G20439" s="32"/>
      <c r="H20439" s="32"/>
      <c r="I20439" s="32"/>
      <c r="J20439" s="32"/>
      <c r="K20439" s="32"/>
      <c r="L20439" s="32"/>
    </row>
    <row r="20440" spans="7:12" x14ac:dyDescent="0.2">
      <c r="G20440" s="32"/>
      <c r="H20440" s="32"/>
      <c r="I20440" s="32"/>
      <c r="J20440" s="32"/>
      <c r="K20440" s="32"/>
      <c r="L20440" s="32"/>
    </row>
    <row r="20441" spans="7:12" x14ac:dyDescent="0.2">
      <c r="G20441" s="32"/>
      <c r="H20441" s="32"/>
      <c r="I20441" s="32"/>
      <c r="J20441" s="32"/>
      <c r="K20441" s="32"/>
      <c r="L20441" s="32"/>
    </row>
    <row r="20442" spans="7:12" x14ac:dyDescent="0.2">
      <c r="G20442" s="32"/>
      <c r="H20442" s="32"/>
      <c r="I20442" s="32"/>
      <c r="J20442" s="32"/>
      <c r="K20442" s="32"/>
      <c r="L20442" s="32"/>
    </row>
    <row r="20443" spans="7:12" x14ac:dyDescent="0.2">
      <c r="G20443" s="32"/>
      <c r="H20443" s="32"/>
      <c r="I20443" s="32"/>
      <c r="J20443" s="32"/>
      <c r="K20443" s="32"/>
      <c r="L20443" s="32"/>
    </row>
    <row r="20444" spans="7:12" x14ac:dyDescent="0.2">
      <c r="G20444" s="32"/>
      <c r="H20444" s="32"/>
      <c r="I20444" s="32"/>
      <c r="J20444" s="32"/>
      <c r="K20444" s="32"/>
      <c r="L20444" s="32"/>
    </row>
    <row r="20445" spans="7:12" x14ac:dyDescent="0.2">
      <c r="G20445" s="32"/>
      <c r="H20445" s="32"/>
      <c r="I20445" s="32"/>
      <c r="J20445" s="32"/>
      <c r="K20445" s="32"/>
      <c r="L20445" s="32"/>
    </row>
    <row r="20446" spans="7:12" x14ac:dyDescent="0.2">
      <c r="G20446" s="32"/>
      <c r="H20446" s="32"/>
      <c r="I20446" s="32"/>
      <c r="J20446" s="32"/>
      <c r="K20446" s="32"/>
      <c r="L20446" s="32"/>
    </row>
    <row r="20447" spans="7:12" x14ac:dyDescent="0.2">
      <c r="G20447" s="32"/>
      <c r="H20447" s="32"/>
      <c r="I20447" s="32"/>
      <c r="J20447" s="32"/>
      <c r="K20447" s="32"/>
      <c r="L20447" s="32"/>
    </row>
    <row r="20448" spans="7:12" x14ac:dyDescent="0.2">
      <c r="G20448" s="32"/>
      <c r="H20448" s="32"/>
      <c r="I20448" s="32"/>
      <c r="J20448" s="32"/>
      <c r="K20448" s="32"/>
      <c r="L20448" s="32"/>
    </row>
    <row r="20449" spans="7:12" x14ac:dyDescent="0.2">
      <c r="G20449" s="32"/>
      <c r="H20449" s="32"/>
      <c r="I20449" s="32"/>
      <c r="J20449" s="32"/>
      <c r="K20449" s="32"/>
      <c r="L20449" s="32"/>
    </row>
    <row r="20450" spans="7:12" x14ac:dyDescent="0.2">
      <c r="G20450" s="32"/>
      <c r="H20450" s="32"/>
      <c r="I20450" s="32"/>
      <c r="J20450" s="32"/>
      <c r="K20450" s="32"/>
      <c r="L20450" s="32"/>
    </row>
    <row r="20451" spans="7:12" x14ac:dyDescent="0.2">
      <c r="G20451" s="32"/>
      <c r="H20451" s="32"/>
      <c r="I20451" s="32"/>
      <c r="J20451" s="32"/>
      <c r="K20451" s="32"/>
      <c r="L20451" s="32"/>
    </row>
    <row r="20452" spans="7:12" x14ac:dyDescent="0.2">
      <c r="G20452" s="32"/>
      <c r="H20452" s="32"/>
      <c r="I20452" s="32"/>
      <c r="J20452" s="32"/>
      <c r="K20452" s="32"/>
      <c r="L20452" s="32"/>
    </row>
    <row r="20453" spans="7:12" x14ac:dyDescent="0.2">
      <c r="G20453" s="32"/>
      <c r="H20453" s="32"/>
      <c r="I20453" s="32"/>
      <c r="J20453" s="32"/>
      <c r="K20453" s="32"/>
      <c r="L20453" s="32"/>
    </row>
    <row r="20454" spans="7:12" x14ac:dyDescent="0.2">
      <c r="G20454" s="32"/>
      <c r="H20454" s="32"/>
      <c r="I20454" s="32"/>
      <c r="J20454" s="32"/>
      <c r="K20454" s="32"/>
      <c r="L20454" s="32"/>
    </row>
    <row r="20455" spans="7:12" x14ac:dyDescent="0.2">
      <c r="G20455" s="32"/>
      <c r="H20455" s="32"/>
      <c r="I20455" s="32"/>
      <c r="J20455" s="32"/>
      <c r="K20455" s="32"/>
      <c r="L20455" s="32"/>
    </row>
    <row r="20456" spans="7:12" x14ac:dyDescent="0.2">
      <c r="G20456" s="32"/>
      <c r="H20456" s="32"/>
      <c r="I20456" s="32"/>
      <c r="J20456" s="32"/>
      <c r="K20456" s="32"/>
      <c r="L20456" s="32"/>
    </row>
    <row r="20457" spans="7:12" x14ac:dyDescent="0.2">
      <c r="G20457" s="32"/>
      <c r="H20457" s="32"/>
      <c r="I20457" s="32"/>
      <c r="J20457" s="32"/>
      <c r="K20457" s="32"/>
      <c r="L20457" s="32"/>
    </row>
    <row r="20458" spans="7:12" x14ac:dyDescent="0.2">
      <c r="G20458" s="32"/>
      <c r="H20458" s="32"/>
      <c r="I20458" s="32"/>
      <c r="J20458" s="32"/>
      <c r="K20458" s="32"/>
      <c r="L20458" s="32"/>
    </row>
    <row r="20459" spans="7:12" x14ac:dyDescent="0.2">
      <c r="G20459" s="32"/>
      <c r="H20459" s="32"/>
      <c r="I20459" s="32"/>
      <c r="J20459" s="32"/>
      <c r="K20459" s="32"/>
      <c r="L20459" s="32"/>
    </row>
    <row r="20460" spans="7:12" x14ac:dyDescent="0.2">
      <c r="G20460" s="32"/>
      <c r="H20460" s="32"/>
      <c r="I20460" s="32"/>
      <c r="J20460" s="32"/>
      <c r="K20460" s="32"/>
      <c r="L20460" s="32"/>
    </row>
    <row r="20461" spans="7:12" x14ac:dyDescent="0.2">
      <c r="G20461" s="32"/>
      <c r="H20461" s="32"/>
      <c r="I20461" s="32"/>
      <c r="J20461" s="32"/>
      <c r="K20461" s="32"/>
      <c r="L20461" s="32"/>
    </row>
    <row r="20462" spans="7:12" x14ac:dyDescent="0.2">
      <c r="G20462" s="32"/>
      <c r="H20462" s="32"/>
      <c r="I20462" s="32"/>
      <c r="J20462" s="32"/>
      <c r="K20462" s="32"/>
      <c r="L20462" s="32"/>
    </row>
    <row r="20463" spans="7:12" x14ac:dyDescent="0.2">
      <c r="G20463" s="32"/>
      <c r="H20463" s="32"/>
      <c r="I20463" s="32"/>
      <c r="J20463" s="32"/>
      <c r="K20463" s="32"/>
      <c r="L20463" s="32"/>
    </row>
    <row r="20464" spans="7:12" x14ac:dyDescent="0.2">
      <c r="G20464" s="32"/>
      <c r="H20464" s="32"/>
      <c r="I20464" s="32"/>
      <c r="J20464" s="32"/>
      <c r="K20464" s="32"/>
      <c r="L20464" s="32"/>
    </row>
    <row r="20465" spans="7:12" x14ac:dyDescent="0.2">
      <c r="G20465" s="32"/>
      <c r="H20465" s="32"/>
      <c r="I20465" s="32"/>
      <c r="J20465" s="32"/>
      <c r="K20465" s="32"/>
      <c r="L20465" s="32"/>
    </row>
    <row r="20466" spans="7:12" x14ac:dyDescent="0.2">
      <c r="G20466" s="32"/>
      <c r="H20466" s="32"/>
      <c r="I20466" s="32"/>
      <c r="J20466" s="32"/>
      <c r="K20466" s="32"/>
      <c r="L20466" s="32"/>
    </row>
    <row r="20467" spans="7:12" x14ac:dyDescent="0.2">
      <c r="G20467" s="32"/>
      <c r="H20467" s="32"/>
      <c r="I20467" s="32"/>
      <c r="J20467" s="32"/>
      <c r="K20467" s="32"/>
      <c r="L20467" s="32"/>
    </row>
    <row r="20468" spans="7:12" x14ac:dyDescent="0.2">
      <c r="G20468" s="32"/>
      <c r="H20468" s="32"/>
      <c r="I20468" s="32"/>
      <c r="J20468" s="32"/>
      <c r="K20468" s="32"/>
      <c r="L20468" s="32"/>
    </row>
    <row r="20469" spans="7:12" x14ac:dyDescent="0.2">
      <c r="G20469" s="32"/>
      <c r="H20469" s="32"/>
      <c r="I20469" s="32"/>
      <c r="J20469" s="32"/>
      <c r="K20469" s="32"/>
      <c r="L20469" s="32"/>
    </row>
    <row r="20470" spans="7:12" x14ac:dyDescent="0.2">
      <c r="G20470" s="32"/>
      <c r="H20470" s="32"/>
      <c r="I20470" s="32"/>
      <c r="J20470" s="32"/>
      <c r="K20470" s="32"/>
      <c r="L20470" s="32"/>
    </row>
    <row r="20471" spans="7:12" x14ac:dyDescent="0.2">
      <c r="G20471" s="32"/>
      <c r="H20471" s="32"/>
      <c r="I20471" s="32"/>
      <c r="J20471" s="32"/>
      <c r="K20471" s="32"/>
      <c r="L20471" s="32"/>
    </row>
    <row r="20472" spans="7:12" x14ac:dyDescent="0.2">
      <c r="G20472" s="32"/>
      <c r="H20472" s="32"/>
      <c r="I20472" s="32"/>
      <c r="J20472" s="32"/>
      <c r="K20472" s="32"/>
      <c r="L20472" s="32"/>
    </row>
    <row r="20473" spans="7:12" x14ac:dyDescent="0.2">
      <c r="G20473" s="32"/>
      <c r="H20473" s="32"/>
      <c r="I20473" s="32"/>
      <c r="J20473" s="32"/>
      <c r="K20473" s="32"/>
      <c r="L20473" s="32"/>
    </row>
    <row r="20474" spans="7:12" x14ac:dyDescent="0.2">
      <c r="G20474" s="32"/>
      <c r="H20474" s="32"/>
      <c r="I20474" s="32"/>
      <c r="J20474" s="32"/>
      <c r="K20474" s="32"/>
      <c r="L20474" s="32"/>
    </row>
    <row r="20475" spans="7:12" x14ac:dyDescent="0.2">
      <c r="G20475" s="32"/>
      <c r="H20475" s="32"/>
      <c r="I20475" s="32"/>
      <c r="J20475" s="32"/>
      <c r="K20475" s="32"/>
      <c r="L20475" s="32"/>
    </row>
    <row r="20476" spans="7:12" x14ac:dyDescent="0.2">
      <c r="G20476" s="32"/>
      <c r="H20476" s="32"/>
      <c r="I20476" s="32"/>
      <c r="J20476" s="32"/>
      <c r="K20476" s="32"/>
      <c r="L20476" s="32"/>
    </row>
    <row r="20477" spans="7:12" x14ac:dyDescent="0.2">
      <c r="G20477" s="32"/>
      <c r="H20477" s="32"/>
      <c r="I20477" s="32"/>
      <c r="J20477" s="32"/>
      <c r="K20477" s="32"/>
      <c r="L20477" s="32"/>
    </row>
    <row r="20478" spans="7:12" x14ac:dyDescent="0.2">
      <c r="G20478" s="32"/>
      <c r="H20478" s="32"/>
      <c r="I20478" s="32"/>
      <c r="J20478" s="32"/>
      <c r="K20478" s="32"/>
      <c r="L20478" s="32"/>
    </row>
    <row r="20479" spans="7:12" x14ac:dyDescent="0.2">
      <c r="G20479" s="32"/>
      <c r="H20479" s="32"/>
      <c r="I20479" s="32"/>
      <c r="J20479" s="32"/>
      <c r="K20479" s="32"/>
      <c r="L20479" s="32"/>
    </row>
    <row r="20480" spans="7:12" x14ac:dyDescent="0.2">
      <c r="G20480" s="32"/>
      <c r="H20480" s="32"/>
      <c r="I20480" s="32"/>
      <c r="J20480" s="32"/>
      <c r="K20480" s="32"/>
      <c r="L20480" s="32"/>
    </row>
    <row r="20481" spans="7:12" x14ac:dyDescent="0.2">
      <c r="G20481" s="32"/>
      <c r="H20481" s="32"/>
      <c r="I20481" s="32"/>
      <c r="J20481" s="32"/>
      <c r="K20481" s="32"/>
      <c r="L20481" s="32"/>
    </row>
    <row r="20482" spans="7:12" x14ac:dyDescent="0.2">
      <c r="G20482" s="32"/>
      <c r="H20482" s="32"/>
      <c r="I20482" s="32"/>
      <c r="J20482" s="32"/>
      <c r="K20482" s="32"/>
      <c r="L20482" s="32"/>
    </row>
    <row r="20483" spans="7:12" x14ac:dyDescent="0.2">
      <c r="G20483" s="32"/>
      <c r="H20483" s="32"/>
      <c r="I20483" s="32"/>
      <c r="J20483" s="32"/>
      <c r="K20483" s="32"/>
      <c r="L20483" s="32"/>
    </row>
    <row r="20484" spans="7:12" x14ac:dyDescent="0.2">
      <c r="G20484" s="32"/>
      <c r="H20484" s="32"/>
      <c r="I20484" s="32"/>
      <c r="J20484" s="32"/>
      <c r="K20484" s="32"/>
      <c r="L20484" s="32"/>
    </row>
    <row r="20485" spans="7:12" x14ac:dyDescent="0.2">
      <c r="G20485" s="32"/>
      <c r="H20485" s="32"/>
      <c r="I20485" s="32"/>
      <c r="J20485" s="32"/>
      <c r="K20485" s="32"/>
      <c r="L20485" s="32"/>
    </row>
    <row r="20486" spans="7:12" x14ac:dyDescent="0.2">
      <c r="G20486" s="32"/>
      <c r="H20486" s="32"/>
      <c r="I20486" s="32"/>
      <c r="J20486" s="32"/>
      <c r="K20486" s="32"/>
      <c r="L20486" s="32"/>
    </row>
    <row r="20487" spans="7:12" x14ac:dyDescent="0.2">
      <c r="G20487" s="32"/>
      <c r="H20487" s="32"/>
      <c r="I20487" s="32"/>
      <c r="J20487" s="32"/>
      <c r="K20487" s="32"/>
      <c r="L20487" s="32"/>
    </row>
    <row r="20488" spans="7:12" x14ac:dyDescent="0.2">
      <c r="G20488" s="32"/>
      <c r="H20488" s="32"/>
      <c r="I20488" s="32"/>
      <c r="J20488" s="32"/>
      <c r="K20488" s="32"/>
      <c r="L20488" s="32"/>
    </row>
    <row r="20489" spans="7:12" x14ac:dyDescent="0.2">
      <c r="G20489" s="32"/>
      <c r="H20489" s="32"/>
      <c r="I20489" s="32"/>
      <c r="J20489" s="32"/>
      <c r="K20489" s="32"/>
      <c r="L20489" s="32"/>
    </row>
    <row r="20490" spans="7:12" x14ac:dyDescent="0.2">
      <c r="G20490" s="32"/>
      <c r="H20490" s="32"/>
      <c r="I20490" s="32"/>
      <c r="J20490" s="32"/>
      <c r="K20490" s="32"/>
      <c r="L20490" s="32"/>
    </row>
    <row r="20491" spans="7:12" x14ac:dyDescent="0.2">
      <c r="G20491" s="32"/>
      <c r="H20491" s="32"/>
      <c r="I20491" s="32"/>
      <c r="J20491" s="32"/>
      <c r="K20491" s="32"/>
      <c r="L20491" s="32"/>
    </row>
    <row r="20492" spans="7:12" x14ac:dyDescent="0.2">
      <c r="G20492" s="32"/>
      <c r="H20492" s="32"/>
      <c r="I20492" s="32"/>
      <c r="J20492" s="32"/>
      <c r="K20492" s="32"/>
      <c r="L20492" s="32"/>
    </row>
    <row r="20493" spans="7:12" x14ac:dyDescent="0.2">
      <c r="G20493" s="32"/>
      <c r="H20493" s="32"/>
      <c r="I20493" s="32"/>
      <c r="J20493" s="32"/>
      <c r="K20493" s="32"/>
      <c r="L20493" s="32"/>
    </row>
    <row r="20494" spans="7:12" x14ac:dyDescent="0.2">
      <c r="G20494" s="32"/>
      <c r="H20494" s="32"/>
      <c r="I20494" s="32"/>
      <c r="J20494" s="32"/>
      <c r="K20494" s="32"/>
      <c r="L20494" s="32"/>
    </row>
    <row r="20495" spans="7:12" x14ac:dyDescent="0.2">
      <c r="G20495" s="32"/>
      <c r="H20495" s="32"/>
      <c r="I20495" s="32"/>
      <c r="J20495" s="32"/>
      <c r="K20495" s="32"/>
      <c r="L20495" s="32"/>
    </row>
    <row r="20496" spans="7:12" x14ac:dyDescent="0.2">
      <c r="G20496" s="32"/>
      <c r="H20496" s="32"/>
      <c r="I20496" s="32"/>
      <c r="J20496" s="32"/>
      <c r="K20496" s="32"/>
      <c r="L20496" s="32"/>
    </row>
    <row r="20497" spans="7:12" x14ac:dyDescent="0.2">
      <c r="G20497" s="32"/>
      <c r="H20497" s="32"/>
      <c r="I20497" s="32"/>
      <c r="J20497" s="32"/>
      <c r="K20497" s="32"/>
      <c r="L20497" s="32"/>
    </row>
    <row r="20498" spans="7:12" x14ac:dyDescent="0.2">
      <c r="G20498" s="32"/>
      <c r="H20498" s="32"/>
      <c r="I20498" s="32"/>
      <c r="J20498" s="32"/>
      <c r="K20498" s="32"/>
      <c r="L20498" s="32"/>
    </row>
    <row r="20499" spans="7:12" x14ac:dyDescent="0.2">
      <c r="G20499" s="32"/>
      <c r="H20499" s="32"/>
      <c r="I20499" s="32"/>
      <c r="J20499" s="32"/>
      <c r="K20499" s="32"/>
      <c r="L20499" s="32"/>
    </row>
    <row r="20500" spans="7:12" x14ac:dyDescent="0.2">
      <c r="G20500" s="32"/>
      <c r="H20500" s="32"/>
      <c r="I20500" s="32"/>
      <c r="J20500" s="32"/>
      <c r="K20500" s="32"/>
      <c r="L20500" s="32"/>
    </row>
    <row r="20501" spans="7:12" x14ac:dyDescent="0.2">
      <c r="G20501" s="32"/>
      <c r="H20501" s="32"/>
      <c r="I20501" s="32"/>
      <c r="J20501" s="32"/>
      <c r="K20501" s="32"/>
      <c r="L20501" s="32"/>
    </row>
    <row r="20502" spans="7:12" x14ac:dyDescent="0.2">
      <c r="G20502" s="32"/>
      <c r="H20502" s="32"/>
      <c r="I20502" s="32"/>
      <c r="J20502" s="32"/>
      <c r="K20502" s="32"/>
      <c r="L20502" s="32"/>
    </row>
    <row r="20503" spans="7:12" x14ac:dyDescent="0.2">
      <c r="G20503" s="32"/>
      <c r="H20503" s="32"/>
      <c r="I20503" s="32"/>
      <c r="J20503" s="32"/>
      <c r="K20503" s="32"/>
      <c r="L20503" s="32"/>
    </row>
    <row r="20504" spans="7:12" x14ac:dyDescent="0.2">
      <c r="G20504" s="32"/>
      <c r="H20504" s="32"/>
      <c r="I20504" s="32"/>
      <c r="J20504" s="32"/>
      <c r="K20504" s="32"/>
      <c r="L20504" s="32"/>
    </row>
    <row r="20505" spans="7:12" x14ac:dyDescent="0.2">
      <c r="G20505" s="32"/>
      <c r="H20505" s="32"/>
      <c r="I20505" s="32"/>
      <c r="J20505" s="32"/>
      <c r="K20505" s="32"/>
      <c r="L20505" s="32"/>
    </row>
    <row r="20506" spans="7:12" x14ac:dyDescent="0.2">
      <c r="G20506" s="32"/>
      <c r="H20506" s="32"/>
      <c r="I20506" s="32"/>
      <c r="J20506" s="32"/>
      <c r="K20506" s="32"/>
      <c r="L20506" s="32"/>
    </row>
    <row r="20507" spans="7:12" x14ac:dyDescent="0.2">
      <c r="G20507" s="32"/>
      <c r="H20507" s="32"/>
      <c r="I20507" s="32"/>
      <c r="J20507" s="32"/>
      <c r="K20507" s="32"/>
      <c r="L20507" s="32"/>
    </row>
    <row r="20508" spans="7:12" x14ac:dyDescent="0.2">
      <c r="G20508" s="32"/>
      <c r="H20508" s="32"/>
      <c r="I20508" s="32"/>
      <c r="J20508" s="32"/>
      <c r="K20508" s="32"/>
      <c r="L20508" s="32"/>
    </row>
    <row r="20509" spans="7:12" x14ac:dyDescent="0.2">
      <c r="G20509" s="32"/>
      <c r="H20509" s="32"/>
      <c r="I20509" s="32"/>
      <c r="J20509" s="32"/>
      <c r="K20509" s="32"/>
      <c r="L20509" s="32"/>
    </row>
    <row r="20510" spans="7:12" x14ac:dyDescent="0.2">
      <c r="G20510" s="32"/>
      <c r="H20510" s="32"/>
      <c r="I20510" s="32"/>
      <c r="J20510" s="32"/>
      <c r="K20510" s="32"/>
      <c r="L20510" s="32"/>
    </row>
    <row r="20511" spans="7:12" x14ac:dyDescent="0.2">
      <c r="G20511" s="32"/>
      <c r="H20511" s="32"/>
      <c r="I20511" s="32"/>
      <c r="J20511" s="32"/>
      <c r="K20511" s="32"/>
      <c r="L20511" s="32"/>
    </row>
    <row r="20512" spans="7:12" x14ac:dyDescent="0.2">
      <c r="G20512" s="32"/>
      <c r="H20512" s="32"/>
      <c r="I20512" s="32"/>
      <c r="J20512" s="32"/>
      <c r="K20512" s="32"/>
      <c r="L20512" s="32"/>
    </row>
    <row r="20513" spans="7:12" x14ac:dyDescent="0.2">
      <c r="G20513" s="32"/>
      <c r="H20513" s="32"/>
      <c r="I20513" s="32"/>
      <c r="J20513" s="32"/>
      <c r="K20513" s="32"/>
      <c r="L20513" s="32"/>
    </row>
    <row r="20514" spans="7:12" x14ac:dyDescent="0.2">
      <c r="G20514" s="32"/>
      <c r="H20514" s="32"/>
      <c r="I20514" s="32"/>
      <c r="J20514" s="32"/>
      <c r="K20514" s="32"/>
      <c r="L20514" s="32"/>
    </row>
    <row r="20515" spans="7:12" x14ac:dyDescent="0.2">
      <c r="G20515" s="32"/>
      <c r="H20515" s="32"/>
      <c r="I20515" s="32"/>
      <c r="J20515" s="32"/>
      <c r="K20515" s="32"/>
      <c r="L20515" s="32"/>
    </row>
    <row r="20516" spans="7:12" x14ac:dyDescent="0.2">
      <c r="G20516" s="32"/>
      <c r="H20516" s="32"/>
      <c r="I20516" s="32"/>
      <c r="J20516" s="32"/>
      <c r="K20516" s="32"/>
      <c r="L20516" s="32"/>
    </row>
    <row r="20517" spans="7:12" x14ac:dyDescent="0.2">
      <c r="G20517" s="32"/>
      <c r="H20517" s="32"/>
      <c r="I20517" s="32"/>
      <c r="J20517" s="32"/>
      <c r="K20517" s="32"/>
      <c r="L20517" s="32"/>
    </row>
    <row r="20518" spans="7:12" x14ac:dyDescent="0.2">
      <c r="G20518" s="32"/>
      <c r="H20518" s="32"/>
      <c r="I20518" s="32"/>
      <c r="J20518" s="32"/>
      <c r="K20518" s="32"/>
      <c r="L20518" s="32"/>
    </row>
    <row r="20519" spans="7:12" x14ac:dyDescent="0.2">
      <c r="G20519" s="32"/>
      <c r="H20519" s="32"/>
      <c r="I20519" s="32"/>
      <c r="J20519" s="32"/>
      <c r="K20519" s="32"/>
      <c r="L20519" s="32"/>
    </row>
    <row r="20520" spans="7:12" x14ac:dyDescent="0.2">
      <c r="G20520" s="32"/>
      <c r="H20520" s="32"/>
      <c r="I20520" s="32"/>
      <c r="J20520" s="32"/>
      <c r="K20520" s="32"/>
      <c r="L20520" s="32"/>
    </row>
    <row r="20521" spans="7:12" x14ac:dyDescent="0.2">
      <c r="G20521" s="32"/>
      <c r="H20521" s="32"/>
      <c r="I20521" s="32"/>
      <c r="J20521" s="32"/>
      <c r="K20521" s="32"/>
      <c r="L20521" s="32"/>
    </row>
    <row r="20522" spans="7:12" x14ac:dyDescent="0.2">
      <c r="G20522" s="32"/>
      <c r="H20522" s="32"/>
      <c r="I20522" s="32"/>
      <c r="J20522" s="32"/>
      <c r="K20522" s="32"/>
      <c r="L20522" s="32"/>
    </row>
    <row r="20523" spans="7:12" x14ac:dyDescent="0.2">
      <c r="G20523" s="32"/>
      <c r="H20523" s="32"/>
      <c r="I20523" s="32"/>
      <c r="J20523" s="32"/>
      <c r="K20523" s="32"/>
      <c r="L20523" s="32"/>
    </row>
    <row r="20524" spans="7:12" x14ac:dyDescent="0.2">
      <c r="G20524" s="32"/>
      <c r="H20524" s="32"/>
      <c r="I20524" s="32"/>
      <c r="J20524" s="32"/>
      <c r="K20524" s="32"/>
      <c r="L20524" s="32"/>
    </row>
    <row r="20525" spans="7:12" x14ac:dyDescent="0.2">
      <c r="G20525" s="32"/>
      <c r="H20525" s="32"/>
      <c r="I20525" s="32"/>
      <c r="J20525" s="32"/>
      <c r="K20525" s="32"/>
      <c r="L20525" s="32"/>
    </row>
    <row r="20526" spans="7:12" x14ac:dyDescent="0.2">
      <c r="G20526" s="32"/>
      <c r="H20526" s="32"/>
      <c r="I20526" s="32"/>
      <c r="J20526" s="32"/>
      <c r="K20526" s="32"/>
      <c r="L20526" s="32"/>
    </row>
    <row r="20527" spans="7:12" x14ac:dyDescent="0.2">
      <c r="G20527" s="32"/>
      <c r="H20527" s="32"/>
      <c r="I20527" s="32"/>
      <c r="J20527" s="32"/>
      <c r="K20527" s="32"/>
      <c r="L20527" s="32"/>
    </row>
    <row r="20528" spans="7:12" x14ac:dyDescent="0.2">
      <c r="G20528" s="32"/>
      <c r="H20528" s="32"/>
      <c r="I20528" s="32"/>
      <c r="J20528" s="32"/>
      <c r="K20528" s="32"/>
      <c r="L20528" s="32"/>
    </row>
    <row r="20529" spans="7:12" x14ac:dyDescent="0.2">
      <c r="G20529" s="32"/>
      <c r="H20529" s="32"/>
      <c r="I20529" s="32"/>
      <c r="J20529" s="32"/>
      <c r="K20529" s="32"/>
      <c r="L20529" s="32"/>
    </row>
    <row r="20530" spans="7:12" x14ac:dyDescent="0.2">
      <c r="G20530" s="32"/>
      <c r="H20530" s="32"/>
      <c r="I20530" s="32"/>
      <c r="J20530" s="32"/>
      <c r="K20530" s="32"/>
      <c r="L20530" s="32"/>
    </row>
    <row r="20531" spans="7:12" x14ac:dyDescent="0.2">
      <c r="G20531" s="32"/>
      <c r="H20531" s="32"/>
      <c r="I20531" s="32"/>
      <c r="J20531" s="32"/>
      <c r="K20531" s="32"/>
      <c r="L20531" s="32"/>
    </row>
    <row r="20532" spans="7:12" x14ac:dyDescent="0.2">
      <c r="G20532" s="32"/>
      <c r="H20532" s="32"/>
      <c r="I20532" s="32"/>
      <c r="J20532" s="32"/>
      <c r="K20532" s="32"/>
      <c r="L20532" s="32"/>
    </row>
    <row r="20533" spans="7:12" x14ac:dyDescent="0.2">
      <c r="G20533" s="32"/>
      <c r="H20533" s="32"/>
      <c r="I20533" s="32"/>
      <c r="J20533" s="32"/>
      <c r="K20533" s="32"/>
      <c r="L20533" s="32"/>
    </row>
    <row r="20534" spans="7:12" x14ac:dyDescent="0.2">
      <c r="G20534" s="32"/>
      <c r="H20534" s="32"/>
      <c r="I20534" s="32"/>
      <c r="J20534" s="32"/>
      <c r="K20534" s="32"/>
      <c r="L20534" s="32"/>
    </row>
    <row r="20535" spans="7:12" x14ac:dyDescent="0.2">
      <c r="G20535" s="32"/>
      <c r="H20535" s="32"/>
      <c r="I20535" s="32"/>
      <c r="J20535" s="32"/>
      <c r="K20535" s="32"/>
      <c r="L20535" s="32"/>
    </row>
    <row r="20536" spans="7:12" x14ac:dyDescent="0.2">
      <c r="G20536" s="32"/>
      <c r="H20536" s="32"/>
      <c r="I20536" s="32"/>
      <c r="J20536" s="32"/>
      <c r="K20536" s="32"/>
      <c r="L20536" s="32"/>
    </row>
    <row r="20537" spans="7:12" x14ac:dyDescent="0.2">
      <c r="G20537" s="32"/>
      <c r="H20537" s="32"/>
      <c r="I20537" s="32"/>
      <c r="J20537" s="32"/>
      <c r="K20537" s="32"/>
      <c r="L20537" s="32"/>
    </row>
    <row r="20538" spans="7:12" x14ac:dyDescent="0.2">
      <c r="G20538" s="32"/>
      <c r="H20538" s="32"/>
      <c r="I20538" s="32"/>
      <c r="J20538" s="32"/>
      <c r="K20538" s="32"/>
      <c r="L20538" s="32"/>
    </row>
    <row r="20539" spans="7:12" x14ac:dyDescent="0.2">
      <c r="G20539" s="32"/>
      <c r="H20539" s="32"/>
      <c r="I20539" s="32"/>
      <c r="J20539" s="32"/>
      <c r="K20539" s="32"/>
      <c r="L20539" s="32"/>
    </row>
    <row r="20540" spans="7:12" x14ac:dyDescent="0.2">
      <c r="G20540" s="32"/>
      <c r="H20540" s="32"/>
      <c r="I20540" s="32"/>
      <c r="J20540" s="32"/>
      <c r="K20540" s="32"/>
      <c r="L20540" s="32"/>
    </row>
    <row r="20541" spans="7:12" x14ac:dyDescent="0.2">
      <c r="G20541" s="32"/>
      <c r="H20541" s="32"/>
      <c r="I20541" s="32"/>
      <c r="J20541" s="32"/>
      <c r="K20541" s="32"/>
      <c r="L20541" s="32"/>
    </row>
    <row r="20542" spans="7:12" x14ac:dyDescent="0.2">
      <c r="G20542" s="32"/>
      <c r="H20542" s="32"/>
      <c r="I20542" s="32"/>
      <c r="J20542" s="32"/>
      <c r="K20542" s="32"/>
      <c r="L20542" s="32"/>
    </row>
    <row r="20543" spans="7:12" x14ac:dyDescent="0.2">
      <c r="G20543" s="32"/>
      <c r="H20543" s="32"/>
      <c r="I20543" s="32"/>
      <c r="J20543" s="32"/>
      <c r="K20543" s="32"/>
      <c r="L20543" s="32"/>
    </row>
    <row r="20544" spans="7:12" x14ac:dyDescent="0.2">
      <c r="G20544" s="32"/>
      <c r="H20544" s="32"/>
      <c r="I20544" s="32"/>
      <c r="J20544" s="32"/>
      <c r="K20544" s="32"/>
      <c r="L20544" s="32"/>
    </row>
    <row r="20545" spans="7:12" x14ac:dyDescent="0.2">
      <c r="G20545" s="32"/>
      <c r="H20545" s="32"/>
      <c r="I20545" s="32"/>
      <c r="J20545" s="32"/>
      <c r="K20545" s="32"/>
      <c r="L20545" s="32"/>
    </row>
    <row r="20546" spans="7:12" x14ac:dyDescent="0.2">
      <c r="G20546" s="32"/>
      <c r="H20546" s="32"/>
      <c r="I20546" s="32"/>
      <c r="J20546" s="32"/>
      <c r="K20546" s="32"/>
      <c r="L20546" s="32"/>
    </row>
    <row r="20547" spans="7:12" x14ac:dyDescent="0.2">
      <c r="G20547" s="32"/>
      <c r="H20547" s="32"/>
      <c r="I20547" s="32"/>
      <c r="J20547" s="32"/>
      <c r="K20547" s="32"/>
      <c r="L20547" s="32"/>
    </row>
    <row r="20548" spans="7:12" x14ac:dyDescent="0.2">
      <c r="G20548" s="32"/>
      <c r="H20548" s="32"/>
      <c r="I20548" s="32"/>
      <c r="J20548" s="32"/>
      <c r="K20548" s="32"/>
      <c r="L20548" s="32"/>
    </row>
    <row r="20549" spans="7:12" x14ac:dyDescent="0.2">
      <c r="G20549" s="32"/>
      <c r="H20549" s="32"/>
      <c r="I20549" s="32"/>
      <c r="J20549" s="32"/>
      <c r="K20549" s="32"/>
      <c r="L20549" s="32"/>
    </row>
    <row r="20550" spans="7:12" x14ac:dyDescent="0.2">
      <c r="G20550" s="32"/>
      <c r="H20550" s="32"/>
      <c r="I20550" s="32"/>
      <c r="J20550" s="32"/>
      <c r="K20550" s="32"/>
      <c r="L20550" s="32"/>
    </row>
    <row r="20551" spans="7:12" x14ac:dyDescent="0.2">
      <c r="G20551" s="32"/>
      <c r="H20551" s="32"/>
      <c r="I20551" s="32"/>
      <c r="J20551" s="32"/>
      <c r="K20551" s="32"/>
      <c r="L20551" s="32"/>
    </row>
    <row r="20552" spans="7:12" x14ac:dyDescent="0.2">
      <c r="G20552" s="32"/>
      <c r="H20552" s="32"/>
      <c r="I20552" s="32"/>
      <c r="J20552" s="32"/>
      <c r="K20552" s="32"/>
      <c r="L20552" s="32"/>
    </row>
    <row r="20553" spans="7:12" x14ac:dyDescent="0.2">
      <c r="G20553" s="32"/>
      <c r="H20553" s="32"/>
      <c r="I20553" s="32"/>
      <c r="J20553" s="32"/>
      <c r="K20553" s="32"/>
      <c r="L20553" s="32"/>
    </row>
    <row r="20554" spans="7:12" x14ac:dyDescent="0.2">
      <c r="G20554" s="32"/>
      <c r="H20554" s="32"/>
      <c r="I20554" s="32"/>
      <c r="J20554" s="32"/>
      <c r="K20554" s="32"/>
      <c r="L20554" s="32"/>
    </row>
    <row r="20555" spans="7:12" x14ac:dyDescent="0.2">
      <c r="G20555" s="32"/>
      <c r="H20555" s="32"/>
      <c r="I20555" s="32"/>
      <c r="J20555" s="32"/>
      <c r="K20555" s="32"/>
      <c r="L20555" s="32"/>
    </row>
    <row r="20556" spans="7:12" x14ac:dyDescent="0.2">
      <c r="G20556" s="32"/>
      <c r="H20556" s="32"/>
      <c r="I20556" s="32"/>
      <c r="J20556" s="32"/>
      <c r="K20556" s="32"/>
      <c r="L20556" s="32"/>
    </row>
    <row r="20557" spans="7:12" x14ac:dyDescent="0.2">
      <c r="G20557" s="32"/>
      <c r="H20557" s="32"/>
      <c r="I20557" s="32"/>
      <c r="J20557" s="32"/>
      <c r="K20557" s="32"/>
      <c r="L20557" s="32"/>
    </row>
    <row r="20558" spans="7:12" x14ac:dyDescent="0.2">
      <c r="G20558" s="32"/>
      <c r="H20558" s="32"/>
      <c r="I20558" s="32"/>
      <c r="J20558" s="32"/>
      <c r="K20558" s="32"/>
      <c r="L20558" s="32"/>
    </row>
    <row r="20559" spans="7:12" x14ac:dyDescent="0.2">
      <c r="G20559" s="32"/>
      <c r="H20559" s="32"/>
      <c r="I20559" s="32"/>
      <c r="J20559" s="32"/>
      <c r="K20559" s="32"/>
      <c r="L20559" s="32"/>
    </row>
    <row r="20560" spans="7:12" x14ac:dyDescent="0.2">
      <c r="G20560" s="32"/>
      <c r="H20560" s="32"/>
      <c r="I20560" s="32"/>
      <c r="J20560" s="32"/>
      <c r="K20560" s="32"/>
      <c r="L20560" s="32"/>
    </row>
    <row r="20561" spans="7:12" x14ac:dyDescent="0.2">
      <c r="G20561" s="32"/>
      <c r="H20561" s="32"/>
      <c r="I20561" s="32"/>
      <c r="J20561" s="32"/>
      <c r="K20561" s="32"/>
      <c r="L20561" s="32"/>
    </row>
    <row r="20562" spans="7:12" x14ac:dyDescent="0.2">
      <c r="G20562" s="32"/>
      <c r="H20562" s="32"/>
      <c r="I20562" s="32"/>
      <c r="J20562" s="32"/>
      <c r="K20562" s="32"/>
      <c r="L20562" s="32"/>
    </row>
    <row r="20563" spans="7:12" x14ac:dyDescent="0.2">
      <c r="G20563" s="32"/>
      <c r="H20563" s="32"/>
      <c r="I20563" s="32"/>
      <c r="J20563" s="32"/>
      <c r="K20563" s="32"/>
      <c r="L20563" s="32"/>
    </row>
    <row r="20564" spans="7:12" x14ac:dyDescent="0.2">
      <c r="G20564" s="32"/>
      <c r="H20564" s="32"/>
      <c r="I20564" s="32"/>
      <c r="J20564" s="32"/>
      <c r="K20564" s="32"/>
      <c r="L20564" s="32"/>
    </row>
    <row r="20565" spans="7:12" x14ac:dyDescent="0.2">
      <c r="G20565" s="32"/>
      <c r="H20565" s="32"/>
      <c r="I20565" s="32"/>
      <c r="J20565" s="32"/>
      <c r="K20565" s="32"/>
      <c r="L20565" s="32"/>
    </row>
    <row r="20566" spans="7:12" x14ac:dyDescent="0.2">
      <c r="G20566" s="32"/>
      <c r="H20566" s="32"/>
      <c r="I20566" s="32"/>
      <c r="J20566" s="32"/>
      <c r="K20566" s="32"/>
      <c r="L20566" s="32"/>
    </row>
    <row r="20567" spans="7:12" x14ac:dyDescent="0.2">
      <c r="G20567" s="32"/>
      <c r="H20567" s="32"/>
      <c r="I20567" s="32"/>
      <c r="J20567" s="32"/>
      <c r="K20567" s="32"/>
      <c r="L20567" s="32"/>
    </row>
    <row r="20568" spans="7:12" x14ac:dyDescent="0.2">
      <c r="G20568" s="32"/>
      <c r="H20568" s="32"/>
      <c r="I20568" s="32"/>
      <c r="J20568" s="32"/>
      <c r="K20568" s="32"/>
      <c r="L20568" s="32"/>
    </row>
    <row r="20569" spans="7:12" x14ac:dyDescent="0.2">
      <c r="G20569" s="32"/>
      <c r="H20569" s="32"/>
      <c r="I20569" s="32"/>
      <c r="J20569" s="32"/>
      <c r="K20569" s="32"/>
      <c r="L20569" s="32"/>
    </row>
    <row r="20570" spans="7:12" x14ac:dyDescent="0.2">
      <c r="G20570" s="32"/>
      <c r="H20570" s="32"/>
      <c r="I20570" s="32"/>
      <c r="J20570" s="32"/>
      <c r="K20570" s="32"/>
      <c r="L20570" s="32"/>
    </row>
    <row r="20571" spans="7:12" x14ac:dyDescent="0.2">
      <c r="G20571" s="32"/>
      <c r="H20571" s="32"/>
      <c r="I20571" s="32"/>
      <c r="J20571" s="32"/>
      <c r="K20571" s="32"/>
      <c r="L20571" s="32"/>
    </row>
    <row r="20572" spans="7:12" x14ac:dyDescent="0.2">
      <c r="G20572" s="32"/>
      <c r="H20572" s="32"/>
      <c r="I20572" s="32"/>
      <c r="J20572" s="32"/>
      <c r="K20572" s="32"/>
      <c r="L20572" s="32"/>
    </row>
    <row r="20573" spans="7:12" x14ac:dyDescent="0.2">
      <c r="G20573" s="32"/>
      <c r="H20573" s="32"/>
      <c r="I20573" s="32"/>
      <c r="J20573" s="32"/>
      <c r="K20573" s="32"/>
      <c r="L20573" s="32"/>
    </row>
    <row r="20574" spans="7:12" x14ac:dyDescent="0.2">
      <c r="G20574" s="32"/>
      <c r="H20574" s="32"/>
      <c r="I20574" s="32"/>
      <c r="J20574" s="32"/>
      <c r="K20574" s="32"/>
      <c r="L20574" s="32"/>
    </row>
    <row r="20575" spans="7:12" x14ac:dyDescent="0.2">
      <c r="G20575" s="32"/>
      <c r="H20575" s="32"/>
      <c r="I20575" s="32"/>
      <c r="J20575" s="32"/>
      <c r="K20575" s="32"/>
      <c r="L20575" s="32"/>
    </row>
    <row r="20576" spans="7:12" x14ac:dyDescent="0.2">
      <c r="G20576" s="32"/>
      <c r="H20576" s="32"/>
      <c r="I20576" s="32"/>
      <c r="J20576" s="32"/>
      <c r="K20576" s="32"/>
      <c r="L20576" s="32"/>
    </row>
    <row r="20577" spans="7:12" x14ac:dyDescent="0.2">
      <c r="G20577" s="32"/>
      <c r="H20577" s="32"/>
      <c r="I20577" s="32"/>
      <c r="J20577" s="32"/>
      <c r="K20577" s="32"/>
      <c r="L20577" s="32"/>
    </row>
    <row r="20578" spans="7:12" x14ac:dyDescent="0.2">
      <c r="G20578" s="32"/>
      <c r="H20578" s="32"/>
      <c r="I20578" s="32"/>
      <c r="J20578" s="32"/>
      <c r="K20578" s="32"/>
      <c r="L20578" s="32"/>
    </row>
    <row r="20579" spans="7:12" x14ac:dyDescent="0.2">
      <c r="G20579" s="32"/>
      <c r="H20579" s="32"/>
      <c r="I20579" s="32"/>
      <c r="J20579" s="32"/>
      <c r="K20579" s="32"/>
      <c r="L20579" s="32"/>
    </row>
    <row r="20580" spans="7:12" x14ac:dyDescent="0.2">
      <c r="G20580" s="32"/>
      <c r="H20580" s="32"/>
      <c r="I20580" s="32"/>
      <c r="J20580" s="32"/>
      <c r="K20580" s="32"/>
      <c r="L20580" s="32"/>
    </row>
    <row r="20581" spans="7:12" x14ac:dyDescent="0.2">
      <c r="G20581" s="32"/>
      <c r="H20581" s="32"/>
      <c r="I20581" s="32"/>
      <c r="J20581" s="32"/>
      <c r="K20581" s="32"/>
      <c r="L20581" s="32"/>
    </row>
    <row r="20582" spans="7:12" x14ac:dyDescent="0.2">
      <c r="G20582" s="32"/>
      <c r="H20582" s="32"/>
      <c r="I20582" s="32"/>
      <c r="J20582" s="32"/>
      <c r="K20582" s="32"/>
      <c r="L20582" s="32"/>
    </row>
    <row r="20583" spans="7:12" x14ac:dyDescent="0.2">
      <c r="G20583" s="32"/>
      <c r="H20583" s="32"/>
      <c r="I20583" s="32"/>
      <c r="J20583" s="32"/>
      <c r="K20583" s="32"/>
      <c r="L20583" s="32"/>
    </row>
    <row r="20584" spans="7:12" x14ac:dyDescent="0.2">
      <c r="G20584" s="32"/>
      <c r="H20584" s="32"/>
      <c r="I20584" s="32"/>
      <c r="J20584" s="32"/>
      <c r="K20584" s="32"/>
      <c r="L20584" s="32"/>
    </row>
    <row r="20585" spans="7:12" x14ac:dyDescent="0.2">
      <c r="G20585" s="32"/>
      <c r="H20585" s="32"/>
      <c r="I20585" s="32"/>
      <c r="J20585" s="32"/>
      <c r="K20585" s="32"/>
      <c r="L20585" s="32"/>
    </row>
    <row r="20586" spans="7:12" x14ac:dyDescent="0.2">
      <c r="G20586" s="32"/>
      <c r="H20586" s="32"/>
      <c r="I20586" s="32"/>
      <c r="J20586" s="32"/>
      <c r="K20586" s="32"/>
      <c r="L20586" s="32"/>
    </row>
    <row r="20587" spans="7:12" x14ac:dyDescent="0.2">
      <c r="G20587" s="32"/>
      <c r="H20587" s="32"/>
      <c r="I20587" s="32"/>
      <c r="J20587" s="32"/>
      <c r="K20587" s="32"/>
      <c r="L20587" s="32"/>
    </row>
    <row r="20588" spans="7:12" x14ac:dyDescent="0.2">
      <c r="G20588" s="32"/>
      <c r="H20588" s="32"/>
      <c r="I20588" s="32"/>
      <c r="J20588" s="32"/>
      <c r="K20588" s="32"/>
      <c r="L20588" s="32"/>
    </row>
    <row r="20589" spans="7:12" x14ac:dyDescent="0.2">
      <c r="G20589" s="32"/>
      <c r="H20589" s="32"/>
      <c r="I20589" s="32"/>
      <c r="J20589" s="32"/>
      <c r="K20589" s="32"/>
      <c r="L20589" s="32"/>
    </row>
    <row r="20590" spans="7:12" x14ac:dyDescent="0.2">
      <c r="G20590" s="32"/>
      <c r="H20590" s="32"/>
      <c r="I20590" s="32"/>
      <c r="J20590" s="32"/>
      <c r="K20590" s="32"/>
      <c r="L20590" s="32"/>
    </row>
    <row r="20591" spans="7:12" x14ac:dyDescent="0.2">
      <c r="G20591" s="32"/>
      <c r="H20591" s="32"/>
      <c r="I20591" s="32"/>
      <c r="J20591" s="32"/>
      <c r="K20591" s="32"/>
      <c r="L20591" s="32"/>
    </row>
    <row r="20592" spans="7:12" x14ac:dyDescent="0.2">
      <c r="G20592" s="32"/>
      <c r="H20592" s="32"/>
      <c r="I20592" s="32"/>
      <c r="J20592" s="32"/>
      <c r="K20592" s="32"/>
      <c r="L20592" s="32"/>
    </row>
    <row r="20593" spans="7:12" x14ac:dyDescent="0.2">
      <c r="G20593" s="32"/>
      <c r="H20593" s="32"/>
      <c r="I20593" s="32"/>
      <c r="J20593" s="32"/>
      <c r="K20593" s="32"/>
      <c r="L20593" s="32"/>
    </row>
    <row r="20594" spans="7:12" x14ac:dyDescent="0.2">
      <c r="G20594" s="32"/>
      <c r="H20594" s="32"/>
      <c r="I20594" s="32"/>
      <c r="J20594" s="32"/>
      <c r="K20594" s="32"/>
      <c r="L20594" s="32"/>
    </row>
    <row r="20595" spans="7:12" x14ac:dyDescent="0.2">
      <c r="G20595" s="32"/>
      <c r="H20595" s="32"/>
      <c r="I20595" s="32"/>
      <c r="J20595" s="32"/>
      <c r="K20595" s="32"/>
      <c r="L20595" s="32"/>
    </row>
    <row r="20596" spans="7:12" x14ac:dyDescent="0.2">
      <c r="G20596" s="32"/>
      <c r="H20596" s="32"/>
      <c r="I20596" s="32"/>
      <c r="J20596" s="32"/>
      <c r="K20596" s="32"/>
      <c r="L20596" s="32"/>
    </row>
    <row r="20597" spans="7:12" x14ac:dyDescent="0.2">
      <c r="G20597" s="32"/>
      <c r="H20597" s="32"/>
      <c r="I20597" s="32"/>
      <c r="J20597" s="32"/>
      <c r="K20597" s="32"/>
      <c r="L20597" s="32"/>
    </row>
    <row r="20598" spans="7:12" x14ac:dyDescent="0.2">
      <c r="G20598" s="32"/>
      <c r="H20598" s="32"/>
      <c r="I20598" s="32"/>
      <c r="J20598" s="32"/>
      <c r="K20598" s="32"/>
      <c r="L20598" s="32"/>
    </row>
    <row r="20599" spans="7:12" x14ac:dyDescent="0.2">
      <c r="G20599" s="32"/>
      <c r="H20599" s="32"/>
      <c r="I20599" s="32"/>
      <c r="J20599" s="32"/>
      <c r="K20599" s="32"/>
      <c r="L20599" s="32"/>
    </row>
    <row r="20600" spans="7:12" x14ac:dyDescent="0.2">
      <c r="G20600" s="32"/>
      <c r="H20600" s="32"/>
      <c r="I20600" s="32"/>
      <c r="J20600" s="32"/>
      <c r="K20600" s="32"/>
      <c r="L20600" s="32"/>
    </row>
    <row r="20601" spans="7:12" x14ac:dyDescent="0.2">
      <c r="G20601" s="32"/>
      <c r="H20601" s="32"/>
      <c r="I20601" s="32"/>
      <c r="J20601" s="32"/>
      <c r="K20601" s="32"/>
      <c r="L20601" s="32"/>
    </row>
    <row r="20602" spans="7:12" x14ac:dyDescent="0.2">
      <c r="G20602" s="32"/>
      <c r="H20602" s="32"/>
      <c r="I20602" s="32"/>
      <c r="J20602" s="32"/>
      <c r="K20602" s="32"/>
      <c r="L20602" s="32"/>
    </row>
    <row r="20603" spans="7:12" x14ac:dyDescent="0.2">
      <c r="G20603" s="32"/>
      <c r="H20603" s="32"/>
      <c r="I20603" s="32"/>
      <c r="J20603" s="32"/>
      <c r="K20603" s="32"/>
      <c r="L20603" s="32"/>
    </row>
    <row r="20604" spans="7:12" x14ac:dyDescent="0.2">
      <c r="G20604" s="32"/>
      <c r="H20604" s="32"/>
      <c r="I20604" s="32"/>
      <c r="J20604" s="32"/>
      <c r="K20604" s="32"/>
      <c r="L20604" s="32"/>
    </row>
    <row r="20605" spans="7:12" x14ac:dyDescent="0.2">
      <c r="G20605" s="32"/>
      <c r="H20605" s="32"/>
      <c r="I20605" s="32"/>
      <c r="J20605" s="32"/>
      <c r="K20605" s="32"/>
      <c r="L20605" s="32"/>
    </row>
    <row r="20606" spans="7:12" x14ac:dyDescent="0.2">
      <c r="G20606" s="32"/>
      <c r="H20606" s="32"/>
      <c r="I20606" s="32"/>
      <c r="J20606" s="32"/>
      <c r="K20606" s="32"/>
      <c r="L20606" s="32"/>
    </row>
    <row r="20607" spans="7:12" x14ac:dyDescent="0.2">
      <c r="G20607" s="32"/>
      <c r="H20607" s="32"/>
      <c r="I20607" s="32"/>
      <c r="J20607" s="32"/>
      <c r="K20607" s="32"/>
      <c r="L20607" s="32"/>
    </row>
    <row r="20608" spans="7:12" x14ac:dyDescent="0.2">
      <c r="G20608" s="32"/>
      <c r="H20608" s="32"/>
      <c r="I20608" s="32"/>
      <c r="J20608" s="32"/>
      <c r="K20608" s="32"/>
      <c r="L20608" s="32"/>
    </row>
    <row r="20609" spans="7:12" x14ac:dyDescent="0.2">
      <c r="G20609" s="32"/>
      <c r="H20609" s="32"/>
      <c r="I20609" s="32"/>
      <c r="J20609" s="32"/>
      <c r="K20609" s="32"/>
      <c r="L20609" s="32"/>
    </row>
    <row r="20610" spans="7:12" x14ac:dyDescent="0.2">
      <c r="G20610" s="32"/>
      <c r="H20610" s="32"/>
      <c r="I20610" s="32"/>
      <c r="J20610" s="32"/>
      <c r="K20610" s="32"/>
      <c r="L20610" s="32"/>
    </row>
    <row r="20611" spans="7:12" x14ac:dyDescent="0.2">
      <c r="G20611" s="32"/>
      <c r="H20611" s="32"/>
      <c r="I20611" s="32"/>
      <c r="J20611" s="32"/>
      <c r="K20611" s="32"/>
      <c r="L20611" s="32"/>
    </row>
    <row r="20612" spans="7:12" x14ac:dyDescent="0.2">
      <c r="G20612" s="32"/>
      <c r="H20612" s="32"/>
      <c r="I20612" s="32"/>
      <c r="J20612" s="32"/>
      <c r="K20612" s="32"/>
      <c r="L20612" s="32"/>
    </row>
    <row r="20613" spans="7:12" x14ac:dyDescent="0.2">
      <c r="G20613" s="32"/>
      <c r="H20613" s="32"/>
      <c r="I20613" s="32"/>
      <c r="J20613" s="32"/>
      <c r="K20613" s="32"/>
      <c r="L20613" s="32"/>
    </row>
    <row r="20614" spans="7:12" x14ac:dyDescent="0.2">
      <c r="G20614" s="32"/>
      <c r="H20614" s="32"/>
      <c r="I20614" s="32"/>
      <c r="J20614" s="32"/>
      <c r="K20614" s="32"/>
      <c r="L20614" s="32"/>
    </row>
    <row r="20615" spans="7:12" x14ac:dyDescent="0.2">
      <c r="G20615" s="32"/>
      <c r="H20615" s="32"/>
      <c r="I20615" s="32"/>
      <c r="J20615" s="32"/>
      <c r="K20615" s="32"/>
      <c r="L20615" s="32"/>
    </row>
    <row r="20616" spans="7:12" x14ac:dyDescent="0.2">
      <c r="G20616" s="32"/>
      <c r="H20616" s="32"/>
      <c r="I20616" s="32"/>
      <c r="J20616" s="32"/>
      <c r="K20616" s="32"/>
      <c r="L20616" s="32"/>
    </row>
    <row r="20617" spans="7:12" x14ac:dyDescent="0.2">
      <c r="G20617" s="32"/>
      <c r="H20617" s="32"/>
      <c r="I20617" s="32"/>
      <c r="J20617" s="32"/>
      <c r="K20617" s="32"/>
      <c r="L20617" s="32"/>
    </row>
    <row r="20618" spans="7:12" x14ac:dyDescent="0.2">
      <c r="G20618" s="32"/>
      <c r="H20618" s="32"/>
      <c r="I20618" s="32"/>
      <c r="J20618" s="32"/>
      <c r="K20618" s="32"/>
      <c r="L20618" s="32"/>
    </row>
    <row r="20619" spans="7:12" x14ac:dyDescent="0.2">
      <c r="G20619" s="32"/>
      <c r="H20619" s="32"/>
      <c r="I20619" s="32"/>
      <c r="J20619" s="32"/>
      <c r="K20619" s="32"/>
      <c r="L20619" s="32"/>
    </row>
    <row r="20620" spans="7:12" x14ac:dyDescent="0.2">
      <c r="G20620" s="32"/>
      <c r="H20620" s="32"/>
      <c r="I20620" s="32"/>
      <c r="J20620" s="32"/>
      <c r="K20620" s="32"/>
      <c r="L20620" s="32"/>
    </row>
    <row r="20621" spans="7:12" x14ac:dyDescent="0.2">
      <c r="G20621" s="32"/>
      <c r="H20621" s="32"/>
      <c r="I20621" s="32"/>
      <c r="J20621" s="32"/>
      <c r="K20621" s="32"/>
      <c r="L20621" s="32"/>
    </row>
    <row r="20622" spans="7:12" x14ac:dyDescent="0.2">
      <c r="G20622" s="32"/>
      <c r="H20622" s="32"/>
      <c r="I20622" s="32"/>
      <c r="J20622" s="32"/>
      <c r="K20622" s="32"/>
      <c r="L20622" s="32"/>
    </row>
    <row r="20623" spans="7:12" x14ac:dyDescent="0.2">
      <c r="G20623" s="32"/>
      <c r="H20623" s="32"/>
      <c r="I20623" s="32"/>
      <c r="J20623" s="32"/>
      <c r="K20623" s="32"/>
      <c r="L20623" s="32"/>
    </row>
    <row r="20624" spans="7:12" x14ac:dyDescent="0.2">
      <c r="G20624" s="32"/>
      <c r="H20624" s="32"/>
      <c r="I20624" s="32"/>
      <c r="J20624" s="32"/>
      <c r="K20624" s="32"/>
      <c r="L20624" s="32"/>
    </row>
    <row r="20625" spans="7:12" x14ac:dyDescent="0.2">
      <c r="G20625" s="32"/>
      <c r="H20625" s="32"/>
      <c r="I20625" s="32"/>
      <c r="J20625" s="32"/>
      <c r="K20625" s="32"/>
      <c r="L20625" s="32"/>
    </row>
    <row r="20626" spans="7:12" x14ac:dyDescent="0.2">
      <c r="G20626" s="32"/>
      <c r="H20626" s="32"/>
      <c r="I20626" s="32"/>
      <c r="J20626" s="32"/>
      <c r="K20626" s="32"/>
      <c r="L20626" s="32"/>
    </row>
    <row r="20627" spans="7:12" x14ac:dyDescent="0.2">
      <c r="G20627" s="32"/>
      <c r="H20627" s="32"/>
      <c r="I20627" s="32"/>
      <c r="J20627" s="32"/>
      <c r="K20627" s="32"/>
      <c r="L20627" s="32"/>
    </row>
    <row r="20628" spans="7:12" x14ac:dyDescent="0.2">
      <c r="G20628" s="32"/>
      <c r="H20628" s="32"/>
      <c r="I20628" s="32"/>
      <c r="J20628" s="32"/>
      <c r="K20628" s="32"/>
      <c r="L20628" s="32"/>
    </row>
    <row r="20629" spans="7:12" x14ac:dyDescent="0.2">
      <c r="G20629" s="32"/>
      <c r="H20629" s="32"/>
      <c r="I20629" s="32"/>
      <c r="J20629" s="32"/>
      <c r="K20629" s="32"/>
      <c r="L20629" s="32"/>
    </row>
    <row r="20630" spans="7:12" x14ac:dyDescent="0.2">
      <c r="G20630" s="32"/>
      <c r="H20630" s="32"/>
      <c r="I20630" s="32"/>
      <c r="J20630" s="32"/>
      <c r="K20630" s="32"/>
      <c r="L20630" s="32"/>
    </row>
    <row r="20631" spans="7:12" x14ac:dyDescent="0.2">
      <c r="G20631" s="32"/>
      <c r="H20631" s="32"/>
      <c r="I20631" s="32"/>
      <c r="J20631" s="32"/>
      <c r="K20631" s="32"/>
      <c r="L20631" s="32"/>
    </row>
    <row r="20632" spans="7:12" x14ac:dyDescent="0.2">
      <c r="G20632" s="32"/>
      <c r="H20632" s="32"/>
      <c r="I20632" s="32"/>
      <c r="J20632" s="32"/>
      <c r="K20632" s="32"/>
      <c r="L20632" s="32"/>
    </row>
    <row r="20633" spans="7:12" x14ac:dyDescent="0.2">
      <c r="G20633" s="32"/>
      <c r="H20633" s="32"/>
      <c r="I20633" s="32"/>
      <c r="J20633" s="32"/>
      <c r="K20633" s="32"/>
      <c r="L20633" s="32"/>
    </row>
    <row r="20634" spans="7:12" x14ac:dyDescent="0.2">
      <c r="G20634" s="32"/>
      <c r="H20634" s="32"/>
      <c r="I20634" s="32"/>
      <c r="J20634" s="32"/>
      <c r="K20634" s="32"/>
      <c r="L20634" s="32"/>
    </row>
    <row r="20635" spans="7:12" x14ac:dyDescent="0.2">
      <c r="G20635" s="32"/>
      <c r="H20635" s="32"/>
      <c r="I20635" s="32"/>
      <c r="J20635" s="32"/>
      <c r="K20635" s="32"/>
      <c r="L20635" s="32"/>
    </row>
    <row r="20636" spans="7:12" x14ac:dyDescent="0.2">
      <c r="G20636" s="32"/>
      <c r="H20636" s="32"/>
      <c r="I20636" s="32"/>
      <c r="J20636" s="32"/>
      <c r="K20636" s="32"/>
      <c r="L20636" s="32"/>
    </row>
    <row r="20637" spans="7:12" x14ac:dyDescent="0.2">
      <c r="G20637" s="32"/>
      <c r="H20637" s="32"/>
      <c r="I20637" s="32"/>
      <c r="J20637" s="32"/>
      <c r="K20637" s="32"/>
      <c r="L20637" s="32"/>
    </row>
    <row r="20638" spans="7:12" x14ac:dyDescent="0.2">
      <c r="G20638" s="32"/>
      <c r="H20638" s="32"/>
      <c r="I20638" s="32"/>
      <c r="J20638" s="32"/>
      <c r="K20638" s="32"/>
      <c r="L20638" s="32"/>
    </row>
    <row r="20639" spans="7:12" x14ac:dyDescent="0.2">
      <c r="G20639" s="32"/>
      <c r="H20639" s="32"/>
      <c r="I20639" s="32"/>
      <c r="J20639" s="32"/>
      <c r="K20639" s="32"/>
      <c r="L20639" s="32"/>
    </row>
    <row r="20640" spans="7:12" x14ac:dyDescent="0.2">
      <c r="G20640" s="32"/>
      <c r="H20640" s="32"/>
      <c r="I20640" s="32"/>
      <c r="J20640" s="32"/>
      <c r="K20640" s="32"/>
      <c r="L20640" s="32"/>
    </row>
    <row r="20641" spans="7:12" x14ac:dyDescent="0.2">
      <c r="G20641" s="32"/>
      <c r="H20641" s="32"/>
      <c r="I20641" s="32"/>
      <c r="J20641" s="32"/>
      <c r="K20641" s="32"/>
      <c r="L20641" s="32"/>
    </row>
    <row r="20642" spans="7:12" x14ac:dyDescent="0.2">
      <c r="G20642" s="32"/>
      <c r="H20642" s="32"/>
      <c r="I20642" s="32"/>
      <c r="J20642" s="32"/>
      <c r="K20642" s="32"/>
      <c r="L20642" s="32"/>
    </row>
    <row r="20643" spans="7:12" x14ac:dyDescent="0.2">
      <c r="G20643" s="32"/>
      <c r="H20643" s="32"/>
      <c r="I20643" s="32"/>
      <c r="J20643" s="32"/>
      <c r="K20643" s="32"/>
      <c r="L20643" s="32"/>
    </row>
    <row r="20644" spans="7:12" x14ac:dyDescent="0.2">
      <c r="G20644" s="32"/>
      <c r="H20644" s="32"/>
      <c r="I20644" s="32"/>
      <c r="J20644" s="32"/>
      <c r="K20644" s="32"/>
      <c r="L20644" s="32"/>
    </row>
    <row r="20645" spans="7:12" x14ac:dyDescent="0.2">
      <c r="G20645" s="32"/>
      <c r="H20645" s="32"/>
      <c r="I20645" s="32"/>
      <c r="J20645" s="32"/>
      <c r="K20645" s="32"/>
      <c r="L20645" s="32"/>
    </row>
    <row r="20646" spans="7:12" x14ac:dyDescent="0.2">
      <c r="G20646" s="32"/>
      <c r="H20646" s="32"/>
      <c r="I20646" s="32"/>
      <c r="J20646" s="32"/>
      <c r="K20646" s="32"/>
      <c r="L20646" s="32"/>
    </row>
    <row r="20647" spans="7:12" x14ac:dyDescent="0.2">
      <c r="G20647" s="32"/>
      <c r="H20647" s="32"/>
      <c r="I20647" s="32"/>
      <c r="J20647" s="32"/>
      <c r="K20647" s="32"/>
      <c r="L20647" s="32"/>
    </row>
    <row r="20648" spans="7:12" x14ac:dyDescent="0.2">
      <c r="G20648" s="32"/>
      <c r="H20648" s="32"/>
      <c r="I20648" s="32"/>
      <c r="J20648" s="32"/>
      <c r="K20648" s="32"/>
      <c r="L20648" s="32"/>
    </row>
    <row r="20649" spans="7:12" x14ac:dyDescent="0.2">
      <c r="G20649" s="32"/>
      <c r="H20649" s="32"/>
      <c r="I20649" s="32"/>
      <c r="J20649" s="32"/>
      <c r="K20649" s="32"/>
      <c r="L20649" s="32"/>
    </row>
    <row r="20650" spans="7:12" x14ac:dyDescent="0.2">
      <c r="G20650" s="32"/>
      <c r="H20650" s="32"/>
      <c r="I20650" s="32"/>
      <c r="J20650" s="32"/>
      <c r="K20650" s="32"/>
      <c r="L20650" s="32"/>
    </row>
    <row r="20651" spans="7:12" x14ac:dyDescent="0.2">
      <c r="G20651" s="32"/>
      <c r="H20651" s="32"/>
      <c r="I20651" s="32"/>
      <c r="J20651" s="32"/>
      <c r="K20651" s="32"/>
      <c r="L20651" s="32"/>
    </row>
    <row r="20652" spans="7:12" x14ac:dyDescent="0.2">
      <c r="G20652" s="32"/>
      <c r="H20652" s="32"/>
      <c r="I20652" s="32"/>
      <c r="J20652" s="32"/>
      <c r="K20652" s="32"/>
      <c r="L20652" s="32"/>
    </row>
    <row r="20653" spans="7:12" x14ac:dyDescent="0.2">
      <c r="G20653" s="32"/>
      <c r="H20653" s="32"/>
      <c r="I20653" s="32"/>
      <c r="J20653" s="32"/>
      <c r="K20653" s="32"/>
      <c r="L20653" s="32"/>
    </row>
    <row r="20654" spans="7:12" x14ac:dyDescent="0.2">
      <c r="G20654" s="32"/>
      <c r="H20654" s="32"/>
      <c r="I20654" s="32"/>
      <c r="J20654" s="32"/>
      <c r="K20654" s="32"/>
      <c r="L20654" s="32"/>
    </row>
    <row r="20655" spans="7:12" x14ac:dyDescent="0.2">
      <c r="G20655" s="32"/>
      <c r="H20655" s="32"/>
      <c r="I20655" s="32"/>
      <c r="J20655" s="32"/>
      <c r="K20655" s="32"/>
      <c r="L20655" s="32"/>
    </row>
    <row r="20656" spans="7:12" x14ac:dyDescent="0.2">
      <c r="G20656" s="32"/>
      <c r="H20656" s="32"/>
      <c r="I20656" s="32"/>
      <c r="J20656" s="32"/>
      <c r="K20656" s="32"/>
      <c r="L20656" s="32"/>
    </row>
    <row r="20657" spans="7:12" x14ac:dyDescent="0.2">
      <c r="G20657" s="32"/>
      <c r="H20657" s="32"/>
      <c r="I20657" s="32"/>
      <c r="J20657" s="32"/>
      <c r="K20657" s="32"/>
      <c r="L20657" s="32"/>
    </row>
    <row r="20658" spans="7:12" x14ac:dyDescent="0.2">
      <c r="G20658" s="32"/>
      <c r="H20658" s="32"/>
      <c r="I20658" s="32"/>
      <c r="J20658" s="32"/>
      <c r="K20658" s="32"/>
      <c r="L20658" s="32"/>
    </row>
    <row r="20659" spans="7:12" x14ac:dyDescent="0.2">
      <c r="G20659" s="32"/>
      <c r="H20659" s="32"/>
      <c r="I20659" s="32"/>
      <c r="J20659" s="32"/>
      <c r="K20659" s="32"/>
      <c r="L20659" s="32"/>
    </row>
    <row r="20660" spans="7:12" x14ac:dyDescent="0.2">
      <c r="G20660" s="32"/>
      <c r="H20660" s="32"/>
      <c r="I20660" s="32"/>
      <c r="J20660" s="32"/>
      <c r="K20660" s="32"/>
      <c r="L20660" s="32"/>
    </row>
    <row r="20661" spans="7:12" x14ac:dyDescent="0.2">
      <c r="G20661" s="32"/>
      <c r="H20661" s="32"/>
      <c r="I20661" s="32"/>
      <c r="J20661" s="32"/>
      <c r="K20661" s="32"/>
      <c r="L20661" s="32"/>
    </row>
    <row r="20662" spans="7:12" x14ac:dyDescent="0.2">
      <c r="G20662" s="32"/>
      <c r="H20662" s="32"/>
      <c r="I20662" s="32"/>
      <c r="J20662" s="32"/>
      <c r="K20662" s="32"/>
      <c r="L20662" s="32"/>
    </row>
    <row r="20663" spans="7:12" x14ac:dyDescent="0.2">
      <c r="G20663" s="32"/>
      <c r="H20663" s="32"/>
      <c r="I20663" s="32"/>
      <c r="J20663" s="32"/>
      <c r="K20663" s="32"/>
      <c r="L20663" s="32"/>
    </row>
    <row r="20664" spans="7:12" x14ac:dyDescent="0.2">
      <c r="G20664" s="32"/>
      <c r="H20664" s="32"/>
      <c r="I20664" s="32"/>
      <c r="J20664" s="32"/>
      <c r="K20664" s="32"/>
      <c r="L20664" s="32"/>
    </row>
    <row r="20665" spans="7:12" x14ac:dyDescent="0.2">
      <c r="G20665" s="32"/>
      <c r="H20665" s="32"/>
      <c r="I20665" s="32"/>
      <c r="J20665" s="32"/>
      <c r="K20665" s="32"/>
      <c r="L20665" s="32"/>
    </row>
    <row r="20666" spans="7:12" x14ac:dyDescent="0.2">
      <c r="G20666" s="32"/>
      <c r="H20666" s="32"/>
      <c r="I20666" s="32"/>
      <c r="J20666" s="32"/>
      <c r="K20666" s="32"/>
      <c r="L20666" s="32"/>
    </row>
    <row r="20667" spans="7:12" x14ac:dyDescent="0.2">
      <c r="G20667" s="32"/>
      <c r="H20667" s="32"/>
      <c r="I20667" s="32"/>
      <c r="J20667" s="32"/>
      <c r="K20667" s="32"/>
      <c r="L20667" s="32"/>
    </row>
    <row r="20668" spans="7:12" x14ac:dyDescent="0.2">
      <c r="G20668" s="32"/>
      <c r="H20668" s="32"/>
      <c r="I20668" s="32"/>
      <c r="J20668" s="32"/>
      <c r="K20668" s="32"/>
      <c r="L20668" s="32"/>
    </row>
    <row r="20669" spans="7:12" x14ac:dyDescent="0.2">
      <c r="G20669" s="32"/>
      <c r="H20669" s="32"/>
      <c r="I20669" s="32"/>
      <c r="J20669" s="32"/>
      <c r="K20669" s="32"/>
      <c r="L20669" s="32"/>
    </row>
    <row r="20670" spans="7:12" x14ac:dyDescent="0.2">
      <c r="G20670" s="32"/>
      <c r="H20670" s="32"/>
      <c r="I20670" s="32"/>
      <c r="J20670" s="32"/>
      <c r="K20670" s="32"/>
      <c r="L20670" s="32"/>
    </row>
    <row r="20671" spans="7:12" x14ac:dyDescent="0.2">
      <c r="G20671" s="32"/>
      <c r="H20671" s="32"/>
      <c r="I20671" s="32"/>
      <c r="J20671" s="32"/>
      <c r="K20671" s="32"/>
      <c r="L20671" s="32"/>
    </row>
    <row r="20672" spans="7:12" x14ac:dyDescent="0.2">
      <c r="G20672" s="32"/>
      <c r="H20672" s="32"/>
      <c r="I20672" s="32"/>
      <c r="J20672" s="32"/>
      <c r="K20672" s="32"/>
      <c r="L20672" s="32"/>
    </row>
    <row r="20673" spans="7:12" x14ac:dyDescent="0.2">
      <c r="G20673" s="32"/>
      <c r="H20673" s="32"/>
      <c r="I20673" s="32"/>
      <c r="J20673" s="32"/>
      <c r="K20673" s="32"/>
      <c r="L20673" s="32"/>
    </row>
    <row r="20674" spans="7:12" x14ac:dyDescent="0.2">
      <c r="G20674" s="32"/>
      <c r="H20674" s="32"/>
      <c r="I20674" s="32"/>
      <c r="J20674" s="32"/>
      <c r="K20674" s="32"/>
      <c r="L20674" s="32"/>
    </row>
    <row r="20675" spans="7:12" x14ac:dyDescent="0.2">
      <c r="G20675" s="32"/>
      <c r="H20675" s="32"/>
      <c r="I20675" s="32"/>
      <c r="J20675" s="32"/>
      <c r="K20675" s="32"/>
      <c r="L20675" s="32"/>
    </row>
    <row r="20676" spans="7:12" x14ac:dyDescent="0.2">
      <c r="G20676" s="32"/>
      <c r="H20676" s="32"/>
      <c r="I20676" s="32"/>
      <c r="J20676" s="32"/>
      <c r="K20676" s="32"/>
      <c r="L20676" s="32"/>
    </row>
    <row r="20677" spans="7:12" x14ac:dyDescent="0.2">
      <c r="G20677" s="32"/>
      <c r="H20677" s="32"/>
      <c r="I20677" s="32"/>
      <c r="J20677" s="32"/>
      <c r="K20677" s="32"/>
      <c r="L20677" s="32"/>
    </row>
    <row r="20678" spans="7:12" x14ac:dyDescent="0.2">
      <c r="G20678" s="32"/>
      <c r="H20678" s="32"/>
      <c r="I20678" s="32"/>
      <c r="J20678" s="32"/>
      <c r="K20678" s="32"/>
      <c r="L20678" s="32"/>
    </row>
    <row r="20679" spans="7:12" x14ac:dyDescent="0.2">
      <c r="G20679" s="32"/>
      <c r="H20679" s="32"/>
      <c r="I20679" s="32"/>
      <c r="J20679" s="32"/>
      <c r="K20679" s="32"/>
      <c r="L20679" s="32"/>
    </row>
    <row r="20680" spans="7:12" x14ac:dyDescent="0.2">
      <c r="G20680" s="32"/>
      <c r="H20680" s="32"/>
      <c r="I20680" s="32"/>
      <c r="J20680" s="32"/>
      <c r="K20680" s="32"/>
      <c r="L20680" s="32"/>
    </row>
    <row r="20681" spans="7:12" x14ac:dyDescent="0.2">
      <c r="G20681" s="32"/>
      <c r="H20681" s="32"/>
      <c r="I20681" s="32"/>
      <c r="J20681" s="32"/>
      <c r="K20681" s="32"/>
      <c r="L20681" s="32"/>
    </row>
    <row r="20682" spans="7:12" x14ac:dyDescent="0.2">
      <c r="G20682" s="32"/>
      <c r="H20682" s="32"/>
      <c r="I20682" s="32"/>
      <c r="J20682" s="32"/>
      <c r="K20682" s="32"/>
      <c r="L20682" s="32"/>
    </row>
    <row r="20683" spans="7:12" x14ac:dyDescent="0.2">
      <c r="G20683" s="32"/>
      <c r="H20683" s="32"/>
      <c r="I20683" s="32"/>
      <c r="J20683" s="32"/>
      <c r="K20683" s="32"/>
      <c r="L20683" s="32"/>
    </row>
    <row r="20684" spans="7:12" x14ac:dyDescent="0.2">
      <c r="G20684" s="32"/>
      <c r="H20684" s="32"/>
      <c r="I20684" s="32"/>
      <c r="J20684" s="32"/>
      <c r="K20684" s="32"/>
      <c r="L20684" s="32"/>
    </row>
    <row r="20685" spans="7:12" x14ac:dyDescent="0.2">
      <c r="G20685" s="32"/>
      <c r="H20685" s="32"/>
      <c r="I20685" s="32"/>
      <c r="J20685" s="32"/>
      <c r="K20685" s="32"/>
      <c r="L20685" s="32"/>
    </row>
    <row r="20686" spans="7:12" x14ac:dyDescent="0.2">
      <c r="G20686" s="32"/>
      <c r="H20686" s="32"/>
      <c r="I20686" s="32"/>
      <c r="J20686" s="32"/>
      <c r="K20686" s="32"/>
      <c r="L20686" s="32"/>
    </row>
    <row r="20687" spans="7:12" x14ac:dyDescent="0.2">
      <c r="G20687" s="32"/>
      <c r="H20687" s="32"/>
      <c r="I20687" s="32"/>
      <c r="J20687" s="32"/>
      <c r="K20687" s="32"/>
      <c r="L20687" s="32"/>
    </row>
    <row r="20688" spans="7:12" x14ac:dyDescent="0.2">
      <c r="G20688" s="32"/>
      <c r="H20688" s="32"/>
      <c r="I20688" s="32"/>
      <c r="J20688" s="32"/>
      <c r="K20688" s="32"/>
      <c r="L20688" s="32"/>
    </row>
    <row r="20689" spans="7:12" x14ac:dyDescent="0.2">
      <c r="G20689" s="32"/>
      <c r="H20689" s="32"/>
      <c r="I20689" s="32"/>
      <c r="J20689" s="32"/>
      <c r="K20689" s="32"/>
      <c r="L20689" s="32"/>
    </row>
    <row r="20690" spans="7:12" x14ac:dyDescent="0.2">
      <c r="G20690" s="32"/>
      <c r="H20690" s="32"/>
      <c r="I20690" s="32"/>
      <c r="J20690" s="32"/>
      <c r="K20690" s="32"/>
      <c r="L20690" s="32"/>
    </row>
    <row r="20691" spans="7:12" x14ac:dyDescent="0.2">
      <c r="G20691" s="32"/>
      <c r="H20691" s="32"/>
      <c r="I20691" s="32"/>
      <c r="J20691" s="32"/>
      <c r="K20691" s="32"/>
      <c r="L20691" s="32"/>
    </row>
    <row r="20692" spans="7:12" x14ac:dyDescent="0.2">
      <c r="G20692" s="32"/>
      <c r="H20692" s="32"/>
      <c r="I20692" s="32"/>
      <c r="J20692" s="32"/>
      <c r="K20692" s="32"/>
      <c r="L20692" s="32"/>
    </row>
    <row r="20693" spans="7:12" x14ac:dyDescent="0.2">
      <c r="G20693" s="32"/>
      <c r="H20693" s="32"/>
      <c r="I20693" s="32"/>
      <c r="J20693" s="32"/>
      <c r="K20693" s="32"/>
      <c r="L20693" s="32"/>
    </row>
    <row r="20694" spans="7:12" x14ac:dyDescent="0.2">
      <c r="G20694" s="32"/>
      <c r="H20694" s="32"/>
      <c r="I20694" s="32"/>
      <c r="J20694" s="32"/>
      <c r="K20694" s="32"/>
      <c r="L20694" s="32"/>
    </row>
    <row r="20695" spans="7:12" x14ac:dyDescent="0.2">
      <c r="G20695" s="32"/>
      <c r="H20695" s="32"/>
      <c r="I20695" s="32"/>
      <c r="J20695" s="32"/>
      <c r="K20695" s="32"/>
      <c r="L20695" s="32"/>
    </row>
    <row r="20696" spans="7:12" x14ac:dyDescent="0.2">
      <c r="G20696" s="32"/>
      <c r="H20696" s="32"/>
      <c r="I20696" s="32"/>
      <c r="J20696" s="32"/>
      <c r="K20696" s="32"/>
      <c r="L20696" s="32"/>
    </row>
    <row r="20697" spans="7:12" x14ac:dyDescent="0.2">
      <c r="G20697" s="32"/>
      <c r="H20697" s="32"/>
      <c r="I20697" s="32"/>
      <c r="J20697" s="32"/>
      <c r="K20697" s="32"/>
      <c r="L20697" s="32"/>
    </row>
    <row r="20698" spans="7:12" x14ac:dyDescent="0.2">
      <c r="G20698" s="32"/>
      <c r="H20698" s="32"/>
      <c r="I20698" s="32"/>
      <c r="J20698" s="32"/>
      <c r="K20698" s="32"/>
      <c r="L20698" s="32"/>
    </row>
    <row r="20699" spans="7:12" x14ac:dyDescent="0.2">
      <c r="G20699" s="32"/>
      <c r="H20699" s="32"/>
      <c r="I20699" s="32"/>
      <c r="J20699" s="32"/>
      <c r="K20699" s="32"/>
      <c r="L20699" s="32"/>
    </row>
    <row r="20700" spans="7:12" x14ac:dyDescent="0.2">
      <c r="G20700" s="32"/>
      <c r="H20700" s="32"/>
      <c r="I20700" s="32"/>
      <c r="J20700" s="32"/>
      <c r="K20700" s="32"/>
      <c r="L20700" s="32"/>
    </row>
    <row r="20701" spans="7:12" x14ac:dyDescent="0.2">
      <c r="G20701" s="32"/>
      <c r="H20701" s="32"/>
      <c r="I20701" s="32"/>
      <c r="J20701" s="32"/>
      <c r="K20701" s="32"/>
      <c r="L20701" s="32"/>
    </row>
    <row r="20702" spans="7:12" x14ac:dyDescent="0.2">
      <c r="G20702" s="32"/>
      <c r="H20702" s="32"/>
      <c r="I20702" s="32"/>
      <c r="J20702" s="32"/>
      <c r="K20702" s="32"/>
      <c r="L20702" s="32"/>
    </row>
    <row r="20703" spans="7:12" x14ac:dyDescent="0.2">
      <c r="G20703" s="32"/>
      <c r="H20703" s="32"/>
      <c r="I20703" s="32"/>
      <c r="J20703" s="32"/>
      <c r="K20703" s="32"/>
      <c r="L20703" s="32"/>
    </row>
    <row r="20704" spans="7:12" x14ac:dyDescent="0.2">
      <c r="G20704" s="32"/>
      <c r="H20704" s="32"/>
      <c r="I20704" s="32"/>
      <c r="J20704" s="32"/>
      <c r="K20704" s="32"/>
      <c r="L20704" s="32"/>
    </row>
    <row r="20705" spans="7:12" x14ac:dyDescent="0.2">
      <c r="G20705" s="32"/>
      <c r="H20705" s="32"/>
      <c r="I20705" s="32"/>
      <c r="J20705" s="32"/>
      <c r="K20705" s="32"/>
      <c r="L20705" s="32"/>
    </row>
    <row r="20706" spans="7:12" x14ac:dyDescent="0.2">
      <c r="G20706" s="32"/>
      <c r="H20706" s="32"/>
      <c r="I20706" s="32"/>
      <c r="J20706" s="32"/>
      <c r="K20706" s="32"/>
      <c r="L20706" s="32"/>
    </row>
    <row r="20707" spans="7:12" x14ac:dyDescent="0.2">
      <c r="G20707" s="32"/>
      <c r="H20707" s="32"/>
      <c r="I20707" s="32"/>
      <c r="J20707" s="32"/>
      <c r="K20707" s="32"/>
      <c r="L20707" s="32"/>
    </row>
    <row r="20708" spans="7:12" x14ac:dyDescent="0.2">
      <c r="G20708" s="32"/>
      <c r="H20708" s="32"/>
      <c r="I20708" s="32"/>
      <c r="J20708" s="32"/>
      <c r="K20708" s="32"/>
      <c r="L20708" s="32"/>
    </row>
    <row r="20709" spans="7:12" x14ac:dyDescent="0.2">
      <c r="G20709" s="32"/>
      <c r="H20709" s="32"/>
      <c r="I20709" s="32"/>
      <c r="J20709" s="32"/>
      <c r="K20709" s="32"/>
      <c r="L20709" s="32"/>
    </row>
    <row r="20710" spans="7:12" x14ac:dyDescent="0.2">
      <c r="G20710" s="32"/>
      <c r="H20710" s="32"/>
      <c r="I20710" s="32"/>
      <c r="J20710" s="32"/>
      <c r="K20710" s="32"/>
      <c r="L20710" s="32"/>
    </row>
    <row r="20711" spans="7:12" x14ac:dyDescent="0.2">
      <c r="G20711" s="32"/>
      <c r="H20711" s="32"/>
      <c r="I20711" s="32"/>
      <c r="J20711" s="32"/>
      <c r="K20711" s="32"/>
      <c r="L20711" s="32"/>
    </row>
    <row r="20712" spans="7:12" x14ac:dyDescent="0.2">
      <c r="G20712" s="32"/>
      <c r="H20712" s="32"/>
      <c r="I20712" s="32"/>
      <c r="J20712" s="32"/>
      <c r="K20712" s="32"/>
      <c r="L20712" s="32"/>
    </row>
    <row r="20713" spans="7:12" x14ac:dyDescent="0.2">
      <c r="G20713" s="32"/>
      <c r="H20713" s="32"/>
      <c r="I20713" s="32"/>
      <c r="J20713" s="32"/>
      <c r="K20713" s="32"/>
      <c r="L20713" s="32"/>
    </row>
    <row r="20714" spans="7:12" x14ac:dyDescent="0.2">
      <c r="G20714" s="32"/>
      <c r="H20714" s="32"/>
      <c r="I20714" s="32"/>
      <c r="J20714" s="32"/>
      <c r="K20714" s="32"/>
      <c r="L20714" s="32"/>
    </row>
    <row r="20715" spans="7:12" x14ac:dyDescent="0.2">
      <c r="G20715" s="32"/>
      <c r="H20715" s="32"/>
      <c r="I20715" s="32"/>
      <c r="J20715" s="32"/>
      <c r="K20715" s="32"/>
      <c r="L20715" s="32"/>
    </row>
    <row r="20716" spans="7:12" x14ac:dyDescent="0.2">
      <c r="G20716" s="32"/>
      <c r="H20716" s="32"/>
      <c r="I20716" s="32"/>
      <c r="J20716" s="32"/>
      <c r="K20716" s="32"/>
      <c r="L20716" s="32"/>
    </row>
    <row r="20717" spans="7:12" x14ac:dyDescent="0.2">
      <c r="G20717" s="32"/>
      <c r="H20717" s="32"/>
      <c r="I20717" s="32"/>
      <c r="J20717" s="32"/>
      <c r="K20717" s="32"/>
      <c r="L20717" s="32"/>
    </row>
    <row r="20718" spans="7:12" x14ac:dyDescent="0.2">
      <c r="G20718" s="32"/>
      <c r="H20718" s="32"/>
      <c r="I20718" s="32"/>
      <c r="J20718" s="32"/>
      <c r="K20718" s="32"/>
      <c r="L20718" s="32"/>
    </row>
    <row r="20719" spans="7:12" x14ac:dyDescent="0.2">
      <c r="G20719" s="32"/>
      <c r="H20719" s="32"/>
      <c r="I20719" s="32"/>
      <c r="J20719" s="32"/>
      <c r="K20719" s="32"/>
      <c r="L20719" s="32"/>
    </row>
    <row r="20720" spans="7:12" x14ac:dyDescent="0.2">
      <c r="G20720" s="32"/>
      <c r="H20720" s="32"/>
      <c r="I20720" s="32"/>
      <c r="J20720" s="32"/>
      <c r="K20720" s="32"/>
      <c r="L20720" s="32"/>
    </row>
    <row r="20721" spans="7:12" x14ac:dyDescent="0.2">
      <c r="G20721" s="32"/>
      <c r="H20721" s="32"/>
      <c r="I20721" s="32"/>
      <c r="J20721" s="32"/>
      <c r="K20721" s="32"/>
      <c r="L20721" s="32"/>
    </row>
    <row r="20722" spans="7:12" x14ac:dyDescent="0.2">
      <c r="G20722" s="32"/>
      <c r="H20722" s="32"/>
      <c r="I20722" s="32"/>
      <c r="J20722" s="32"/>
      <c r="K20722" s="32"/>
      <c r="L20722" s="32"/>
    </row>
    <row r="20723" spans="7:12" x14ac:dyDescent="0.2">
      <c r="G20723" s="32"/>
      <c r="H20723" s="32"/>
      <c r="I20723" s="32"/>
      <c r="J20723" s="32"/>
      <c r="K20723" s="32"/>
      <c r="L20723" s="32"/>
    </row>
    <row r="20724" spans="7:12" x14ac:dyDescent="0.2">
      <c r="G20724" s="32"/>
      <c r="H20724" s="32"/>
      <c r="I20724" s="32"/>
      <c r="J20724" s="32"/>
      <c r="K20724" s="32"/>
      <c r="L20724" s="32"/>
    </row>
    <row r="20725" spans="7:12" x14ac:dyDescent="0.2">
      <c r="G20725" s="32"/>
      <c r="H20725" s="32"/>
      <c r="I20725" s="32"/>
      <c r="J20725" s="32"/>
      <c r="K20725" s="32"/>
      <c r="L20725" s="32"/>
    </row>
    <row r="20726" spans="7:12" x14ac:dyDescent="0.2">
      <c r="G20726" s="32"/>
      <c r="H20726" s="32"/>
      <c r="I20726" s="32"/>
      <c r="J20726" s="32"/>
      <c r="K20726" s="32"/>
      <c r="L20726" s="32"/>
    </row>
    <row r="20727" spans="7:12" x14ac:dyDescent="0.2">
      <c r="G20727" s="32"/>
      <c r="H20727" s="32"/>
      <c r="I20727" s="32"/>
      <c r="J20727" s="32"/>
      <c r="K20727" s="32"/>
      <c r="L20727" s="32"/>
    </row>
    <row r="20728" spans="7:12" x14ac:dyDescent="0.2">
      <c r="G20728" s="32"/>
      <c r="H20728" s="32"/>
      <c r="I20728" s="32"/>
      <c r="J20728" s="32"/>
      <c r="K20728" s="32"/>
      <c r="L20728" s="32"/>
    </row>
    <row r="20729" spans="7:12" x14ac:dyDescent="0.2">
      <c r="G20729" s="32"/>
      <c r="H20729" s="32"/>
      <c r="I20729" s="32"/>
      <c r="J20729" s="32"/>
      <c r="K20729" s="32"/>
      <c r="L20729" s="32"/>
    </row>
    <row r="20730" spans="7:12" x14ac:dyDescent="0.2">
      <c r="G20730" s="32"/>
      <c r="H20730" s="32"/>
      <c r="I20730" s="32"/>
      <c r="J20730" s="32"/>
      <c r="K20730" s="32"/>
      <c r="L20730" s="32"/>
    </row>
    <row r="20731" spans="7:12" x14ac:dyDescent="0.2">
      <c r="G20731" s="32"/>
      <c r="H20731" s="32"/>
      <c r="I20731" s="32"/>
      <c r="J20731" s="32"/>
      <c r="K20731" s="32"/>
      <c r="L20731" s="32"/>
    </row>
    <row r="20732" spans="7:12" x14ac:dyDescent="0.2">
      <c r="G20732" s="32"/>
      <c r="H20732" s="32"/>
      <c r="I20732" s="32"/>
      <c r="J20732" s="32"/>
      <c r="K20732" s="32"/>
      <c r="L20732" s="32"/>
    </row>
    <row r="20733" spans="7:12" x14ac:dyDescent="0.2">
      <c r="G20733" s="32"/>
      <c r="H20733" s="32"/>
      <c r="I20733" s="32"/>
      <c r="J20733" s="32"/>
      <c r="K20733" s="32"/>
      <c r="L20733" s="32"/>
    </row>
    <row r="20734" spans="7:12" x14ac:dyDescent="0.2">
      <c r="G20734" s="32"/>
      <c r="H20734" s="32"/>
      <c r="I20734" s="32"/>
      <c r="J20734" s="32"/>
      <c r="K20734" s="32"/>
      <c r="L20734" s="32"/>
    </row>
    <row r="20735" spans="7:12" x14ac:dyDescent="0.2">
      <c r="G20735" s="32"/>
      <c r="H20735" s="32"/>
      <c r="I20735" s="32"/>
      <c r="J20735" s="32"/>
      <c r="K20735" s="32"/>
      <c r="L20735" s="32"/>
    </row>
    <row r="20736" spans="7:12" x14ac:dyDescent="0.2">
      <c r="G20736" s="32"/>
      <c r="H20736" s="32"/>
      <c r="I20736" s="32"/>
      <c r="J20736" s="32"/>
      <c r="K20736" s="32"/>
      <c r="L20736" s="32"/>
    </row>
    <row r="20737" spans="7:12" x14ac:dyDescent="0.2">
      <c r="G20737" s="32"/>
      <c r="H20737" s="32"/>
      <c r="I20737" s="32"/>
      <c r="J20737" s="32"/>
      <c r="K20737" s="32"/>
      <c r="L20737" s="32"/>
    </row>
    <row r="20738" spans="7:12" x14ac:dyDescent="0.2">
      <c r="G20738" s="32"/>
      <c r="H20738" s="32"/>
      <c r="I20738" s="32"/>
      <c r="J20738" s="32"/>
      <c r="K20738" s="32"/>
      <c r="L20738" s="32"/>
    </row>
    <row r="20739" spans="7:12" x14ac:dyDescent="0.2">
      <c r="G20739" s="32"/>
      <c r="H20739" s="32"/>
      <c r="I20739" s="32"/>
      <c r="J20739" s="32"/>
      <c r="K20739" s="32"/>
      <c r="L20739" s="32"/>
    </row>
    <row r="20740" spans="7:12" x14ac:dyDescent="0.2">
      <c r="G20740" s="32"/>
      <c r="H20740" s="32"/>
      <c r="I20740" s="32"/>
      <c r="J20740" s="32"/>
      <c r="K20740" s="32"/>
      <c r="L20740" s="32"/>
    </row>
    <row r="20741" spans="7:12" x14ac:dyDescent="0.2">
      <c r="G20741" s="32"/>
      <c r="H20741" s="32"/>
      <c r="I20741" s="32"/>
      <c r="J20741" s="32"/>
      <c r="K20741" s="32"/>
      <c r="L20741" s="32"/>
    </row>
    <row r="20742" spans="7:12" x14ac:dyDescent="0.2">
      <c r="G20742" s="32"/>
      <c r="H20742" s="32"/>
      <c r="I20742" s="32"/>
      <c r="J20742" s="32"/>
      <c r="K20742" s="32"/>
      <c r="L20742" s="32"/>
    </row>
    <row r="20743" spans="7:12" x14ac:dyDescent="0.2">
      <c r="G20743" s="32"/>
      <c r="H20743" s="32"/>
      <c r="I20743" s="32"/>
      <c r="J20743" s="32"/>
      <c r="K20743" s="32"/>
      <c r="L20743" s="32"/>
    </row>
    <row r="20744" spans="7:12" x14ac:dyDescent="0.2">
      <c r="G20744" s="32"/>
      <c r="H20744" s="32"/>
      <c r="I20744" s="32"/>
      <c r="J20744" s="32"/>
      <c r="K20744" s="32"/>
      <c r="L20744" s="32"/>
    </row>
    <row r="20745" spans="7:12" x14ac:dyDescent="0.2">
      <c r="G20745" s="32"/>
      <c r="H20745" s="32"/>
      <c r="I20745" s="32"/>
      <c r="J20745" s="32"/>
      <c r="K20745" s="32"/>
      <c r="L20745" s="32"/>
    </row>
    <row r="20746" spans="7:12" x14ac:dyDescent="0.2">
      <c r="G20746" s="32"/>
      <c r="H20746" s="32"/>
      <c r="I20746" s="32"/>
      <c r="J20746" s="32"/>
      <c r="K20746" s="32"/>
      <c r="L20746" s="32"/>
    </row>
    <row r="20747" spans="7:12" x14ac:dyDescent="0.2">
      <c r="G20747" s="32"/>
      <c r="H20747" s="32"/>
      <c r="I20747" s="32"/>
      <c r="J20747" s="32"/>
      <c r="K20747" s="32"/>
      <c r="L20747" s="32"/>
    </row>
    <row r="20748" spans="7:12" x14ac:dyDescent="0.2">
      <c r="G20748" s="32"/>
      <c r="H20748" s="32"/>
      <c r="I20748" s="32"/>
      <c r="J20748" s="32"/>
      <c r="K20748" s="32"/>
      <c r="L20748" s="32"/>
    </row>
    <row r="20749" spans="7:12" x14ac:dyDescent="0.2">
      <c r="G20749" s="32"/>
      <c r="H20749" s="32"/>
      <c r="I20749" s="32"/>
      <c r="J20749" s="32"/>
      <c r="K20749" s="32"/>
      <c r="L20749" s="32"/>
    </row>
    <row r="20750" spans="7:12" x14ac:dyDescent="0.2">
      <c r="G20750" s="32"/>
      <c r="H20750" s="32"/>
      <c r="I20750" s="32"/>
      <c r="J20750" s="32"/>
      <c r="K20750" s="32"/>
      <c r="L20750" s="32"/>
    </row>
    <row r="20751" spans="7:12" x14ac:dyDescent="0.2">
      <c r="G20751" s="32"/>
      <c r="H20751" s="32"/>
      <c r="I20751" s="32"/>
      <c r="J20751" s="32"/>
      <c r="K20751" s="32"/>
      <c r="L20751" s="32"/>
    </row>
    <row r="20752" spans="7:12" x14ac:dyDescent="0.2">
      <c r="G20752" s="32"/>
      <c r="H20752" s="32"/>
      <c r="I20752" s="32"/>
      <c r="J20752" s="32"/>
      <c r="K20752" s="32"/>
      <c r="L20752" s="32"/>
    </row>
    <row r="20753" spans="7:12" x14ac:dyDescent="0.2">
      <c r="G20753" s="32"/>
      <c r="H20753" s="32"/>
      <c r="I20753" s="32"/>
      <c r="J20753" s="32"/>
      <c r="K20753" s="32"/>
      <c r="L20753" s="32"/>
    </row>
    <row r="20754" spans="7:12" x14ac:dyDescent="0.2">
      <c r="G20754" s="32"/>
      <c r="H20754" s="32"/>
      <c r="I20754" s="32"/>
      <c r="J20754" s="32"/>
      <c r="K20754" s="32"/>
      <c r="L20754" s="32"/>
    </row>
    <row r="20755" spans="7:12" x14ac:dyDescent="0.2">
      <c r="G20755" s="32"/>
      <c r="H20755" s="32"/>
      <c r="I20755" s="32"/>
      <c r="J20755" s="32"/>
      <c r="K20755" s="32"/>
      <c r="L20755" s="32"/>
    </row>
    <row r="20756" spans="7:12" x14ac:dyDescent="0.2">
      <c r="G20756" s="32"/>
      <c r="H20756" s="32"/>
      <c r="I20756" s="32"/>
      <c r="J20756" s="32"/>
      <c r="K20756" s="32"/>
      <c r="L20756" s="32"/>
    </row>
    <row r="20757" spans="7:12" x14ac:dyDescent="0.2">
      <c r="G20757" s="32"/>
      <c r="H20757" s="32"/>
      <c r="I20757" s="32"/>
      <c r="J20757" s="32"/>
      <c r="K20757" s="32"/>
      <c r="L20757" s="32"/>
    </row>
    <row r="20758" spans="7:12" x14ac:dyDescent="0.2">
      <c r="G20758" s="32"/>
      <c r="H20758" s="32"/>
      <c r="I20758" s="32"/>
      <c r="J20758" s="32"/>
      <c r="K20758" s="32"/>
      <c r="L20758" s="32"/>
    </row>
    <row r="20759" spans="7:12" x14ac:dyDescent="0.2">
      <c r="G20759" s="32"/>
      <c r="H20759" s="32"/>
      <c r="I20759" s="32"/>
      <c r="J20759" s="32"/>
      <c r="K20759" s="32"/>
      <c r="L20759" s="32"/>
    </row>
    <row r="20760" spans="7:12" x14ac:dyDescent="0.2">
      <c r="G20760" s="32"/>
      <c r="H20760" s="32"/>
      <c r="I20760" s="32"/>
      <c r="J20760" s="32"/>
      <c r="K20760" s="32"/>
      <c r="L20760" s="32"/>
    </row>
    <row r="20761" spans="7:12" x14ac:dyDescent="0.2">
      <c r="G20761" s="32"/>
      <c r="H20761" s="32"/>
      <c r="I20761" s="32"/>
      <c r="J20761" s="32"/>
      <c r="K20761" s="32"/>
      <c r="L20761" s="32"/>
    </row>
    <row r="20762" spans="7:12" x14ac:dyDescent="0.2">
      <c r="G20762" s="32"/>
      <c r="H20762" s="32"/>
      <c r="I20762" s="32"/>
      <c r="J20762" s="32"/>
      <c r="K20762" s="32"/>
      <c r="L20762" s="32"/>
    </row>
    <row r="20763" spans="7:12" x14ac:dyDescent="0.2">
      <c r="G20763" s="32"/>
      <c r="H20763" s="32"/>
      <c r="I20763" s="32"/>
      <c r="J20763" s="32"/>
      <c r="K20763" s="32"/>
      <c r="L20763" s="32"/>
    </row>
    <row r="20764" spans="7:12" x14ac:dyDescent="0.2">
      <c r="G20764" s="32"/>
      <c r="H20764" s="32"/>
      <c r="I20764" s="32"/>
      <c r="J20764" s="32"/>
      <c r="K20764" s="32"/>
      <c r="L20764" s="32"/>
    </row>
    <row r="20765" spans="7:12" x14ac:dyDescent="0.2">
      <c r="G20765" s="32"/>
      <c r="H20765" s="32"/>
      <c r="I20765" s="32"/>
      <c r="J20765" s="32"/>
      <c r="K20765" s="32"/>
      <c r="L20765" s="32"/>
    </row>
    <row r="20766" spans="7:12" x14ac:dyDescent="0.2">
      <c r="G20766" s="32"/>
      <c r="H20766" s="32"/>
      <c r="I20766" s="32"/>
      <c r="J20766" s="32"/>
      <c r="K20766" s="32"/>
      <c r="L20766" s="32"/>
    </row>
    <row r="20767" spans="7:12" x14ac:dyDescent="0.2">
      <c r="G20767" s="32"/>
      <c r="H20767" s="32"/>
      <c r="I20767" s="32"/>
      <c r="J20767" s="32"/>
      <c r="K20767" s="32"/>
      <c r="L20767" s="32"/>
    </row>
    <row r="20768" spans="7:12" x14ac:dyDescent="0.2">
      <c r="G20768" s="32"/>
      <c r="H20768" s="32"/>
      <c r="I20768" s="32"/>
      <c r="J20768" s="32"/>
      <c r="K20768" s="32"/>
      <c r="L20768" s="32"/>
    </row>
    <row r="20769" spans="7:12" x14ac:dyDescent="0.2">
      <c r="G20769" s="32"/>
      <c r="H20769" s="32"/>
      <c r="I20769" s="32"/>
      <c r="J20769" s="32"/>
      <c r="K20769" s="32"/>
      <c r="L20769" s="32"/>
    </row>
    <row r="20770" spans="7:12" x14ac:dyDescent="0.2">
      <c r="G20770" s="32"/>
      <c r="H20770" s="32"/>
      <c r="I20770" s="32"/>
      <c r="J20770" s="32"/>
      <c r="K20770" s="32"/>
      <c r="L20770" s="32"/>
    </row>
    <row r="20771" spans="7:12" x14ac:dyDescent="0.2">
      <c r="G20771" s="32"/>
      <c r="H20771" s="32"/>
      <c r="I20771" s="32"/>
      <c r="J20771" s="32"/>
      <c r="K20771" s="32"/>
      <c r="L20771" s="32"/>
    </row>
    <row r="20772" spans="7:12" x14ac:dyDescent="0.2">
      <c r="G20772" s="32"/>
      <c r="H20772" s="32"/>
      <c r="I20772" s="32"/>
      <c r="J20772" s="32"/>
      <c r="K20772" s="32"/>
      <c r="L20772" s="32"/>
    </row>
    <row r="20773" spans="7:12" x14ac:dyDescent="0.2">
      <c r="G20773" s="32"/>
      <c r="H20773" s="32"/>
      <c r="I20773" s="32"/>
      <c r="J20773" s="32"/>
      <c r="K20773" s="32"/>
      <c r="L20773" s="32"/>
    </row>
    <row r="20774" spans="7:12" x14ac:dyDescent="0.2">
      <c r="G20774" s="32"/>
      <c r="H20774" s="32"/>
      <c r="I20774" s="32"/>
      <c r="J20774" s="32"/>
      <c r="K20774" s="32"/>
      <c r="L20774" s="32"/>
    </row>
    <row r="20775" spans="7:12" x14ac:dyDescent="0.2">
      <c r="G20775" s="32"/>
      <c r="H20775" s="32"/>
      <c r="I20775" s="32"/>
      <c r="J20775" s="32"/>
      <c r="K20775" s="32"/>
      <c r="L20775" s="32"/>
    </row>
    <row r="20776" spans="7:12" x14ac:dyDescent="0.2">
      <c r="G20776" s="32"/>
      <c r="H20776" s="32"/>
      <c r="I20776" s="32"/>
      <c r="J20776" s="32"/>
      <c r="K20776" s="32"/>
      <c r="L20776" s="32"/>
    </row>
    <row r="20777" spans="7:12" x14ac:dyDescent="0.2">
      <c r="G20777" s="32"/>
      <c r="H20777" s="32"/>
      <c r="I20777" s="32"/>
      <c r="J20777" s="32"/>
      <c r="K20777" s="32"/>
      <c r="L20777" s="32"/>
    </row>
    <row r="20778" spans="7:12" x14ac:dyDescent="0.2">
      <c r="G20778" s="32"/>
      <c r="H20778" s="32"/>
      <c r="I20778" s="32"/>
      <c r="J20778" s="32"/>
      <c r="K20778" s="32"/>
      <c r="L20778" s="32"/>
    </row>
    <row r="20779" spans="7:12" x14ac:dyDescent="0.2">
      <c r="G20779" s="32"/>
      <c r="H20779" s="32"/>
      <c r="I20779" s="32"/>
      <c r="J20779" s="32"/>
      <c r="K20779" s="32"/>
      <c r="L20779" s="32"/>
    </row>
    <row r="20780" spans="7:12" x14ac:dyDescent="0.2">
      <c r="G20780" s="32"/>
      <c r="H20780" s="32"/>
      <c r="I20780" s="32"/>
      <c r="J20780" s="32"/>
      <c r="K20780" s="32"/>
      <c r="L20780" s="32"/>
    </row>
    <row r="20781" spans="7:12" x14ac:dyDescent="0.2">
      <c r="G20781" s="32"/>
      <c r="H20781" s="32"/>
      <c r="I20781" s="32"/>
      <c r="J20781" s="32"/>
      <c r="K20781" s="32"/>
      <c r="L20781" s="32"/>
    </row>
    <row r="20782" spans="7:12" x14ac:dyDescent="0.2">
      <c r="G20782" s="32"/>
      <c r="H20782" s="32"/>
      <c r="I20782" s="32"/>
      <c r="J20782" s="32"/>
      <c r="K20782" s="32"/>
      <c r="L20782" s="32"/>
    </row>
    <row r="20783" spans="7:12" x14ac:dyDescent="0.2">
      <c r="G20783" s="32"/>
      <c r="H20783" s="32"/>
      <c r="I20783" s="32"/>
      <c r="J20783" s="32"/>
      <c r="K20783" s="32"/>
      <c r="L20783" s="32"/>
    </row>
    <row r="20784" spans="7:12" x14ac:dyDescent="0.2">
      <c r="G20784" s="32"/>
      <c r="H20784" s="32"/>
      <c r="I20784" s="32"/>
      <c r="J20784" s="32"/>
      <c r="K20784" s="32"/>
      <c r="L20784" s="32"/>
    </row>
    <row r="20785" spans="7:12" x14ac:dyDescent="0.2">
      <c r="G20785" s="32"/>
      <c r="H20785" s="32"/>
      <c r="I20785" s="32"/>
      <c r="J20785" s="32"/>
      <c r="K20785" s="32"/>
      <c r="L20785" s="32"/>
    </row>
    <row r="20786" spans="7:12" x14ac:dyDescent="0.2">
      <c r="G20786" s="32"/>
      <c r="H20786" s="32"/>
      <c r="I20786" s="32"/>
      <c r="J20786" s="32"/>
      <c r="K20786" s="32"/>
      <c r="L20786" s="32"/>
    </row>
    <row r="20787" spans="7:12" x14ac:dyDescent="0.2">
      <c r="G20787" s="32"/>
      <c r="H20787" s="32"/>
      <c r="I20787" s="32"/>
      <c r="J20787" s="32"/>
      <c r="K20787" s="32"/>
      <c r="L20787" s="32"/>
    </row>
    <row r="20788" spans="7:12" x14ac:dyDescent="0.2">
      <c r="G20788" s="32"/>
      <c r="H20788" s="32"/>
      <c r="I20788" s="32"/>
      <c r="J20788" s="32"/>
      <c r="K20788" s="32"/>
      <c r="L20788" s="32"/>
    </row>
    <row r="20789" spans="7:12" x14ac:dyDescent="0.2">
      <c r="G20789" s="32"/>
      <c r="H20789" s="32"/>
      <c r="I20789" s="32"/>
      <c r="J20789" s="32"/>
      <c r="K20789" s="32"/>
      <c r="L20789" s="32"/>
    </row>
    <row r="20790" spans="7:12" x14ac:dyDescent="0.2">
      <c r="G20790" s="32"/>
      <c r="H20790" s="32"/>
      <c r="I20790" s="32"/>
      <c r="J20790" s="32"/>
      <c r="K20790" s="32"/>
      <c r="L20790" s="32"/>
    </row>
    <row r="20791" spans="7:12" x14ac:dyDescent="0.2">
      <c r="G20791" s="32"/>
      <c r="H20791" s="32"/>
      <c r="I20791" s="32"/>
      <c r="J20791" s="32"/>
      <c r="K20791" s="32"/>
      <c r="L20791" s="32"/>
    </row>
    <row r="20792" spans="7:12" x14ac:dyDescent="0.2">
      <c r="G20792" s="32"/>
      <c r="H20792" s="32"/>
      <c r="I20792" s="32"/>
      <c r="J20792" s="32"/>
      <c r="K20792" s="32"/>
      <c r="L20792" s="32"/>
    </row>
    <row r="20793" spans="7:12" x14ac:dyDescent="0.2">
      <c r="G20793" s="32"/>
      <c r="H20793" s="32"/>
      <c r="I20793" s="32"/>
      <c r="J20793" s="32"/>
      <c r="K20793" s="32"/>
      <c r="L20793" s="32"/>
    </row>
    <row r="20794" spans="7:12" x14ac:dyDescent="0.2">
      <c r="G20794" s="32"/>
      <c r="H20794" s="32"/>
      <c r="I20794" s="32"/>
      <c r="J20794" s="32"/>
      <c r="K20794" s="32"/>
      <c r="L20794" s="32"/>
    </row>
    <row r="20795" spans="7:12" x14ac:dyDescent="0.2">
      <c r="G20795" s="32"/>
      <c r="H20795" s="32"/>
      <c r="I20795" s="32"/>
      <c r="J20795" s="32"/>
      <c r="K20795" s="32"/>
      <c r="L20795" s="32"/>
    </row>
    <row r="20796" spans="7:12" x14ac:dyDescent="0.2">
      <c r="G20796" s="32"/>
      <c r="H20796" s="32"/>
      <c r="I20796" s="32"/>
      <c r="J20796" s="32"/>
      <c r="K20796" s="32"/>
      <c r="L20796" s="32"/>
    </row>
    <row r="20797" spans="7:12" x14ac:dyDescent="0.2">
      <c r="G20797" s="32"/>
      <c r="H20797" s="32"/>
      <c r="I20797" s="32"/>
      <c r="J20797" s="32"/>
      <c r="K20797" s="32"/>
      <c r="L20797" s="32"/>
    </row>
    <row r="20798" spans="7:12" x14ac:dyDescent="0.2">
      <c r="G20798" s="32"/>
      <c r="H20798" s="32"/>
      <c r="I20798" s="32"/>
      <c r="J20798" s="32"/>
      <c r="K20798" s="32"/>
      <c r="L20798" s="32"/>
    </row>
    <row r="20799" spans="7:12" x14ac:dyDescent="0.2">
      <c r="G20799" s="32"/>
      <c r="H20799" s="32"/>
      <c r="I20799" s="32"/>
      <c r="J20799" s="32"/>
      <c r="K20799" s="32"/>
      <c r="L20799" s="32"/>
    </row>
    <row r="20800" spans="7:12" x14ac:dyDescent="0.2">
      <c r="G20800" s="32"/>
      <c r="H20800" s="32"/>
      <c r="I20800" s="32"/>
      <c r="J20800" s="32"/>
      <c r="K20800" s="32"/>
      <c r="L20800" s="32"/>
    </row>
    <row r="20801" spans="7:12" x14ac:dyDescent="0.2">
      <c r="G20801" s="32"/>
      <c r="H20801" s="32"/>
      <c r="I20801" s="32"/>
      <c r="J20801" s="32"/>
      <c r="K20801" s="32"/>
      <c r="L20801" s="32"/>
    </row>
    <row r="20802" spans="7:12" x14ac:dyDescent="0.2">
      <c r="G20802" s="32"/>
      <c r="H20802" s="32"/>
      <c r="I20802" s="32"/>
      <c r="J20802" s="32"/>
      <c r="K20802" s="32"/>
      <c r="L20802" s="32"/>
    </row>
    <row r="20803" spans="7:12" x14ac:dyDescent="0.2">
      <c r="G20803" s="32"/>
      <c r="H20803" s="32"/>
      <c r="I20803" s="32"/>
      <c r="J20803" s="32"/>
      <c r="K20803" s="32"/>
      <c r="L20803" s="32"/>
    </row>
    <row r="20804" spans="7:12" x14ac:dyDescent="0.2">
      <c r="G20804" s="32"/>
      <c r="H20804" s="32"/>
      <c r="I20804" s="32"/>
      <c r="J20804" s="32"/>
      <c r="K20804" s="32"/>
      <c r="L20804" s="32"/>
    </row>
    <row r="20805" spans="7:12" x14ac:dyDescent="0.2">
      <c r="G20805" s="32"/>
      <c r="H20805" s="32"/>
      <c r="I20805" s="32"/>
      <c r="J20805" s="32"/>
      <c r="K20805" s="32"/>
      <c r="L20805" s="32"/>
    </row>
    <row r="20806" spans="7:12" x14ac:dyDescent="0.2">
      <c r="G20806" s="32"/>
      <c r="H20806" s="32"/>
      <c r="I20806" s="32"/>
      <c r="J20806" s="32"/>
      <c r="K20806" s="32"/>
      <c r="L20806" s="32"/>
    </row>
    <row r="20807" spans="7:12" x14ac:dyDescent="0.2">
      <c r="G20807" s="32"/>
      <c r="H20807" s="32"/>
      <c r="I20807" s="32"/>
      <c r="J20807" s="32"/>
      <c r="K20807" s="32"/>
      <c r="L20807" s="32"/>
    </row>
    <row r="20808" spans="7:12" x14ac:dyDescent="0.2">
      <c r="G20808" s="32"/>
      <c r="H20808" s="32"/>
      <c r="I20808" s="32"/>
      <c r="J20808" s="32"/>
      <c r="K20808" s="32"/>
      <c r="L20808" s="32"/>
    </row>
    <row r="20809" spans="7:12" x14ac:dyDescent="0.2">
      <c r="G20809" s="32"/>
      <c r="H20809" s="32"/>
      <c r="I20809" s="32"/>
      <c r="J20809" s="32"/>
      <c r="K20809" s="32"/>
      <c r="L20809" s="32"/>
    </row>
    <row r="20810" spans="7:12" x14ac:dyDescent="0.2">
      <c r="G20810" s="32"/>
      <c r="H20810" s="32"/>
      <c r="I20810" s="32"/>
      <c r="J20810" s="32"/>
      <c r="K20810" s="32"/>
      <c r="L20810" s="32"/>
    </row>
    <row r="20811" spans="7:12" x14ac:dyDescent="0.2">
      <c r="G20811" s="32"/>
      <c r="H20811" s="32"/>
      <c r="I20811" s="32"/>
      <c r="J20811" s="32"/>
      <c r="K20811" s="32"/>
      <c r="L20811" s="32"/>
    </row>
    <row r="20812" spans="7:12" x14ac:dyDescent="0.2">
      <c r="G20812" s="32"/>
      <c r="H20812" s="32"/>
      <c r="I20812" s="32"/>
      <c r="J20812" s="32"/>
      <c r="K20812" s="32"/>
      <c r="L20812" s="32"/>
    </row>
    <row r="20813" spans="7:12" x14ac:dyDescent="0.2">
      <c r="G20813" s="32"/>
      <c r="H20813" s="32"/>
      <c r="I20813" s="32"/>
      <c r="J20813" s="32"/>
      <c r="K20813" s="32"/>
      <c r="L20813" s="32"/>
    </row>
    <row r="20814" spans="7:12" x14ac:dyDescent="0.2">
      <c r="G20814" s="32"/>
      <c r="H20814" s="32"/>
      <c r="I20814" s="32"/>
      <c r="J20814" s="32"/>
      <c r="K20814" s="32"/>
      <c r="L20814" s="32"/>
    </row>
    <row r="20815" spans="7:12" x14ac:dyDescent="0.2">
      <c r="G20815" s="32"/>
      <c r="H20815" s="32"/>
      <c r="I20815" s="32"/>
      <c r="J20815" s="32"/>
      <c r="K20815" s="32"/>
      <c r="L20815" s="32"/>
    </row>
    <row r="20816" spans="7:12" x14ac:dyDescent="0.2">
      <c r="G20816" s="32"/>
      <c r="H20816" s="32"/>
      <c r="I20816" s="32"/>
      <c r="J20816" s="32"/>
      <c r="K20816" s="32"/>
      <c r="L20816" s="32"/>
    </row>
    <row r="20817" spans="7:12" x14ac:dyDescent="0.2">
      <c r="G20817" s="32"/>
      <c r="H20817" s="32"/>
      <c r="I20817" s="32"/>
      <c r="J20817" s="32"/>
      <c r="K20817" s="32"/>
      <c r="L20817" s="32"/>
    </row>
    <row r="20818" spans="7:12" x14ac:dyDescent="0.2">
      <c r="G20818" s="32"/>
      <c r="H20818" s="32"/>
      <c r="I20818" s="32"/>
      <c r="J20818" s="32"/>
      <c r="K20818" s="32"/>
      <c r="L20818" s="32"/>
    </row>
    <row r="20819" spans="7:12" x14ac:dyDescent="0.2">
      <c r="G20819" s="32"/>
      <c r="H20819" s="32"/>
      <c r="I20819" s="32"/>
      <c r="J20819" s="32"/>
      <c r="K20819" s="32"/>
      <c r="L20819" s="32"/>
    </row>
    <row r="20820" spans="7:12" x14ac:dyDescent="0.2">
      <c r="G20820" s="32"/>
      <c r="H20820" s="32"/>
      <c r="I20820" s="32"/>
      <c r="J20820" s="32"/>
      <c r="K20820" s="32"/>
      <c r="L20820" s="32"/>
    </row>
    <row r="20821" spans="7:12" x14ac:dyDescent="0.2">
      <c r="G20821" s="32"/>
      <c r="H20821" s="32"/>
      <c r="I20821" s="32"/>
      <c r="J20821" s="32"/>
      <c r="K20821" s="32"/>
      <c r="L20821" s="32"/>
    </row>
    <row r="20822" spans="7:12" x14ac:dyDescent="0.2">
      <c r="G20822" s="32"/>
      <c r="H20822" s="32"/>
      <c r="I20822" s="32"/>
      <c r="J20822" s="32"/>
      <c r="K20822" s="32"/>
      <c r="L20822" s="32"/>
    </row>
    <row r="20823" spans="7:12" x14ac:dyDescent="0.2">
      <c r="G20823" s="32"/>
      <c r="H20823" s="32"/>
      <c r="I20823" s="32"/>
      <c r="J20823" s="32"/>
      <c r="K20823" s="32"/>
      <c r="L20823" s="32"/>
    </row>
    <row r="20824" spans="7:12" x14ac:dyDescent="0.2">
      <c r="G20824" s="32"/>
      <c r="H20824" s="32"/>
      <c r="I20824" s="32"/>
      <c r="J20824" s="32"/>
      <c r="K20824" s="32"/>
      <c r="L20824" s="32"/>
    </row>
    <row r="20825" spans="7:12" x14ac:dyDescent="0.2">
      <c r="G20825" s="32"/>
      <c r="H20825" s="32"/>
      <c r="I20825" s="32"/>
      <c r="J20825" s="32"/>
      <c r="K20825" s="32"/>
      <c r="L20825" s="32"/>
    </row>
    <row r="20826" spans="7:12" x14ac:dyDescent="0.2">
      <c r="G20826" s="32"/>
      <c r="H20826" s="32"/>
      <c r="I20826" s="32"/>
      <c r="J20826" s="32"/>
      <c r="K20826" s="32"/>
      <c r="L20826" s="32"/>
    </row>
    <row r="20827" spans="7:12" x14ac:dyDescent="0.2">
      <c r="G20827" s="32"/>
      <c r="H20827" s="32"/>
      <c r="I20827" s="32"/>
      <c r="J20827" s="32"/>
      <c r="K20827" s="32"/>
      <c r="L20827" s="32"/>
    </row>
    <row r="20828" spans="7:12" x14ac:dyDescent="0.2">
      <c r="G20828" s="32"/>
      <c r="H20828" s="32"/>
      <c r="I20828" s="32"/>
      <c r="J20828" s="32"/>
      <c r="K20828" s="32"/>
      <c r="L20828" s="32"/>
    </row>
    <row r="20829" spans="7:12" x14ac:dyDescent="0.2">
      <c r="G20829" s="32"/>
      <c r="H20829" s="32"/>
      <c r="I20829" s="32"/>
      <c r="J20829" s="32"/>
      <c r="K20829" s="32"/>
      <c r="L20829" s="32"/>
    </row>
    <row r="20830" spans="7:12" x14ac:dyDescent="0.2">
      <c r="G20830" s="32"/>
      <c r="H20830" s="32"/>
      <c r="I20830" s="32"/>
      <c r="J20830" s="32"/>
      <c r="K20830" s="32"/>
      <c r="L20830" s="32"/>
    </row>
    <row r="20831" spans="7:12" x14ac:dyDescent="0.2">
      <c r="G20831" s="32"/>
      <c r="H20831" s="32"/>
      <c r="I20831" s="32"/>
      <c r="J20831" s="32"/>
      <c r="K20831" s="32"/>
      <c r="L20831" s="32"/>
    </row>
    <row r="20832" spans="7:12" x14ac:dyDescent="0.2">
      <c r="G20832" s="32"/>
      <c r="H20832" s="32"/>
      <c r="I20832" s="32"/>
      <c r="J20832" s="32"/>
      <c r="K20832" s="32"/>
      <c r="L20832" s="32"/>
    </row>
    <row r="20833" spans="7:12" x14ac:dyDescent="0.2">
      <c r="G20833" s="32"/>
      <c r="H20833" s="32"/>
      <c r="I20833" s="32"/>
      <c r="J20833" s="32"/>
      <c r="K20833" s="32"/>
      <c r="L20833" s="32"/>
    </row>
    <row r="20834" spans="7:12" x14ac:dyDescent="0.2">
      <c r="G20834" s="32"/>
      <c r="H20834" s="32"/>
      <c r="I20834" s="32"/>
      <c r="J20834" s="32"/>
      <c r="K20834" s="32"/>
      <c r="L20834" s="32"/>
    </row>
    <row r="20835" spans="7:12" x14ac:dyDescent="0.2">
      <c r="G20835" s="32"/>
      <c r="H20835" s="32"/>
      <c r="I20835" s="32"/>
      <c r="J20835" s="32"/>
      <c r="K20835" s="32"/>
      <c r="L20835" s="32"/>
    </row>
    <row r="20836" spans="7:12" x14ac:dyDescent="0.2">
      <c r="G20836" s="32"/>
      <c r="H20836" s="32"/>
      <c r="I20836" s="32"/>
      <c r="J20836" s="32"/>
      <c r="K20836" s="32"/>
      <c r="L20836" s="32"/>
    </row>
    <row r="20837" spans="7:12" x14ac:dyDescent="0.2">
      <c r="G20837" s="32"/>
      <c r="H20837" s="32"/>
      <c r="I20837" s="32"/>
      <c r="J20837" s="32"/>
      <c r="K20837" s="32"/>
      <c r="L20837" s="32"/>
    </row>
    <row r="20838" spans="7:12" x14ac:dyDescent="0.2">
      <c r="G20838" s="32"/>
      <c r="H20838" s="32"/>
      <c r="I20838" s="32"/>
      <c r="J20838" s="32"/>
      <c r="K20838" s="32"/>
      <c r="L20838" s="32"/>
    </row>
    <row r="20839" spans="7:12" x14ac:dyDescent="0.2">
      <c r="G20839" s="32"/>
      <c r="H20839" s="32"/>
      <c r="I20839" s="32"/>
      <c r="J20839" s="32"/>
      <c r="K20839" s="32"/>
      <c r="L20839" s="32"/>
    </row>
    <row r="20840" spans="7:12" x14ac:dyDescent="0.2">
      <c r="G20840" s="32"/>
      <c r="H20840" s="32"/>
      <c r="I20840" s="32"/>
      <c r="J20840" s="32"/>
      <c r="K20840" s="32"/>
      <c r="L20840" s="32"/>
    </row>
    <row r="20841" spans="7:12" x14ac:dyDescent="0.2">
      <c r="G20841" s="32"/>
      <c r="H20841" s="32"/>
      <c r="I20841" s="32"/>
      <c r="J20841" s="32"/>
      <c r="K20841" s="32"/>
      <c r="L20841" s="32"/>
    </row>
    <row r="20842" spans="7:12" x14ac:dyDescent="0.2">
      <c r="G20842" s="32"/>
      <c r="H20842" s="32"/>
      <c r="I20842" s="32"/>
      <c r="J20842" s="32"/>
      <c r="K20842" s="32"/>
      <c r="L20842" s="32"/>
    </row>
    <row r="20843" spans="7:12" x14ac:dyDescent="0.2">
      <c r="G20843" s="32"/>
      <c r="H20843" s="32"/>
      <c r="I20843" s="32"/>
      <c r="J20843" s="32"/>
      <c r="K20843" s="32"/>
      <c r="L20843" s="32"/>
    </row>
    <row r="20844" spans="7:12" x14ac:dyDescent="0.2">
      <c r="G20844" s="32"/>
      <c r="H20844" s="32"/>
      <c r="I20844" s="32"/>
      <c r="J20844" s="32"/>
      <c r="K20844" s="32"/>
      <c r="L20844" s="32"/>
    </row>
    <row r="20845" spans="7:12" x14ac:dyDescent="0.2">
      <c r="G20845" s="32"/>
      <c r="H20845" s="32"/>
      <c r="I20845" s="32"/>
      <c r="J20845" s="32"/>
      <c r="K20845" s="32"/>
      <c r="L20845" s="32"/>
    </row>
    <row r="20846" spans="7:12" x14ac:dyDescent="0.2">
      <c r="G20846" s="32"/>
      <c r="H20846" s="32"/>
      <c r="I20846" s="32"/>
      <c r="J20846" s="32"/>
      <c r="K20846" s="32"/>
      <c r="L20846" s="32"/>
    </row>
    <row r="20847" spans="7:12" x14ac:dyDescent="0.2">
      <c r="G20847" s="32"/>
      <c r="H20847" s="32"/>
      <c r="I20847" s="32"/>
      <c r="J20847" s="32"/>
      <c r="K20847" s="32"/>
      <c r="L20847" s="32"/>
    </row>
    <row r="20848" spans="7:12" x14ac:dyDescent="0.2">
      <c r="G20848" s="32"/>
      <c r="H20848" s="32"/>
      <c r="I20848" s="32"/>
      <c r="J20848" s="32"/>
      <c r="K20848" s="32"/>
      <c r="L20848" s="32"/>
    </row>
    <row r="20849" spans="7:12" x14ac:dyDescent="0.2">
      <c r="G20849" s="32"/>
      <c r="H20849" s="32"/>
      <c r="I20849" s="32"/>
      <c r="J20849" s="32"/>
      <c r="K20849" s="32"/>
      <c r="L20849" s="32"/>
    </row>
    <row r="20850" spans="7:12" x14ac:dyDescent="0.2">
      <c r="G20850" s="32"/>
      <c r="H20850" s="32"/>
      <c r="I20850" s="32"/>
      <c r="J20850" s="32"/>
      <c r="K20850" s="32"/>
      <c r="L20850" s="32"/>
    </row>
    <row r="20851" spans="7:12" x14ac:dyDescent="0.2">
      <c r="G20851" s="32"/>
      <c r="H20851" s="32"/>
      <c r="I20851" s="32"/>
      <c r="J20851" s="32"/>
      <c r="K20851" s="32"/>
      <c r="L20851" s="32"/>
    </row>
    <row r="20852" spans="7:12" x14ac:dyDescent="0.2">
      <c r="G20852" s="32"/>
      <c r="H20852" s="32"/>
      <c r="I20852" s="32"/>
      <c r="J20852" s="32"/>
      <c r="K20852" s="32"/>
      <c r="L20852" s="32"/>
    </row>
    <row r="20853" spans="7:12" x14ac:dyDescent="0.2">
      <c r="G20853" s="32"/>
      <c r="H20853" s="32"/>
      <c r="I20853" s="32"/>
      <c r="J20853" s="32"/>
      <c r="K20853" s="32"/>
      <c r="L20853" s="32"/>
    </row>
    <row r="20854" spans="7:12" x14ac:dyDescent="0.2">
      <c r="G20854" s="32"/>
      <c r="H20854" s="32"/>
      <c r="I20854" s="32"/>
      <c r="J20854" s="32"/>
      <c r="K20854" s="32"/>
      <c r="L20854" s="32"/>
    </row>
    <row r="20855" spans="7:12" x14ac:dyDescent="0.2">
      <c r="G20855" s="32"/>
      <c r="H20855" s="32"/>
      <c r="I20855" s="32"/>
      <c r="J20855" s="32"/>
      <c r="K20855" s="32"/>
      <c r="L20855" s="32"/>
    </row>
    <row r="20856" spans="7:12" x14ac:dyDescent="0.2">
      <c r="G20856" s="32"/>
      <c r="H20856" s="32"/>
      <c r="I20856" s="32"/>
      <c r="J20856" s="32"/>
      <c r="K20856" s="32"/>
      <c r="L20856" s="32"/>
    </row>
    <row r="20857" spans="7:12" x14ac:dyDescent="0.2">
      <c r="G20857" s="32"/>
      <c r="H20857" s="32"/>
      <c r="I20857" s="32"/>
      <c r="J20857" s="32"/>
      <c r="K20857" s="32"/>
      <c r="L20857" s="32"/>
    </row>
    <row r="20858" spans="7:12" x14ac:dyDescent="0.2">
      <c r="G20858" s="32"/>
      <c r="H20858" s="32"/>
      <c r="I20858" s="32"/>
      <c r="J20858" s="32"/>
      <c r="K20858" s="32"/>
      <c r="L20858" s="32"/>
    </row>
    <row r="20859" spans="7:12" x14ac:dyDescent="0.2">
      <c r="G20859" s="32"/>
      <c r="H20859" s="32"/>
      <c r="I20859" s="32"/>
      <c r="J20859" s="32"/>
      <c r="K20859" s="32"/>
      <c r="L20859" s="32"/>
    </row>
    <row r="20860" spans="7:12" x14ac:dyDescent="0.2">
      <c r="G20860" s="32"/>
      <c r="H20860" s="32"/>
      <c r="I20860" s="32"/>
      <c r="J20860" s="32"/>
      <c r="K20860" s="32"/>
      <c r="L20860" s="32"/>
    </row>
    <row r="20861" spans="7:12" x14ac:dyDescent="0.2">
      <c r="G20861" s="32"/>
      <c r="H20861" s="32"/>
      <c r="I20861" s="32"/>
      <c r="J20861" s="32"/>
      <c r="K20861" s="32"/>
      <c r="L20861" s="32"/>
    </row>
    <row r="20862" spans="7:12" x14ac:dyDescent="0.2">
      <c r="G20862" s="32"/>
      <c r="H20862" s="32"/>
      <c r="I20862" s="32"/>
      <c r="J20862" s="32"/>
      <c r="K20862" s="32"/>
      <c r="L20862" s="32"/>
    </row>
    <row r="20863" spans="7:12" x14ac:dyDescent="0.2">
      <c r="G20863" s="32"/>
      <c r="H20863" s="32"/>
      <c r="I20863" s="32"/>
      <c r="J20863" s="32"/>
      <c r="K20863" s="32"/>
      <c r="L20863" s="32"/>
    </row>
    <row r="20864" spans="7:12" x14ac:dyDescent="0.2">
      <c r="G20864" s="32"/>
      <c r="H20864" s="32"/>
      <c r="I20864" s="32"/>
      <c r="J20864" s="32"/>
      <c r="K20864" s="32"/>
      <c r="L20864" s="32"/>
    </row>
    <row r="20865" spans="7:12" x14ac:dyDescent="0.2">
      <c r="G20865" s="32"/>
      <c r="H20865" s="32"/>
      <c r="I20865" s="32"/>
      <c r="J20865" s="32"/>
      <c r="K20865" s="32"/>
      <c r="L20865" s="32"/>
    </row>
    <row r="20866" spans="7:12" x14ac:dyDescent="0.2">
      <c r="G20866" s="32"/>
      <c r="H20866" s="32"/>
      <c r="I20866" s="32"/>
      <c r="J20866" s="32"/>
      <c r="K20866" s="32"/>
      <c r="L20866" s="32"/>
    </row>
    <row r="20867" spans="7:12" x14ac:dyDescent="0.2">
      <c r="G20867" s="32"/>
      <c r="H20867" s="32"/>
      <c r="I20867" s="32"/>
      <c r="J20867" s="32"/>
      <c r="K20867" s="32"/>
      <c r="L20867" s="32"/>
    </row>
    <row r="20868" spans="7:12" x14ac:dyDescent="0.2">
      <c r="G20868" s="32"/>
      <c r="H20868" s="32"/>
      <c r="I20868" s="32"/>
      <c r="J20868" s="32"/>
      <c r="K20868" s="32"/>
      <c r="L20868" s="32"/>
    </row>
    <row r="20869" spans="7:12" x14ac:dyDescent="0.2">
      <c r="G20869" s="32"/>
      <c r="H20869" s="32"/>
      <c r="I20869" s="32"/>
      <c r="J20869" s="32"/>
      <c r="K20869" s="32"/>
      <c r="L20869" s="32"/>
    </row>
    <row r="20870" spans="7:12" x14ac:dyDescent="0.2">
      <c r="G20870" s="32"/>
      <c r="H20870" s="32"/>
      <c r="I20870" s="32"/>
      <c r="J20870" s="32"/>
      <c r="K20870" s="32"/>
      <c r="L20870" s="32"/>
    </row>
    <row r="20871" spans="7:12" x14ac:dyDescent="0.2">
      <c r="G20871" s="32"/>
      <c r="H20871" s="32"/>
      <c r="I20871" s="32"/>
      <c r="J20871" s="32"/>
      <c r="K20871" s="32"/>
      <c r="L20871" s="32"/>
    </row>
    <row r="20872" spans="7:12" x14ac:dyDescent="0.2">
      <c r="G20872" s="32"/>
      <c r="H20872" s="32"/>
      <c r="I20872" s="32"/>
      <c r="J20872" s="32"/>
      <c r="K20872" s="32"/>
      <c r="L20872" s="32"/>
    </row>
    <row r="20873" spans="7:12" x14ac:dyDescent="0.2">
      <c r="G20873" s="32"/>
      <c r="H20873" s="32"/>
      <c r="I20873" s="32"/>
      <c r="J20873" s="32"/>
      <c r="K20873" s="32"/>
      <c r="L20873" s="32"/>
    </row>
    <row r="20874" spans="7:12" x14ac:dyDescent="0.2">
      <c r="G20874" s="32"/>
      <c r="H20874" s="32"/>
      <c r="I20874" s="32"/>
      <c r="J20874" s="32"/>
      <c r="K20874" s="32"/>
      <c r="L20874" s="32"/>
    </row>
    <row r="20875" spans="7:12" x14ac:dyDescent="0.2">
      <c r="G20875" s="32"/>
      <c r="H20875" s="32"/>
      <c r="I20875" s="32"/>
      <c r="J20875" s="32"/>
      <c r="K20875" s="32"/>
      <c r="L20875" s="32"/>
    </row>
    <row r="20876" spans="7:12" x14ac:dyDescent="0.2">
      <c r="G20876" s="32"/>
      <c r="H20876" s="32"/>
      <c r="I20876" s="32"/>
      <c r="J20876" s="32"/>
      <c r="K20876" s="32"/>
      <c r="L20876" s="32"/>
    </row>
    <row r="20877" spans="7:12" x14ac:dyDescent="0.2">
      <c r="G20877" s="32"/>
      <c r="H20877" s="32"/>
      <c r="I20877" s="32"/>
      <c r="J20877" s="32"/>
      <c r="K20877" s="32"/>
      <c r="L20877" s="32"/>
    </row>
    <row r="20878" spans="7:12" x14ac:dyDescent="0.2">
      <c r="G20878" s="32"/>
      <c r="H20878" s="32"/>
      <c r="I20878" s="32"/>
      <c r="J20878" s="32"/>
      <c r="K20878" s="32"/>
      <c r="L20878" s="32"/>
    </row>
    <row r="20879" spans="7:12" x14ac:dyDescent="0.2">
      <c r="G20879" s="32"/>
      <c r="H20879" s="32"/>
      <c r="I20879" s="32"/>
      <c r="J20879" s="32"/>
      <c r="K20879" s="32"/>
      <c r="L20879" s="32"/>
    </row>
    <row r="20880" spans="7:12" x14ac:dyDescent="0.2">
      <c r="G20880" s="32"/>
      <c r="H20880" s="32"/>
      <c r="I20880" s="32"/>
      <c r="J20880" s="32"/>
      <c r="K20880" s="32"/>
      <c r="L20880" s="32"/>
    </row>
    <row r="20881" spans="7:12" x14ac:dyDescent="0.2">
      <c r="G20881" s="32"/>
      <c r="H20881" s="32"/>
      <c r="I20881" s="32"/>
      <c r="J20881" s="32"/>
      <c r="K20881" s="32"/>
      <c r="L20881" s="32"/>
    </row>
    <row r="20882" spans="7:12" x14ac:dyDescent="0.2">
      <c r="G20882" s="32"/>
      <c r="H20882" s="32"/>
      <c r="I20882" s="32"/>
      <c r="J20882" s="32"/>
      <c r="K20882" s="32"/>
      <c r="L20882" s="32"/>
    </row>
    <row r="20883" spans="7:12" x14ac:dyDescent="0.2">
      <c r="G20883" s="32"/>
      <c r="H20883" s="32"/>
      <c r="I20883" s="32"/>
      <c r="J20883" s="32"/>
      <c r="K20883" s="32"/>
      <c r="L20883" s="32"/>
    </row>
    <row r="20884" spans="7:12" x14ac:dyDescent="0.2">
      <c r="G20884" s="32"/>
      <c r="H20884" s="32"/>
      <c r="I20884" s="32"/>
      <c r="J20884" s="32"/>
      <c r="K20884" s="32"/>
      <c r="L20884" s="32"/>
    </row>
    <row r="20885" spans="7:12" x14ac:dyDescent="0.2">
      <c r="G20885" s="32"/>
      <c r="H20885" s="32"/>
      <c r="I20885" s="32"/>
      <c r="J20885" s="32"/>
      <c r="K20885" s="32"/>
      <c r="L20885" s="32"/>
    </row>
    <row r="20886" spans="7:12" x14ac:dyDescent="0.2">
      <c r="G20886" s="32"/>
      <c r="H20886" s="32"/>
      <c r="I20886" s="32"/>
      <c r="J20886" s="32"/>
      <c r="K20886" s="32"/>
      <c r="L20886" s="32"/>
    </row>
    <row r="20887" spans="7:12" x14ac:dyDescent="0.2">
      <c r="G20887" s="32"/>
      <c r="H20887" s="32"/>
      <c r="I20887" s="32"/>
      <c r="J20887" s="32"/>
      <c r="K20887" s="32"/>
      <c r="L20887" s="32"/>
    </row>
    <row r="20888" spans="7:12" x14ac:dyDescent="0.2">
      <c r="G20888" s="32"/>
      <c r="H20888" s="32"/>
      <c r="I20888" s="32"/>
      <c r="J20888" s="32"/>
      <c r="K20888" s="32"/>
      <c r="L20888" s="32"/>
    </row>
    <row r="20889" spans="7:12" x14ac:dyDescent="0.2">
      <c r="G20889" s="32"/>
      <c r="H20889" s="32"/>
      <c r="I20889" s="32"/>
      <c r="J20889" s="32"/>
      <c r="K20889" s="32"/>
      <c r="L20889" s="32"/>
    </row>
    <row r="20890" spans="7:12" x14ac:dyDescent="0.2">
      <c r="G20890" s="32"/>
      <c r="H20890" s="32"/>
      <c r="I20890" s="32"/>
      <c r="J20890" s="32"/>
      <c r="K20890" s="32"/>
      <c r="L20890" s="32"/>
    </row>
    <row r="20891" spans="7:12" x14ac:dyDescent="0.2">
      <c r="G20891" s="32"/>
      <c r="H20891" s="32"/>
      <c r="I20891" s="32"/>
      <c r="J20891" s="32"/>
      <c r="K20891" s="32"/>
      <c r="L20891" s="32"/>
    </row>
    <row r="20892" spans="7:12" x14ac:dyDescent="0.2">
      <c r="G20892" s="32"/>
      <c r="H20892" s="32"/>
      <c r="I20892" s="32"/>
      <c r="J20892" s="32"/>
      <c r="K20892" s="32"/>
      <c r="L20892" s="32"/>
    </row>
    <row r="20893" spans="7:12" x14ac:dyDescent="0.2">
      <c r="G20893" s="32"/>
      <c r="H20893" s="32"/>
      <c r="I20893" s="32"/>
      <c r="J20893" s="32"/>
      <c r="K20893" s="32"/>
      <c r="L20893" s="32"/>
    </row>
    <row r="20894" spans="7:12" x14ac:dyDescent="0.2">
      <c r="G20894" s="32"/>
      <c r="H20894" s="32"/>
      <c r="I20894" s="32"/>
      <c r="J20894" s="32"/>
      <c r="K20894" s="32"/>
      <c r="L20894" s="32"/>
    </row>
    <row r="20895" spans="7:12" x14ac:dyDescent="0.2">
      <c r="G20895" s="32"/>
      <c r="H20895" s="32"/>
      <c r="I20895" s="32"/>
      <c r="J20895" s="32"/>
      <c r="K20895" s="32"/>
      <c r="L20895" s="32"/>
    </row>
    <row r="20896" spans="7:12" x14ac:dyDescent="0.2">
      <c r="G20896" s="32"/>
      <c r="H20896" s="32"/>
      <c r="I20896" s="32"/>
      <c r="J20896" s="32"/>
      <c r="K20896" s="32"/>
      <c r="L20896" s="32"/>
    </row>
    <row r="20897" spans="7:12" x14ac:dyDescent="0.2">
      <c r="G20897" s="32"/>
      <c r="H20897" s="32"/>
      <c r="I20897" s="32"/>
      <c r="J20897" s="32"/>
      <c r="K20897" s="32"/>
      <c r="L20897" s="32"/>
    </row>
    <row r="20898" spans="7:12" x14ac:dyDescent="0.2">
      <c r="G20898" s="32"/>
      <c r="H20898" s="32"/>
      <c r="I20898" s="32"/>
      <c r="J20898" s="32"/>
      <c r="K20898" s="32"/>
      <c r="L20898" s="32"/>
    </row>
    <row r="20899" spans="7:12" x14ac:dyDescent="0.2">
      <c r="G20899" s="32"/>
      <c r="H20899" s="32"/>
      <c r="I20899" s="32"/>
      <c r="J20899" s="32"/>
      <c r="K20899" s="32"/>
      <c r="L20899" s="32"/>
    </row>
    <row r="20900" spans="7:12" x14ac:dyDescent="0.2">
      <c r="G20900" s="32"/>
      <c r="H20900" s="32"/>
      <c r="I20900" s="32"/>
      <c r="J20900" s="32"/>
      <c r="K20900" s="32"/>
      <c r="L20900" s="32"/>
    </row>
    <row r="20901" spans="7:12" x14ac:dyDescent="0.2">
      <c r="G20901" s="32"/>
      <c r="H20901" s="32"/>
      <c r="I20901" s="32"/>
      <c r="J20901" s="32"/>
      <c r="K20901" s="32"/>
      <c r="L20901" s="32"/>
    </row>
    <row r="20902" spans="7:12" x14ac:dyDescent="0.2">
      <c r="G20902" s="32"/>
      <c r="H20902" s="32"/>
      <c r="I20902" s="32"/>
      <c r="J20902" s="32"/>
      <c r="K20902" s="32"/>
      <c r="L20902" s="32"/>
    </row>
    <row r="20903" spans="7:12" x14ac:dyDescent="0.2">
      <c r="G20903" s="32"/>
      <c r="H20903" s="32"/>
      <c r="I20903" s="32"/>
      <c r="J20903" s="32"/>
      <c r="K20903" s="32"/>
      <c r="L20903" s="32"/>
    </row>
    <row r="20904" spans="7:12" x14ac:dyDescent="0.2">
      <c r="G20904" s="32"/>
      <c r="H20904" s="32"/>
      <c r="I20904" s="32"/>
      <c r="J20904" s="32"/>
      <c r="K20904" s="32"/>
      <c r="L20904" s="32"/>
    </row>
    <row r="20905" spans="7:12" x14ac:dyDescent="0.2">
      <c r="G20905" s="32"/>
      <c r="H20905" s="32"/>
      <c r="I20905" s="32"/>
      <c r="J20905" s="32"/>
      <c r="K20905" s="32"/>
      <c r="L20905" s="32"/>
    </row>
    <row r="20906" spans="7:12" x14ac:dyDescent="0.2">
      <c r="G20906" s="32"/>
      <c r="H20906" s="32"/>
      <c r="I20906" s="32"/>
      <c r="J20906" s="32"/>
      <c r="K20906" s="32"/>
      <c r="L20906" s="32"/>
    </row>
    <row r="20907" spans="7:12" x14ac:dyDescent="0.2">
      <c r="G20907" s="32"/>
      <c r="H20907" s="32"/>
      <c r="I20907" s="32"/>
      <c r="J20907" s="32"/>
      <c r="K20907" s="32"/>
      <c r="L20907" s="32"/>
    </row>
    <row r="20908" spans="7:12" x14ac:dyDescent="0.2">
      <c r="G20908" s="32"/>
      <c r="H20908" s="32"/>
      <c r="I20908" s="32"/>
      <c r="J20908" s="32"/>
      <c r="K20908" s="32"/>
      <c r="L20908" s="32"/>
    </row>
    <row r="20909" spans="7:12" x14ac:dyDescent="0.2">
      <c r="G20909" s="32"/>
      <c r="H20909" s="32"/>
      <c r="I20909" s="32"/>
      <c r="J20909" s="32"/>
      <c r="K20909" s="32"/>
      <c r="L20909" s="32"/>
    </row>
    <row r="20910" spans="7:12" x14ac:dyDescent="0.2">
      <c r="G20910" s="32"/>
      <c r="H20910" s="32"/>
      <c r="I20910" s="32"/>
      <c r="J20910" s="32"/>
      <c r="K20910" s="32"/>
      <c r="L20910" s="32"/>
    </row>
    <row r="20911" spans="7:12" x14ac:dyDescent="0.2">
      <c r="G20911" s="32"/>
      <c r="H20911" s="32"/>
      <c r="I20911" s="32"/>
      <c r="J20911" s="32"/>
      <c r="K20911" s="32"/>
      <c r="L20911" s="32"/>
    </row>
    <row r="20912" spans="7:12" x14ac:dyDescent="0.2">
      <c r="G20912" s="32"/>
      <c r="H20912" s="32"/>
      <c r="I20912" s="32"/>
      <c r="J20912" s="32"/>
      <c r="K20912" s="32"/>
      <c r="L20912" s="32"/>
    </row>
    <row r="20913" spans="7:12" x14ac:dyDescent="0.2">
      <c r="G20913" s="32"/>
      <c r="H20913" s="32"/>
      <c r="I20913" s="32"/>
      <c r="J20913" s="32"/>
      <c r="K20913" s="32"/>
      <c r="L20913" s="32"/>
    </row>
    <row r="20914" spans="7:12" x14ac:dyDescent="0.2">
      <c r="G20914" s="32"/>
      <c r="H20914" s="32"/>
      <c r="I20914" s="32"/>
      <c r="J20914" s="32"/>
      <c r="K20914" s="32"/>
      <c r="L20914" s="32"/>
    </row>
    <row r="20915" spans="7:12" x14ac:dyDescent="0.2">
      <c r="G20915" s="32"/>
      <c r="H20915" s="32"/>
      <c r="I20915" s="32"/>
      <c r="J20915" s="32"/>
      <c r="K20915" s="32"/>
      <c r="L20915" s="32"/>
    </row>
    <row r="20916" spans="7:12" x14ac:dyDescent="0.2">
      <c r="G20916" s="32"/>
      <c r="H20916" s="32"/>
      <c r="I20916" s="32"/>
      <c r="J20916" s="32"/>
      <c r="K20916" s="32"/>
      <c r="L20916" s="32"/>
    </row>
    <row r="20917" spans="7:12" x14ac:dyDescent="0.2">
      <c r="G20917" s="32"/>
      <c r="H20917" s="32"/>
      <c r="I20917" s="32"/>
      <c r="J20917" s="32"/>
      <c r="K20917" s="32"/>
      <c r="L20917" s="32"/>
    </row>
    <row r="20918" spans="7:12" x14ac:dyDescent="0.2">
      <c r="G20918" s="32"/>
      <c r="H20918" s="32"/>
      <c r="I20918" s="32"/>
      <c r="J20918" s="32"/>
      <c r="K20918" s="32"/>
      <c r="L20918" s="32"/>
    </row>
    <row r="20919" spans="7:12" x14ac:dyDescent="0.2">
      <c r="G20919" s="32"/>
      <c r="H20919" s="32"/>
      <c r="I20919" s="32"/>
      <c r="J20919" s="32"/>
      <c r="K20919" s="32"/>
      <c r="L20919" s="32"/>
    </row>
    <row r="20920" spans="7:12" x14ac:dyDescent="0.2">
      <c r="G20920" s="32"/>
      <c r="H20920" s="32"/>
      <c r="I20920" s="32"/>
      <c r="J20920" s="32"/>
      <c r="K20920" s="32"/>
      <c r="L20920" s="32"/>
    </row>
    <row r="20921" spans="7:12" x14ac:dyDescent="0.2">
      <c r="G20921" s="32"/>
      <c r="H20921" s="32"/>
      <c r="I20921" s="32"/>
      <c r="J20921" s="32"/>
      <c r="K20921" s="32"/>
      <c r="L20921" s="32"/>
    </row>
    <row r="20922" spans="7:12" x14ac:dyDescent="0.2">
      <c r="G20922" s="32"/>
      <c r="H20922" s="32"/>
      <c r="I20922" s="32"/>
      <c r="J20922" s="32"/>
      <c r="K20922" s="32"/>
      <c r="L20922" s="32"/>
    </row>
    <row r="20923" spans="7:12" x14ac:dyDescent="0.2">
      <c r="G20923" s="32"/>
      <c r="H20923" s="32"/>
      <c r="I20923" s="32"/>
      <c r="J20923" s="32"/>
      <c r="K20923" s="32"/>
      <c r="L20923" s="32"/>
    </row>
    <row r="20924" spans="7:12" x14ac:dyDescent="0.2">
      <c r="G20924" s="32"/>
      <c r="H20924" s="32"/>
      <c r="I20924" s="32"/>
      <c r="J20924" s="32"/>
      <c r="K20924" s="32"/>
      <c r="L20924" s="32"/>
    </row>
    <row r="20925" spans="7:12" x14ac:dyDescent="0.2">
      <c r="G20925" s="32"/>
      <c r="H20925" s="32"/>
      <c r="I20925" s="32"/>
      <c r="J20925" s="32"/>
      <c r="K20925" s="32"/>
      <c r="L20925" s="32"/>
    </row>
    <row r="20926" spans="7:12" x14ac:dyDescent="0.2">
      <c r="G20926" s="32"/>
      <c r="H20926" s="32"/>
      <c r="I20926" s="32"/>
      <c r="J20926" s="32"/>
      <c r="K20926" s="32"/>
      <c r="L20926" s="32"/>
    </row>
    <row r="20927" spans="7:12" x14ac:dyDescent="0.2">
      <c r="G20927" s="32"/>
      <c r="H20927" s="32"/>
      <c r="I20927" s="32"/>
      <c r="J20927" s="32"/>
      <c r="K20927" s="32"/>
      <c r="L20927" s="32"/>
    </row>
    <row r="20928" spans="7:12" x14ac:dyDescent="0.2">
      <c r="G20928" s="32"/>
      <c r="H20928" s="32"/>
      <c r="I20928" s="32"/>
      <c r="J20928" s="32"/>
      <c r="K20928" s="32"/>
      <c r="L20928" s="32"/>
    </row>
    <row r="20929" spans="7:12" x14ac:dyDescent="0.2">
      <c r="G20929" s="32"/>
      <c r="H20929" s="32"/>
      <c r="I20929" s="32"/>
      <c r="J20929" s="32"/>
      <c r="K20929" s="32"/>
      <c r="L20929" s="32"/>
    </row>
    <row r="20930" spans="7:12" x14ac:dyDescent="0.2">
      <c r="G20930" s="32"/>
      <c r="H20930" s="32"/>
      <c r="I20930" s="32"/>
      <c r="J20930" s="32"/>
      <c r="K20930" s="32"/>
      <c r="L20930" s="32"/>
    </row>
    <row r="20931" spans="7:12" x14ac:dyDescent="0.2">
      <c r="G20931" s="32"/>
      <c r="H20931" s="32"/>
      <c r="I20931" s="32"/>
      <c r="J20931" s="32"/>
      <c r="K20931" s="32"/>
      <c r="L20931" s="32"/>
    </row>
    <row r="20932" spans="7:12" x14ac:dyDescent="0.2">
      <c r="G20932" s="32"/>
      <c r="H20932" s="32"/>
      <c r="I20932" s="32"/>
      <c r="J20932" s="32"/>
      <c r="K20932" s="32"/>
      <c r="L20932" s="32"/>
    </row>
    <row r="20933" spans="7:12" x14ac:dyDescent="0.2">
      <c r="G20933" s="32"/>
      <c r="H20933" s="32"/>
      <c r="I20933" s="32"/>
      <c r="J20933" s="32"/>
      <c r="K20933" s="32"/>
      <c r="L20933" s="32"/>
    </row>
    <row r="20934" spans="7:12" x14ac:dyDescent="0.2">
      <c r="G20934" s="32"/>
      <c r="H20934" s="32"/>
      <c r="I20934" s="32"/>
      <c r="J20934" s="32"/>
      <c r="K20934" s="32"/>
      <c r="L20934" s="32"/>
    </row>
    <row r="20935" spans="7:12" x14ac:dyDescent="0.2">
      <c r="G20935" s="32"/>
      <c r="H20935" s="32"/>
      <c r="I20935" s="32"/>
      <c r="J20935" s="32"/>
      <c r="K20935" s="32"/>
      <c r="L20935" s="32"/>
    </row>
    <row r="20936" spans="7:12" x14ac:dyDescent="0.2">
      <c r="G20936" s="32"/>
      <c r="H20936" s="32"/>
      <c r="I20936" s="32"/>
      <c r="J20936" s="32"/>
      <c r="K20936" s="32"/>
      <c r="L20936" s="32"/>
    </row>
    <row r="20937" spans="7:12" x14ac:dyDescent="0.2">
      <c r="G20937" s="32"/>
      <c r="H20937" s="32"/>
      <c r="I20937" s="32"/>
      <c r="J20937" s="32"/>
      <c r="K20937" s="32"/>
      <c r="L20937" s="32"/>
    </row>
    <row r="20938" spans="7:12" x14ac:dyDescent="0.2">
      <c r="G20938" s="32"/>
      <c r="H20938" s="32"/>
      <c r="I20938" s="32"/>
      <c r="J20938" s="32"/>
      <c r="K20938" s="32"/>
      <c r="L20938" s="32"/>
    </row>
    <row r="20939" spans="7:12" x14ac:dyDescent="0.2">
      <c r="G20939" s="32"/>
      <c r="H20939" s="32"/>
      <c r="I20939" s="32"/>
      <c r="J20939" s="32"/>
      <c r="K20939" s="32"/>
      <c r="L20939" s="32"/>
    </row>
    <row r="20940" spans="7:12" x14ac:dyDescent="0.2">
      <c r="G20940" s="32"/>
      <c r="H20940" s="32"/>
      <c r="I20940" s="32"/>
      <c r="J20940" s="32"/>
      <c r="K20940" s="32"/>
      <c r="L20940" s="32"/>
    </row>
    <row r="20941" spans="7:12" x14ac:dyDescent="0.2">
      <c r="G20941" s="32"/>
      <c r="H20941" s="32"/>
      <c r="I20941" s="32"/>
      <c r="J20941" s="32"/>
      <c r="K20941" s="32"/>
      <c r="L20941" s="32"/>
    </row>
    <row r="20942" spans="7:12" x14ac:dyDescent="0.2">
      <c r="G20942" s="32"/>
      <c r="H20942" s="32"/>
      <c r="I20942" s="32"/>
      <c r="J20942" s="32"/>
      <c r="K20942" s="32"/>
      <c r="L20942" s="32"/>
    </row>
    <row r="20943" spans="7:12" x14ac:dyDescent="0.2">
      <c r="G20943" s="32"/>
      <c r="H20943" s="32"/>
      <c r="I20943" s="32"/>
      <c r="J20943" s="32"/>
      <c r="K20943" s="32"/>
      <c r="L20943" s="32"/>
    </row>
    <row r="20944" spans="7:12" x14ac:dyDescent="0.2">
      <c r="G20944" s="32"/>
      <c r="H20944" s="32"/>
      <c r="I20944" s="32"/>
      <c r="J20944" s="32"/>
      <c r="K20944" s="32"/>
      <c r="L20944" s="32"/>
    </row>
    <row r="20945" spans="7:12" x14ac:dyDescent="0.2">
      <c r="G20945" s="32"/>
      <c r="H20945" s="32"/>
      <c r="I20945" s="32"/>
      <c r="J20945" s="32"/>
      <c r="K20945" s="32"/>
      <c r="L20945" s="32"/>
    </row>
    <row r="20946" spans="7:12" x14ac:dyDescent="0.2">
      <c r="G20946" s="32"/>
      <c r="H20946" s="32"/>
      <c r="I20946" s="32"/>
      <c r="J20946" s="32"/>
      <c r="K20946" s="32"/>
      <c r="L20946" s="32"/>
    </row>
    <row r="20947" spans="7:12" x14ac:dyDescent="0.2">
      <c r="G20947" s="32"/>
      <c r="H20947" s="32"/>
      <c r="I20947" s="32"/>
      <c r="J20947" s="32"/>
      <c r="K20947" s="32"/>
      <c r="L20947" s="32"/>
    </row>
    <row r="20948" spans="7:12" x14ac:dyDescent="0.2">
      <c r="G20948" s="32"/>
      <c r="H20948" s="32"/>
      <c r="I20948" s="32"/>
      <c r="J20948" s="32"/>
      <c r="K20948" s="32"/>
      <c r="L20948" s="32"/>
    </row>
    <row r="20949" spans="7:12" x14ac:dyDescent="0.2">
      <c r="G20949" s="32"/>
      <c r="H20949" s="32"/>
      <c r="I20949" s="32"/>
      <c r="J20949" s="32"/>
      <c r="K20949" s="32"/>
      <c r="L20949" s="32"/>
    </row>
    <row r="20950" spans="7:12" x14ac:dyDescent="0.2">
      <c r="G20950" s="32"/>
      <c r="H20950" s="32"/>
      <c r="I20950" s="32"/>
      <c r="J20950" s="32"/>
      <c r="K20950" s="32"/>
      <c r="L20950" s="32"/>
    </row>
    <row r="20951" spans="7:12" x14ac:dyDescent="0.2">
      <c r="G20951" s="32"/>
      <c r="H20951" s="32"/>
      <c r="I20951" s="32"/>
      <c r="J20951" s="32"/>
      <c r="K20951" s="32"/>
      <c r="L20951" s="32"/>
    </row>
    <row r="20952" spans="7:12" x14ac:dyDescent="0.2">
      <c r="G20952" s="32"/>
      <c r="H20952" s="32"/>
      <c r="I20952" s="32"/>
      <c r="J20952" s="32"/>
      <c r="K20952" s="32"/>
      <c r="L20952" s="32"/>
    </row>
    <row r="20953" spans="7:12" x14ac:dyDescent="0.2">
      <c r="G20953" s="32"/>
      <c r="H20953" s="32"/>
      <c r="I20953" s="32"/>
      <c r="J20953" s="32"/>
      <c r="K20953" s="32"/>
      <c r="L20953" s="32"/>
    </row>
    <row r="20954" spans="7:12" x14ac:dyDescent="0.2">
      <c r="G20954" s="32"/>
      <c r="H20954" s="32"/>
      <c r="I20954" s="32"/>
      <c r="J20954" s="32"/>
      <c r="K20954" s="32"/>
      <c r="L20954" s="32"/>
    </row>
    <row r="20955" spans="7:12" x14ac:dyDescent="0.2">
      <c r="G20955" s="32"/>
      <c r="H20955" s="32"/>
      <c r="I20955" s="32"/>
      <c r="J20955" s="32"/>
      <c r="K20955" s="32"/>
      <c r="L20955" s="32"/>
    </row>
    <row r="20956" spans="7:12" x14ac:dyDescent="0.2">
      <c r="G20956" s="32"/>
      <c r="H20956" s="32"/>
      <c r="I20956" s="32"/>
      <c r="J20956" s="32"/>
      <c r="K20956" s="32"/>
      <c r="L20956" s="32"/>
    </row>
    <row r="20957" spans="7:12" x14ac:dyDescent="0.2">
      <c r="G20957" s="32"/>
      <c r="H20957" s="32"/>
      <c r="I20957" s="32"/>
      <c r="J20957" s="32"/>
      <c r="K20957" s="32"/>
      <c r="L20957" s="32"/>
    </row>
    <row r="20958" spans="7:12" x14ac:dyDescent="0.2">
      <c r="G20958" s="32"/>
      <c r="H20958" s="32"/>
      <c r="I20958" s="32"/>
      <c r="J20958" s="32"/>
      <c r="K20958" s="32"/>
      <c r="L20958" s="32"/>
    </row>
    <row r="20959" spans="7:12" x14ac:dyDescent="0.2">
      <c r="G20959" s="32"/>
      <c r="H20959" s="32"/>
      <c r="I20959" s="32"/>
      <c r="J20959" s="32"/>
      <c r="K20959" s="32"/>
      <c r="L20959" s="32"/>
    </row>
    <row r="20960" spans="7:12" x14ac:dyDescent="0.2">
      <c r="G20960" s="32"/>
      <c r="H20960" s="32"/>
      <c r="I20960" s="32"/>
      <c r="J20960" s="32"/>
      <c r="K20960" s="32"/>
      <c r="L20960" s="32"/>
    </row>
    <row r="20961" spans="7:12" x14ac:dyDescent="0.2">
      <c r="G20961" s="32"/>
      <c r="H20961" s="32"/>
      <c r="I20961" s="32"/>
      <c r="J20961" s="32"/>
      <c r="K20961" s="32"/>
      <c r="L20961" s="32"/>
    </row>
    <row r="20962" spans="7:12" x14ac:dyDescent="0.2">
      <c r="G20962" s="32"/>
      <c r="H20962" s="32"/>
      <c r="I20962" s="32"/>
      <c r="J20962" s="32"/>
      <c r="K20962" s="32"/>
      <c r="L20962" s="32"/>
    </row>
    <row r="20963" spans="7:12" x14ac:dyDescent="0.2">
      <c r="G20963" s="32"/>
      <c r="H20963" s="32"/>
      <c r="I20963" s="32"/>
      <c r="J20963" s="32"/>
      <c r="K20963" s="32"/>
      <c r="L20963" s="32"/>
    </row>
    <row r="20964" spans="7:12" x14ac:dyDescent="0.2">
      <c r="G20964" s="32"/>
      <c r="H20964" s="32"/>
      <c r="I20964" s="32"/>
      <c r="J20964" s="32"/>
      <c r="K20964" s="32"/>
      <c r="L20964" s="32"/>
    </row>
    <row r="20965" spans="7:12" x14ac:dyDescent="0.2">
      <c r="G20965" s="32"/>
      <c r="H20965" s="32"/>
      <c r="I20965" s="32"/>
      <c r="J20965" s="32"/>
      <c r="K20965" s="32"/>
      <c r="L20965" s="32"/>
    </row>
    <row r="20966" spans="7:12" x14ac:dyDescent="0.2">
      <c r="G20966" s="32"/>
      <c r="H20966" s="32"/>
      <c r="I20966" s="32"/>
      <c r="J20966" s="32"/>
      <c r="K20966" s="32"/>
      <c r="L20966" s="32"/>
    </row>
    <row r="20967" spans="7:12" x14ac:dyDescent="0.2">
      <c r="G20967" s="32"/>
      <c r="H20967" s="32"/>
      <c r="I20967" s="32"/>
      <c r="J20967" s="32"/>
      <c r="K20967" s="32"/>
      <c r="L20967" s="32"/>
    </row>
    <row r="20968" spans="7:12" x14ac:dyDescent="0.2">
      <c r="G20968" s="32"/>
      <c r="H20968" s="32"/>
      <c r="I20968" s="32"/>
      <c r="J20968" s="32"/>
      <c r="K20968" s="32"/>
      <c r="L20968" s="32"/>
    </row>
    <row r="20969" spans="7:12" x14ac:dyDescent="0.2">
      <c r="G20969" s="32"/>
      <c r="H20969" s="32"/>
      <c r="I20969" s="32"/>
      <c r="J20969" s="32"/>
      <c r="K20969" s="32"/>
      <c r="L20969" s="32"/>
    </row>
    <row r="20970" spans="7:12" x14ac:dyDescent="0.2">
      <c r="G20970" s="32"/>
      <c r="H20970" s="32"/>
      <c r="I20970" s="32"/>
      <c r="J20970" s="32"/>
      <c r="K20970" s="32"/>
      <c r="L20970" s="32"/>
    </row>
    <row r="20971" spans="7:12" x14ac:dyDescent="0.2">
      <c r="G20971" s="32"/>
      <c r="H20971" s="32"/>
      <c r="I20971" s="32"/>
      <c r="J20971" s="32"/>
      <c r="K20971" s="32"/>
      <c r="L20971" s="32"/>
    </row>
    <row r="20972" spans="7:12" x14ac:dyDescent="0.2">
      <c r="G20972" s="32"/>
      <c r="H20972" s="32"/>
      <c r="I20972" s="32"/>
      <c r="J20972" s="32"/>
      <c r="K20972" s="32"/>
      <c r="L20972" s="32"/>
    </row>
    <row r="20973" spans="7:12" x14ac:dyDescent="0.2">
      <c r="G20973" s="32"/>
      <c r="H20973" s="32"/>
      <c r="I20973" s="32"/>
      <c r="J20973" s="32"/>
      <c r="K20973" s="32"/>
      <c r="L20973" s="32"/>
    </row>
    <row r="20974" spans="7:12" x14ac:dyDescent="0.2">
      <c r="G20974" s="32"/>
      <c r="H20974" s="32"/>
      <c r="I20974" s="32"/>
      <c r="J20974" s="32"/>
      <c r="K20974" s="32"/>
      <c r="L20974" s="32"/>
    </row>
    <row r="20975" spans="7:12" x14ac:dyDescent="0.2">
      <c r="G20975" s="32"/>
      <c r="H20975" s="32"/>
      <c r="I20975" s="32"/>
      <c r="J20975" s="32"/>
      <c r="K20975" s="32"/>
      <c r="L20975" s="32"/>
    </row>
    <row r="20976" spans="7:12" x14ac:dyDescent="0.2">
      <c r="G20976" s="32"/>
      <c r="H20976" s="32"/>
      <c r="I20976" s="32"/>
      <c r="J20976" s="32"/>
      <c r="K20976" s="32"/>
      <c r="L20976" s="32"/>
    </row>
    <row r="20977" spans="7:12" x14ac:dyDescent="0.2">
      <c r="G20977" s="32"/>
      <c r="H20977" s="32"/>
      <c r="I20977" s="32"/>
      <c r="J20977" s="32"/>
      <c r="K20977" s="32"/>
      <c r="L20977" s="32"/>
    </row>
    <row r="20978" spans="7:12" x14ac:dyDescent="0.2">
      <c r="G20978" s="32"/>
      <c r="H20978" s="32"/>
      <c r="I20978" s="32"/>
      <c r="J20978" s="32"/>
      <c r="K20978" s="32"/>
      <c r="L20978" s="32"/>
    </row>
    <row r="20979" spans="7:12" x14ac:dyDescent="0.2">
      <c r="G20979" s="32"/>
      <c r="H20979" s="32"/>
      <c r="I20979" s="32"/>
      <c r="J20979" s="32"/>
      <c r="K20979" s="32"/>
      <c r="L20979" s="32"/>
    </row>
    <row r="20980" spans="7:12" x14ac:dyDescent="0.2">
      <c r="G20980" s="32"/>
      <c r="H20980" s="32"/>
      <c r="I20980" s="32"/>
      <c r="J20980" s="32"/>
      <c r="K20980" s="32"/>
      <c r="L20980" s="32"/>
    </row>
    <row r="20981" spans="7:12" x14ac:dyDescent="0.2">
      <c r="G20981" s="32"/>
      <c r="H20981" s="32"/>
      <c r="I20981" s="32"/>
      <c r="J20981" s="32"/>
      <c r="K20981" s="32"/>
      <c r="L20981" s="32"/>
    </row>
    <row r="20982" spans="7:12" x14ac:dyDescent="0.2">
      <c r="G20982" s="32"/>
      <c r="H20982" s="32"/>
      <c r="I20982" s="32"/>
      <c r="J20982" s="32"/>
      <c r="K20982" s="32"/>
      <c r="L20982" s="32"/>
    </row>
    <row r="20983" spans="7:12" x14ac:dyDescent="0.2">
      <c r="G20983" s="32"/>
      <c r="H20983" s="32"/>
      <c r="I20983" s="32"/>
      <c r="J20983" s="32"/>
      <c r="K20983" s="32"/>
      <c r="L20983" s="32"/>
    </row>
    <row r="20984" spans="7:12" x14ac:dyDescent="0.2">
      <c r="G20984" s="32"/>
      <c r="H20984" s="32"/>
      <c r="I20984" s="32"/>
      <c r="J20984" s="32"/>
      <c r="K20984" s="32"/>
      <c r="L20984" s="32"/>
    </row>
    <row r="20985" spans="7:12" x14ac:dyDescent="0.2">
      <c r="G20985" s="32"/>
      <c r="H20985" s="32"/>
      <c r="I20985" s="32"/>
      <c r="J20985" s="32"/>
      <c r="K20985" s="32"/>
      <c r="L20985" s="32"/>
    </row>
    <row r="20986" spans="7:12" x14ac:dyDescent="0.2">
      <c r="G20986" s="32"/>
      <c r="H20986" s="32"/>
      <c r="I20986" s="32"/>
      <c r="J20986" s="32"/>
      <c r="K20986" s="32"/>
      <c r="L20986" s="32"/>
    </row>
    <row r="20987" spans="7:12" x14ac:dyDescent="0.2">
      <c r="G20987" s="32"/>
      <c r="H20987" s="32"/>
      <c r="I20987" s="32"/>
      <c r="J20987" s="32"/>
      <c r="K20987" s="32"/>
      <c r="L20987" s="32"/>
    </row>
    <row r="20988" spans="7:12" x14ac:dyDescent="0.2">
      <c r="G20988" s="32"/>
      <c r="H20988" s="32"/>
      <c r="I20988" s="32"/>
      <c r="J20988" s="32"/>
      <c r="K20988" s="32"/>
      <c r="L20988" s="32"/>
    </row>
    <row r="20989" spans="7:12" x14ac:dyDescent="0.2">
      <c r="G20989" s="32"/>
      <c r="H20989" s="32"/>
      <c r="I20989" s="32"/>
      <c r="J20989" s="32"/>
      <c r="K20989" s="32"/>
      <c r="L20989" s="32"/>
    </row>
    <row r="20990" spans="7:12" x14ac:dyDescent="0.2">
      <c r="G20990" s="32"/>
      <c r="H20990" s="32"/>
      <c r="I20990" s="32"/>
      <c r="J20990" s="32"/>
      <c r="K20990" s="32"/>
      <c r="L20990" s="32"/>
    </row>
    <row r="20991" spans="7:12" x14ac:dyDescent="0.2">
      <c r="G20991" s="32"/>
      <c r="H20991" s="32"/>
      <c r="I20991" s="32"/>
      <c r="J20991" s="32"/>
      <c r="K20991" s="32"/>
      <c r="L20991" s="32"/>
    </row>
    <row r="20992" spans="7:12" x14ac:dyDescent="0.2">
      <c r="G20992" s="32"/>
      <c r="H20992" s="32"/>
      <c r="I20992" s="32"/>
      <c r="J20992" s="32"/>
      <c r="K20992" s="32"/>
      <c r="L20992" s="32"/>
    </row>
    <row r="20993" spans="7:12" x14ac:dyDescent="0.2">
      <c r="G20993" s="32"/>
      <c r="H20993" s="32"/>
      <c r="I20993" s="32"/>
      <c r="J20993" s="32"/>
      <c r="K20993" s="32"/>
      <c r="L20993" s="32"/>
    </row>
    <row r="20994" spans="7:12" x14ac:dyDescent="0.2">
      <c r="G20994" s="32"/>
      <c r="H20994" s="32"/>
      <c r="I20994" s="32"/>
      <c r="J20994" s="32"/>
      <c r="K20994" s="32"/>
      <c r="L20994" s="32"/>
    </row>
    <row r="20995" spans="7:12" x14ac:dyDescent="0.2">
      <c r="G20995" s="32"/>
      <c r="H20995" s="32"/>
      <c r="I20995" s="32"/>
      <c r="J20995" s="32"/>
      <c r="K20995" s="32"/>
      <c r="L20995" s="32"/>
    </row>
    <row r="20996" spans="7:12" x14ac:dyDescent="0.2">
      <c r="G20996" s="32"/>
      <c r="H20996" s="32"/>
      <c r="I20996" s="32"/>
      <c r="J20996" s="32"/>
      <c r="K20996" s="32"/>
      <c r="L20996" s="32"/>
    </row>
    <row r="20997" spans="7:12" x14ac:dyDescent="0.2">
      <c r="G20997" s="32"/>
      <c r="H20997" s="32"/>
      <c r="I20997" s="32"/>
      <c r="J20997" s="32"/>
      <c r="K20997" s="32"/>
      <c r="L20997" s="32"/>
    </row>
    <row r="20998" spans="7:12" x14ac:dyDescent="0.2">
      <c r="G20998" s="32"/>
      <c r="H20998" s="32"/>
      <c r="I20998" s="32"/>
      <c r="J20998" s="32"/>
      <c r="K20998" s="32"/>
      <c r="L20998" s="32"/>
    </row>
    <row r="20999" spans="7:12" x14ac:dyDescent="0.2">
      <c r="G20999" s="32"/>
      <c r="H20999" s="32"/>
      <c r="I20999" s="32"/>
      <c r="J20999" s="32"/>
      <c r="K20999" s="32"/>
      <c r="L20999" s="32"/>
    </row>
    <row r="21000" spans="7:12" x14ac:dyDescent="0.2">
      <c r="G21000" s="32"/>
      <c r="H21000" s="32"/>
      <c r="I21000" s="32"/>
      <c r="J21000" s="32"/>
      <c r="K21000" s="32"/>
      <c r="L21000" s="32"/>
    </row>
    <row r="21001" spans="7:12" x14ac:dyDescent="0.2">
      <c r="G21001" s="32"/>
      <c r="H21001" s="32"/>
      <c r="I21001" s="32"/>
      <c r="J21001" s="32"/>
      <c r="K21001" s="32"/>
      <c r="L21001" s="32"/>
    </row>
    <row r="21002" spans="7:12" x14ac:dyDescent="0.2">
      <c r="G21002" s="32"/>
      <c r="H21002" s="32"/>
      <c r="I21002" s="32"/>
      <c r="J21002" s="32"/>
      <c r="K21002" s="32"/>
      <c r="L21002" s="32"/>
    </row>
    <row r="21003" spans="7:12" x14ac:dyDescent="0.2">
      <c r="G21003" s="32"/>
      <c r="H21003" s="32"/>
      <c r="I21003" s="32"/>
      <c r="J21003" s="32"/>
      <c r="K21003" s="32"/>
      <c r="L21003" s="32"/>
    </row>
    <row r="21004" spans="7:12" x14ac:dyDescent="0.2">
      <c r="G21004" s="32"/>
      <c r="H21004" s="32"/>
      <c r="I21004" s="32"/>
      <c r="J21004" s="32"/>
      <c r="K21004" s="32"/>
      <c r="L21004" s="32"/>
    </row>
    <row r="21005" spans="7:12" x14ac:dyDescent="0.2">
      <c r="G21005" s="32"/>
      <c r="H21005" s="32"/>
      <c r="I21005" s="32"/>
      <c r="J21005" s="32"/>
      <c r="K21005" s="32"/>
      <c r="L21005" s="32"/>
    </row>
    <row r="21006" spans="7:12" x14ac:dyDescent="0.2">
      <c r="G21006" s="32"/>
      <c r="H21006" s="32"/>
      <c r="I21006" s="32"/>
      <c r="J21006" s="32"/>
      <c r="K21006" s="32"/>
      <c r="L21006" s="32"/>
    </row>
    <row r="21007" spans="7:12" x14ac:dyDescent="0.2">
      <c r="G21007" s="32"/>
      <c r="H21007" s="32"/>
      <c r="I21007" s="32"/>
      <c r="J21007" s="32"/>
      <c r="K21007" s="32"/>
      <c r="L21007" s="32"/>
    </row>
    <row r="21008" spans="7:12" x14ac:dyDescent="0.2">
      <c r="G21008" s="32"/>
      <c r="H21008" s="32"/>
      <c r="I21008" s="32"/>
      <c r="J21008" s="32"/>
      <c r="K21008" s="32"/>
      <c r="L21008" s="32"/>
    </row>
    <row r="21009" spans="7:12" x14ac:dyDescent="0.2">
      <c r="G21009" s="32"/>
      <c r="H21009" s="32"/>
      <c r="I21009" s="32"/>
      <c r="J21009" s="32"/>
      <c r="K21009" s="32"/>
      <c r="L21009" s="32"/>
    </row>
    <row r="21010" spans="7:12" x14ac:dyDescent="0.2">
      <c r="G21010" s="32"/>
      <c r="H21010" s="32"/>
      <c r="I21010" s="32"/>
      <c r="J21010" s="32"/>
      <c r="K21010" s="32"/>
      <c r="L21010" s="32"/>
    </row>
    <row r="21011" spans="7:12" x14ac:dyDescent="0.2">
      <c r="G21011" s="32"/>
      <c r="H21011" s="32"/>
      <c r="I21011" s="32"/>
      <c r="J21011" s="32"/>
      <c r="K21011" s="32"/>
      <c r="L21011" s="32"/>
    </row>
    <row r="21012" spans="7:12" x14ac:dyDescent="0.2">
      <c r="G21012" s="32"/>
      <c r="H21012" s="32"/>
      <c r="I21012" s="32"/>
      <c r="J21012" s="32"/>
      <c r="K21012" s="32"/>
      <c r="L21012" s="32"/>
    </row>
    <row r="21013" spans="7:12" x14ac:dyDescent="0.2">
      <c r="G21013" s="32"/>
      <c r="H21013" s="32"/>
      <c r="I21013" s="32"/>
      <c r="J21013" s="32"/>
      <c r="K21013" s="32"/>
      <c r="L21013" s="32"/>
    </row>
    <row r="21014" spans="7:12" x14ac:dyDescent="0.2">
      <c r="G21014" s="32"/>
      <c r="H21014" s="32"/>
      <c r="I21014" s="32"/>
      <c r="J21014" s="32"/>
      <c r="K21014" s="32"/>
      <c r="L21014" s="32"/>
    </row>
    <row r="21015" spans="7:12" x14ac:dyDescent="0.2">
      <c r="G21015" s="32"/>
      <c r="H21015" s="32"/>
      <c r="I21015" s="32"/>
      <c r="J21015" s="32"/>
      <c r="K21015" s="32"/>
      <c r="L21015" s="32"/>
    </row>
    <row r="21016" spans="7:12" x14ac:dyDescent="0.2">
      <c r="G21016" s="32"/>
      <c r="H21016" s="32"/>
      <c r="I21016" s="32"/>
      <c r="J21016" s="32"/>
      <c r="K21016" s="32"/>
      <c r="L21016" s="32"/>
    </row>
    <row r="21017" spans="7:12" x14ac:dyDescent="0.2">
      <c r="G21017" s="32"/>
      <c r="H21017" s="32"/>
      <c r="I21017" s="32"/>
      <c r="J21017" s="32"/>
      <c r="K21017" s="32"/>
      <c r="L21017" s="32"/>
    </row>
    <row r="21018" spans="7:12" x14ac:dyDescent="0.2">
      <c r="G21018" s="32"/>
      <c r="H21018" s="32"/>
      <c r="I21018" s="32"/>
      <c r="J21018" s="32"/>
      <c r="K21018" s="32"/>
      <c r="L21018" s="32"/>
    </row>
    <row r="21019" spans="7:12" x14ac:dyDescent="0.2">
      <c r="G21019" s="32"/>
      <c r="H21019" s="32"/>
      <c r="I21019" s="32"/>
      <c r="J21019" s="32"/>
      <c r="K21019" s="32"/>
      <c r="L21019" s="32"/>
    </row>
    <row r="21020" spans="7:12" x14ac:dyDescent="0.2">
      <c r="G21020" s="32"/>
      <c r="H21020" s="32"/>
      <c r="I21020" s="32"/>
      <c r="J21020" s="32"/>
      <c r="K21020" s="32"/>
      <c r="L21020" s="32"/>
    </row>
    <row r="21021" spans="7:12" x14ac:dyDescent="0.2">
      <c r="G21021" s="32"/>
      <c r="H21021" s="32"/>
      <c r="I21021" s="32"/>
      <c r="J21021" s="32"/>
      <c r="K21021" s="32"/>
      <c r="L21021" s="32"/>
    </row>
    <row r="21022" spans="7:12" x14ac:dyDescent="0.2">
      <c r="G21022" s="32"/>
      <c r="H21022" s="32"/>
      <c r="I21022" s="32"/>
      <c r="J21022" s="32"/>
      <c r="K21022" s="32"/>
      <c r="L21022" s="32"/>
    </row>
    <row r="21023" spans="7:12" x14ac:dyDescent="0.2">
      <c r="G21023" s="32"/>
      <c r="H21023" s="32"/>
      <c r="I21023" s="32"/>
      <c r="J21023" s="32"/>
      <c r="K21023" s="32"/>
      <c r="L21023" s="32"/>
    </row>
    <row r="21024" spans="7:12" x14ac:dyDescent="0.2">
      <c r="G21024" s="32"/>
      <c r="H21024" s="32"/>
      <c r="I21024" s="32"/>
      <c r="J21024" s="32"/>
      <c r="K21024" s="32"/>
      <c r="L21024" s="32"/>
    </row>
    <row r="21025" spans="7:12" x14ac:dyDescent="0.2">
      <c r="G21025" s="32"/>
      <c r="H21025" s="32"/>
      <c r="I21025" s="32"/>
      <c r="J21025" s="32"/>
      <c r="K21025" s="32"/>
      <c r="L21025" s="32"/>
    </row>
    <row r="21026" spans="7:12" x14ac:dyDescent="0.2">
      <c r="G21026" s="32"/>
      <c r="H21026" s="32"/>
      <c r="I21026" s="32"/>
      <c r="J21026" s="32"/>
      <c r="K21026" s="32"/>
      <c r="L21026" s="32"/>
    </row>
    <row r="21027" spans="7:12" x14ac:dyDescent="0.2">
      <c r="G21027" s="32"/>
      <c r="H21027" s="32"/>
      <c r="I21027" s="32"/>
      <c r="J21027" s="32"/>
      <c r="K21027" s="32"/>
      <c r="L21027" s="32"/>
    </row>
    <row r="21028" spans="7:12" x14ac:dyDescent="0.2">
      <c r="G21028" s="32"/>
      <c r="H21028" s="32"/>
      <c r="I21028" s="32"/>
      <c r="J21028" s="32"/>
      <c r="K21028" s="32"/>
      <c r="L21028" s="32"/>
    </row>
    <row r="21029" spans="7:12" x14ac:dyDescent="0.2">
      <c r="G21029" s="32"/>
      <c r="H21029" s="32"/>
      <c r="I21029" s="32"/>
      <c r="J21029" s="32"/>
      <c r="K21029" s="32"/>
      <c r="L21029" s="32"/>
    </row>
    <row r="21030" spans="7:12" x14ac:dyDescent="0.2">
      <c r="G21030" s="32"/>
      <c r="H21030" s="32"/>
      <c r="I21030" s="32"/>
      <c r="J21030" s="32"/>
      <c r="K21030" s="32"/>
      <c r="L21030" s="32"/>
    </row>
    <row r="21031" spans="7:12" x14ac:dyDescent="0.2">
      <c r="G21031" s="32"/>
      <c r="H21031" s="32"/>
      <c r="I21031" s="32"/>
      <c r="J21031" s="32"/>
      <c r="K21031" s="32"/>
      <c r="L21031" s="32"/>
    </row>
    <row r="21032" spans="7:12" x14ac:dyDescent="0.2">
      <c r="G21032" s="32"/>
      <c r="H21032" s="32"/>
      <c r="I21032" s="32"/>
      <c r="J21032" s="32"/>
      <c r="K21032" s="32"/>
      <c r="L21032" s="32"/>
    </row>
    <row r="21033" spans="7:12" x14ac:dyDescent="0.2">
      <c r="G21033" s="32"/>
      <c r="H21033" s="32"/>
      <c r="I21033" s="32"/>
      <c r="J21033" s="32"/>
      <c r="K21033" s="32"/>
      <c r="L21033" s="32"/>
    </row>
    <row r="21034" spans="7:12" x14ac:dyDescent="0.2">
      <c r="G21034" s="32"/>
      <c r="H21034" s="32"/>
      <c r="I21034" s="32"/>
      <c r="J21034" s="32"/>
      <c r="K21034" s="32"/>
      <c r="L21034" s="32"/>
    </row>
    <row r="21035" spans="7:12" x14ac:dyDescent="0.2">
      <c r="G21035" s="32"/>
      <c r="H21035" s="32"/>
      <c r="I21035" s="32"/>
      <c r="J21035" s="32"/>
      <c r="K21035" s="32"/>
      <c r="L21035" s="32"/>
    </row>
    <row r="21036" spans="7:12" x14ac:dyDescent="0.2">
      <c r="G21036" s="32"/>
      <c r="H21036" s="32"/>
      <c r="I21036" s="32"/>
      <c r="J21036" s="32"/>
      <c r="K21036" s="32"/>
      <c r="L21036" s="32"/>
    </row>
    <row r="21037" spans="7:12" x14ac:dyDescent="0.2">
      <c r="G21037" s="32"/>
      <c r="H21037" s="32"/>
      <c r="I21037" s="32"/>
      <c r="J21037" s="32"/>
      <c r="K21037" s="32"/>
      <c r="L21037" s="32"/>
    </row>
    <row r="21038" spans="7:12" x14ac:dyDescent="0.2">
      <c r="G21038" s="32"/>
      <c r="H21038" s="32"/>
      <c r="I21038" s="32"/>
      <c r="J21038" s="32"/>
      <c r="K21038" s="32"/>
      <c r="L21038" s="32"/>
    </row>
    <row r="21039" spans="7:12" x14ac:dyDescent="0.2">
      <c r="G21039" s="32"/>
      <c r="H21039" s="32"/>
      <c r="I21039" s="32"/>
      <c r="J21039" s="32"/>
      <c r="K21039" s="32"/>
      <c r="L21039" s="32"/>
    </row>
    <row r="21040" spans="7:12" x14ac:dyDescent="0.2">
      <c r="G21040" s="32"/>
      <c r="H21040" s="32"/>
      <c r="I21040" s="32"/>
      <c r="J21040" s="32"/>
      <c r="K21040" s="32"/>
      <c r="L21040" s="32"/>
    </row>
    <row r="21041" spans="7:12" x14ac:dyDescent="0.2">
      <c r="G21041" s="32"/>
      <c r="H21041" s="32"/>
      <c r="I21041" s="32"/>
      <c r="J21041" s="32"/>
      <c r="K21041" s="32"/>
      <c r="L21041" s="32"/>
    </row>
    <row r="21042" spans="7:12" x14ac:dyDescent="0.2">
      <c r="G21042" s="32"/>
      <c r="H21042" s="32"/>
      <c r="I21042" s="32"/>
      <c r="J21042" s="32"/>
      <c r="K21042" s="32"/>
      <c r="L21042" s="32"/>
    </row>
    <row r="21043" spans="7:12" x14ac:dyDescent="0.2">
      <c r="G21043" s="32"/>
      <c r="H21043" s="32"/>
      <c r="I21043" s="32"/>
      <c r="J21043" s="32"/>
      <c r="K21043" s="32"/>
      <c r="L21043" s="32"/>
    </row>
    <row r="21044" spans="7:12" x14ac:dyDescent="0.2">
      <c r="G21044" s="32"/>
      <c r="H21044" s="32"/>
      <c r="I21044" s="32"/>
      <c r="J21044" s="32"/>
      <c r="K21044" s="32"/>
      <c r="L21044" s="32"/>
    </row>
    <row r="21045" spans="7:12" x14ac:dyDescent="0.2">
      <c r="G21045" s="32"/>
      <c r="H21045" s="32"/>
      <c r="I21045" s="32"/>
      <c r="J21045" s="32"/>
      <c r="K21045" s="32"/>
      <c r="L21045" s="32"/>
    </row>
    <row r="21046" spans="7:12" x14ac:dyDescent="0.2">
      <c r="G21046" s="32"/>
      <c r="H21046" s="32"/>
      <c r="I21046" s="32"/>
      <c r="J21046" s="32"/>
      <c r="K21046" s="32"/>
      <c r="L21046" s="32"/>
    </row>
    <row r="21047" spans="7:12" x14ac:dyDescent="0.2">
      <c r="G21047" s="32"/>
      <c r="H21047" s="32"/>
      <c r="I21047" s="32"/>
      <c r="J21047" s="32"/>
      <c r="K21047" s="32"/>
      <c r="L21047" s="32"/>
    </row>
    <row r="21048" spans="7:12" x14ac:dyDescent="0.2">
      <c r="G21048" s="32"/>
      <c r="H21048" s="32"/>
      <c r="I21048" s="32"/>
      <c r="J21048" s="32"/>
      <c r="K21048" s="32"/>
      <c r="L21048" s="32"/>
    </row>
    <row r="21049" spans="7:12" x14ac:dyDescent="0.2">
      <c r="G21049" s="32"/>
      <c r="H21049" s="32"/>
      <c r="I21049" s="32"/>
      <c r="J21049" s="32"/>
      <c r="K21049" s="32"/>
      <c r="L21049" s="32"/>
    </row>
    <row r="21050" spans="7:12" x14ac:dyDescent="0.2">
      <c r="G21050" s="32"/>
      <c r="H21050" s="32"/>
      <c r="I21050" s="32"/>
      <c r="J21050" s="32"/>
      <c r="K21050" s="32"/>
      <c r="L21050" s="32"/>
    </row>
    <row r="21051" spans="7:12" x14ac:dyDescent="0.2">
      <c r="G21051" s="32"/>
      <c r="H21051" s="32"/>
      <c r="I21051" s="32"/>
      <c r="J21051" s="32"/>
      <c r="K21051" s="32"/>
      <c r="L21051" s="32"/>
    </row>
    <row r="21052" spans="7:12" x14ac:dyDescent="0.2">
      <c r="G21052" s="32"/>
      <c r="H21052" s="32"/>
      <c r="I21052" s="32"/>
      <c r="J21052" s="32"/>
      <c r="K21052" s="32"/>
      <c r="L21052" s="32"/>
    </row>
    <row r="21053" spans="7:12" x14ac:dyDescent="0.2">
      <c r="G21053" s="32"/>
      <c r="H21053" s="32"/>
      <c r="I21053" s="32"/>
      <c r="J21053" s="32"/>
      <c r="K21053" s="32"/>
      <c r="L21053" s="32"/>
    </row>
    <row r="21054" spans="7:12" x14ac:dyDescent="0.2">
      <c r="G21054" s="32"/>
      <c r="H21054" s="32"/>
      <c r="I21054" s="32"/>
      <c r="J21054" s="32"/>
      <c r="K21054" s="32"/>
      <c r="L21054" s="32"/>
    </row>
    <row r="21055" spans="7:12" x14ac:dyDescent="0.2">
      <c r="G21055" s="32"/>
      <c r="H21055" s="32"/>
      <c r="I21055" s="32"/>
      <c r="J21055" s="32"/>
      <c r="K21055" s="32"/>
      <c r="L21055" s="32"/>
    </row>
    <row r="21056" spans="7:12" x14ac:dyDescent="0.2">
      <c r="G21056" s="32"/>
      <c r="H21056" s="32"/>
      <c r="I21056" s="32"/>
      <c r="J21056" s="32"/>
      <c r="K21056" s="32"/>
      <c r="L21056" s="32"/>
    </row>
    <row r="21057" spans="7:12" x14ac:dyDescent="0.2">
      <c r="G21057" s="32"/>
      <c r="H21057" s="32"/>
      <c r="I21057" s="32"/>
      <c r="J21057" s="32"/>
      <c r="K21057" s="32"/>
      <c r="L21057" s="32"/>
    </row>
    <row r="21058" spans="7:12" x14ac:dyDescent="0.2">
      <c r="G21058" s="32"/>
      <c r="H21058" s="32"/>
      <c r="I21058" s="32"/>
      <c r="J21058" s="32"/>
      <c r="K21058" s="32"/>
      <c r="L21058" s="32"/>
    </row>
    <row r="21059" spans="7:12" x14ac:dyDescent="0.2">
      <c r="G21059" s="32"/>
      <c r="H21059" s="32"/>
      <c r="I21059" s="32"/>
      <c r="J21059" s="32"/>
      <c r="K21059" s="32"/>
      <c r="L21059" s="32"/>
    </row>
    <row r="21060" spans="7:12" x14ac:dyDescent="0.2">
      <c r="G21060" s="32"/>
      <c r="H21060" s="32"/>
      <c r="I21060" s="32"/>
      <c r="J21060" s="32"/>
      <c r="K21060" s="32"/>
      <c r="L21060" s="32"/>
    </row>
    <row r="21061" spans="7:12" x14ac:dyDescent="0.2">
      <c r="G21061" s="32"/>
      <c r="H21061" s="32"/>
      <c r="I21061" s="32"/>
      <c r="J21061" s="32"/>
      <c r="K21061" s="32"/>
      <c r="L21061" s="32"/>
    </row>
    <row r="21062" spans="7:12" x14ac:dyDescent="0.2">
      <c r="G21062" s="32"/>
      <c r="H21062" s="32"/>
      <c r="I21062" s="32"/>
      <c r="J21062" s="32"/>
      <c r="K21062" s="32"/>
      <c r="L21062" s="32"/>
    </row>
    <row r="21063" spans="7:12" x14ac:dyDescent="0.2">
      <c r="G21063" s="32"/>
      <c r="H21063" s="32"/>
      <c r="I21063" s="32"/>
      <c r="J21063" s="32"/>
      <c r="K21063" s="32"/>
      <c r="L21063" s="32"/>
    </row>
    <row r="21064" spans="7:12" x14ac:dyDescent="0.2">
      <c r="G21064" s="32"/>
      <c r="H21064" s="32"/>
      <c r="I21064" s="32"/>
      <c r="J21064" s="32"/>
      <c r="K21064" s="32"/>
      <c r="L21064" s="32"/>
    </row>
    <row r="21065" spans="7:12" x14ac:dyDescent="0.2">
      <c r="G21065" s="32"/>
      <c r="H21065" s="32"/>
      <c r="I21065" s="32"/>
      <c r="J21065" s="32"/>
      <c r="K21065" s="32"/>
      <c r="L21065" s="32"/>
    </row>
    <row r="21066" spans="7:12" x14ac:dyDescent="0.2">
      <c r="G21066" s="32"/>
      <c r="H21066" s="32"/>
      <c r="I21066" s="32"/>
      <c r="J21066" s="32"/>
      <c r="K21066" s="32"/>
      <c r="L21066" s="32"/>
    </row>
    <row r="21067" spans="7:12" x14ac:dyDescent="0.2">
      <c r="G21067" s="32"/>
      <c r="H21067" s="32"/>
      <c r="I21067" s="32"/>
      <c r="J21067" s="32"/>
      <c r="K21067" s="32"/>
      <c r="L21067" s="32"/>
    </row>
    <row r="21068" spans="7:12" x14ac:dyDescent="0.2">
      <c r="G21068" s="32"/>
      <c r="H21068" s="32"/>
      <c r="I21068" s="32"/>
      <c r="J21068" s="32"/>
      <c r="K21068" s="32"/>
      <c r="L21068" s="32"/>
    </row>
    <row r="21069" spans="7:12" x14ac:dyDescent="0.2">
      <c r="G21069" s="32"/>
      <c r="H21069" s="32"/>
      <c r="I21069" s="32"/>
      <c r="J21069" s="32"/>
      <c r="K21069" s="32"/>
      <c r="L21069" s="32"/>
    </row>
    <row r="21070" spans="7:12" x14ac:dyDescent="0.2">
      <c r="G21070" s="32"/>
      <c r="H21070" s="32"/>
      <c r="I21070" s="32"/>
      <c r="J21070" s="32"/>
      <c r="K21070" s="32"/>
      <c r="L21070" s="32"/>
    </row>
    <row r="21071" spans="7:12" x14ac:dyDescent="0.2">
      <c r="G21071" s="32"/>
      <c r="H21071" s="32"/>
      <c r="I21071" s="32"/>
      <c r="J21071" s="32"/>
      <c r="K21071" s="32"/>
      <c r="L21071" s="32"/>
    </row>
    <row r="21072" spans="7:12" x14ac:dyDescent="0.2">
      <c r="G21072" s="32"/>
      <c r="H21072" s="32"/>
      <c r="I21072" s="32"/>
      <c r="J21072" s="32"/>
      <c r="K21072" s="32"/>
      <c r="L21072" s="32"/>
    </row>
    <row r="21073" spans="7:12" x14ac:dyDescent="0.2">
      <c r="G21073" s="32"/>
      <c r="H21073" s="32"/>
      <c r="I21073" s="32"/>
      <c r="J21073" s="32"/>
      <c r="K21073" s="32"/>
      <c r="L21073" s="32"/>
    </row>
    <row r="21074" spans="7:12" x14ac:dyDescent="0.2">
      <c r="G21074" s="32"/>
      <c r="H21074" s="32"/>
      <c r="I21074" s="32"/>
      <c r="J21074" s="32"/>
      <c r="K21074" s="32"/>
      <c r="L21074" s="32"/>
    </row>
    <row r="21075" spans="7:12" x14ac:dyDescent="0.2">
      <c r="G21075" s="32"/>
      <c r="H21075" s="32"/>
      <c r="I21075" s="32"/>
      <c r="J21075" s="32"/>
      <c r="K21075" s="32"/>
      <c r="L21075" s="32"/>
    </row>
    <row r="21076" spans="7:12" x14ac:dyDescent="0.2">
      <c r="G21076" s="32"/>
      <c r="H21076" s="32"/>
      <c r="I21076" s="32"/>
      <c r="J21076" s="32"/>
      <c r="K21076" s="32"/>
      <c r="L21076" s="32"/>
    </row>
    <row r="21077" spans="7:12" x14ac:dyDescent="0.2">
      <c r="G21077" s="32"/>
      <c r="H21077" s="32"/>
      <c r="I21077" s="32"/>
      <c r="J21077" s="32"/>
      <c r="K21077" s="32"/>
      <c r="L21077" s="32"/>
    </row>
    <row r="21078" spans="7:12" x14ac:dyDescent="0.2">
      <c r="G21078" s="32"/>
      <c r="H21078" s="32"/>
      <c r="I21078" s="32"/>
      <c r="J21078" s="32"/>
      <c r="K21078" s="32"/>
      <c r="L21078" s="32"/>
    </row>
    <row r="21079" spans="7:12" x14ac:dyDescent="0.2">
      <c r="G21079" s="32"/>
      <c r="H21079" s="32"/>
      <c r="I21079" s="32"/>
      <c r="J21079" s="32"/>
      <c r="K21079" s="32"/>
      <c r="L21079" s="32"/>
    </row>
    <row r="21080" spans="7:12" x14ac:dyDescent="0.2">
      <c r="G21080" s="32"/>
      <c r="H21080" s="32"/>
      <c r="I21080" s="32"/>
      <c r="J21080" s="32"/>
      <c r="K21080" s="32"/>
      <c r="L21080" s="32"/>
    </row>
    <row r="21081" spans="7:12" x14ac:dyDescent="0.2">
      <c r="G21081" s="32"/>
      <c r="H21081" s="32"/>
      <c r="I21081" s="32"/>
      <c r="J21081" s="32"/>
      <c r="K21081" s="32"/>
      <c r="L21081" s="32"/>
    </row>
    <row r="21082" spans="7:12" x14ac:dyDescent="0.2">
      <c r="G21082" s="32"/>
      <c r="H21082" s="32"/>
      <c r="I21082" s="32"/>
      <c r="J21082" s="32"/>
      <c r="K21082" s="32"/>
      <c r="L21082" s="32"/>
    </row>
    <row r="21083" spans="7:12" x14ac:dyDescent="0.2">
      <c r="G21083" s="32"/>
      <c r="H21083" s="32"/>
      <c r="I21083" s="32"/>
      <c r="J21083" s="32"/>
      <c r="K21083" s="32"/>
      <c r="L21083" s="32"/>
    </row>
    <row r="21084" spans="7:12" x14ac:dyDescent="0.2">
      <c r="G21084" s="32"/>
      <c r="H21084" s="32"/>
      <c r="I21084" s="32"/>
      <c r="J21084" s="32"/>
      <c r="K21084" s="32"/>
      <c r="L21084" s="32"/>
    </row>
    <row r="21085" spans="7:12" x14ac:dyDescent="0.2">
      <c r="G21085" s="32"/>
      <c r="H21085" s="32"/>
      <c r="I21085" s="32"/>
      <c r="J21085" s="32"/>
      <c r="K21085" s="32"/>
      <c r="L21085" s="32"/>
    </row>
    <row r="21086" spans="7:12" x14ac:dyDescent="0.2">
      <c r="G21086" s="32"/>
      <c r="H21086" s="32"/>
      <c r="I21086" s="32"/>
      <c r="J21086" s="32"/>
      <c r="K21086" s="32"/>
      <c r="L21086" s="32"/>
    </row>
    <row r="21087" spans="7:12" x14ac:dyDescent="0.2">
      <c r="G21087" s="32"/>
      <c r="H21087" s="32"/>
      <c r="I21087" s="32"/>
      <c r="J21087" s="32"/>
      <c r="K21087" s="32"/>
      <c r="L21087" s="32"/>
    </row>
    <row r="21088" spans="7:12" x14ac:dyDescent="0.2">
      <c r="G21088" s="32"/>
      <c r="H21088" s="32"/>
      <c r="I21088" s="32"/>
      <c r="J21088" s="32"/>
      <c r="K21088" s="32"/>
      <c r="L21088" s="32"/>
    </row>
    <row r="21089" spans="7:12" x14ac:dyDescent="0.2">
      <c r="G21089" s="32"/>
      <c r="H21089" s="32"/>
      <c r="I21089" s="32"/>
      <c r="J21089" s="32"/>
      <c r="K21089" s="32"/>
      <c r="L21089" s="32"/>
    </row>
    <row r="21090" spans="7:12" x14ac:dyDescent="0.2">
      <c r="G21090" s="32"/>
      <c r="H21090" s="32"/>
      <c r="I21090" s="32"/>
      <c r="J21090" s="32"/>
      <c r="K21090" s="32"/>
      <c r="L21090" s="32"/>
    </row>
    <row r="21091" spans="7:12" x14ac:dyDescent="0.2">
      <c r="G21091" s="32"/>
      <c r="H21091" s="32"/>
      <c r="I21091" s="32"/>
      <c r="J21091" s="32"/>
      <c r="K21091" s="32"/>
      <c r="L21091" s="32"/>
    </row>
    <row r="21092" spans="7:12" x14ac:dyDescent="0.2">
      <c r="G21092" s="32"/>
      <c r="H21092" s="32"/>
      <c r="I21092" s="32"/>
      <c r="J21092" s="32"/>
      <c r="K21092" s="32"/>
      <c r="L21092" s="32"/>
    </row>
    <row r="21093" spans="7:12" x14ac:dyDescent="0.2">
      <c r="G21093" s="32"/>
      <c r="H21093" s="32"/>
      <c r="I21093" s="32"/>
      <c r="J21093" s="32"/>
      <c r="K21093" s="32"/>
      <c r="L21093" s="32"/>
    </row>
    <row r="21094" spans="7:12" x14ac:dyDescent="0.2">
      <c r="G21094" s="32"/>
      <c r="H21094" s="32"/>
      <c r="I21094" s="32"/>
      <c r="J21094" s="32"/>
      <c r="K21094" s="32"/>
      <c r="L21094" s="32"/>
    </row>
    <row r="21095" spans="7:12" x14ac:dyDescent="0.2">
      <c r="G21095" s="32"/>
      <c r="H21095" s="32"/>
      <c r="I21095" s="32"/>
      <c r="J21095" s="32"/>
      <c r="K21095" s="32"/>
      <c r="L21095" s="32"/>
    </row>
    <row r="21096" spans="7:12" x14ac:dyDescent="0.2">
      <c r="G21096" s="32"/>
      <c r="H21096" s="32"/>
      <c r="I21096" s="32"/>
      <c r="J21096" s="32"/>
      <c r="K21096" s="32"/>
      <c r="L21096" s="32"/>
    </row>
    <row r="21097" spans="7:12" x14ac:dyDescent="0.2">
      <c r="G21097" s="32"/>
      <c r="H21097" s="32"/>
      <c r="I21097" s="32"/>
      <c r="J21097" s="32"/>
      <c r="K21097" s="32"/>
      <c r="L21097" s="32"/>
    </row>
    <row r="21098" spans="7:12" x14ac:dyDescent="0.2">
      <c r="G21098" s="32"/>
      <c r="H21098" s="32"/>
      <c r="I21098" s="32"/>
      <c r="J21098" s="32"/>
      <c r="K21098" s="32"/>
      <c r="L21098" s="32"/>
    </row>
    <row r="21099" spans="7:12" x14ac:dyDescent="0.2">
      <c r="G21099" s="32"/>
      <c r="H21099" s="32"/>
      <c r="I21099" s="32"/>
      <c r="J21099" s="32"/>
      <c r="K21099" s="32"/>
      <c r="L21099" s="32"/>
    </row>
    <row r="21100" spans="7:12" x14ac:dyDescent="0.2">
      <c r="G21100" s="32"/>
      <c r="H21100" s="32"/>
      <c r="I21100" s="32"/>
      <c r="J21100" s="32"/>
      <c r="K21100" s="32"/>
      <c r="L21100" s="32"/>
    </row>
    <row r="21101" spans="7:12" x14ac:dyDescent="0.2">
      <c r="G21101" s="32"/>
      <c r="H21101" s="32"/>
      <c r="I21101" s="32"/>
      <c r="J21101" s="32"/>
      <c r="K21101" s="32"/>
      <c r="L21101" s="32"/>
    </row>
    <row r="21102" spans="7:12" x14ac:dyDescent="0.2">
      <c r="G21102" s="32"/>
      <c r="H21102" s="32"/>
      <c r="I21102" s="32"/>
      <c r="J21102" s="32"/>
      <c r="K21102" s="32"/>
      <c r="L21102" s="32"/>
    </row>
    <row r="21103" spans="7:12" x14ac:dyDescent="0.2">
      <c r="G21103" s="32"/>
      <c r="H21103" s="32"/>
      <c r="I21103" s="32"/>
      <c r="J21103" s="32"/>
      <c r="K21103" s="32"/>
      <c r="L21103" s="32"/>
    </row>
    <row r="21104" spans="7:12" x14ac:dyDescent="0.2">
      <c r="G21104" s="32"/>
      <c r="H21104" s="32"/>
      <c r="I21104" s="32"/>
      <c r="J21104" s="32"/>
      <c r="K21104" s="32"/>
      <c r="L21104" s="32"/>
    </row>
    <row r="21105" spans="7:12" x14ac:dyDescent="0.2">
      <c r="G21105" s="32"/>
      <c r="H21105" s="32"/>
      <c r="I21105" s="32"/>
      <c r="J21105" s="32"/>
      <c r="K21105" s="32"/>
      <c r="L21105" s="32"/>
    </row>
    <row r="21106" spans="7:12" x14ac:dyDescent="0.2">
      <c r="G21106" s="32"/>
      <c r="H21106" s="32"/>
      <c r="I21106" s="32"/>
      <c r="J21106" s="32"/>
      <c r="K21106" s="32"/>
      <c r="L21106" s="32"/>
    </row>
    <row r="21107" spans="7:12" x14ac:dyDescent="0.2">
      <c r="G21107" s="32"/>
      <c r="H21107" s="32"/>
      <c r="I21107" s="32"/>
      <c r="J21107" s="32"/>
      <c r="K21107" s="32"/>
      <c r="L21107" s="32"/>
    </row>
    <row r="21108" spans="7:12" x14ac:dyDescent="0.2">
      <c r="G21108" s="32"/>
      <c r="H21108" s="32"/>
      <c r="I21108" s="32"/>
      <c r="J21108" s="32"/>
      <c r="K21108" s="32"/>
      <c r="L21108" s="32"/>
    </row>
    <row r="21109" spans="7:12" x14ac:dyDescent="0.2">
      <c r="G21109" s="32"/>
      <c r="H21109" s="32"/>
      <c r="I21109" s="32"/>
      <c r="J21109" s="32"/>
      <c r="K21109" s="32"/>
      <c r="L21109" s="32"/>
    </row>
    <row r="21110" spans="7:12" x14ac:dyDescent="0.2">
      <c r="G21110" s="32"/>
      <c r="H21110" s="32"/>
      <c r="I21110" s="32"/>
      <c r="J21110" s="32"/>
      <c r="K21110" s="32"/>
      <c r="L21110" s="32"/>
    </row>
    <row r="21111" spans="7:12" x14ac:dyDescent="0.2">
      <c r="G21111" s="32"/>
      <c r="H21111" s="32"/>
      <c r="I21111" s="32"/>
      <c r="J21111" s="32"/>
      <c r="K21111" s="32"/>
      <c r="L21111" s="32"/>
    </row>
    <row r="21112" spans="7:12" x14ac:dyDescent="0.2">
      <c r="G21112" s="32"/>
      <c r="H21112" s="32"/>
      <c r="I21112" s="32"/>
      <c r="J21112" s="32"/>
      <c r="K21112" s="32"/>
      <c r="L21112" s="32"/>
    </row>
    <row r="21113" spans="7:12" x14ac:dyDescent="0.2">
      <c r="G21113" s="32"/>
      <c r="H21113" s="32"/>
      <c r="I21113" s="32"/>
      <c r="J21113" s="32"/>
      <c r="K21113" s="32"/>
      <c r="L21113" s="32"/>
    </row>
    <row r="21114" spans="7:12" x14ac:dyDescent="0.2">
      <c r="G21114" s="32"/>
      <c r="H21114" s="32"/>
      <c r="I21114" s="32"/>
      <c r="J21114" s="32"/>
      <c r="K21114" s="32"/>
      <c r="L21114" s="32"/>
    </row>
    <row r="21115" spans="7:12" x14ac:dyDescent="0.2">
      <c r="G21115" s="32"/>
      <c r="H21115" s="32"/>
      <c r="I21115" s="32"/>
      <c r="J21115" s="32"/>
      <c r="K21115" s="32"/>
      <c r="L21115" s="32"/>
    </row>
    <row r="21116" spans="7:12" x14ac:dyDescent="0.2">
      <c r="G21116" s="32"/>
      <c r="H21116" s="32"/>
      <c r="I21116" s="32"/>
      <c r="J21116" s="32"/>
      <c r="K21116" s="32"/>
      <c r="L21116" s="32"/>
    </row>
    <row r="21117" spans="7:12" x14ac:dyDescent="0.2">
      <c r="G21117" s="32"/>
      <c r="H21117" s="32"/>
      <c r="I21117" s="32"/>
      <c r="J21117" s="32"/>
      <c r="K21117" s="32"/>
      <c r="L21117" s="32"/>
    </row>
    <row r="21118" spans="7:12" x14ac:dyDescent="0.2">
      <c r="G21118" s="32"/>
      <c r="H21118" s="32"/>
      <c r="I21118" s="32"/>
      <c r="J21118" s="32"/>
      <c r="K21118" s="32"/>
      <c r="L21118" s="32"/>
    </row>
    <row r="21119" spans="7:12" x14ac:dyDescent="0.2">
      <c r="G21119" s="32"/>
      <c r="H21119" s="32"/>
      <c r="I21119" s="32"/>
      <c r="J21119" s="32"/>
      <c r="K21119" s="32"/>
      <c r="L21119" s="32"/>
    </row>
    <row r="21120" spans="7:12" x14ac:dyDescent="0.2">
      <c r="G21120" s="32"/>
      <c r="H21120" s="32"/>
      <c r="I21120" s="32"/>
      <c r="J21120" s="32"/>
      <c r="K21120" s="32"/>
      <c r="L21120" s="32"/>
    </row>
    <row r="21121" spans="7:12" x14ac:dyDescent="0.2">
      <c r="G21121" s="32"/>
      <c r="H21121" s="32"/>
      <c r="I21121" s="32"/>
      <c r="J21121" s="32"/>
      <c r="K21121" s="32"/>
      <c r="L21121" s="32"/>
    </row>
    <row r="21122" spans="7:12" x14ac:dyDescent="0.2">
      <c r="G21122" s="32"/>
      <c r="H21122" s="32"/>
      <c r="I21122" s="32"/>
      <c r="J21122" s="32"/>
      <c r="K21122" s="32"/>
      <c r="L21122" s="32"/>
    </row>
    <row r="21123" spans="7:12" x14ac:dyDescent="0.2">
      <c r="G21123" s="32"/>
      <c r="H21123" s="32"/>
      <c r="I21123" s="32"/>
      <c r="J21123" s="32"/>
      <c r="K21123" s="32"/>
      <c r="L21123" s="32"/>
    </row>
    <row r="21124" spans="7:12" x14ac:dyDescent="0.2">
      <c r="G21124" s="32"/>
      <c r="H21124" s="32"/>
      <c r="I21124" s="32"/>
      <c r="J21124" s="32"/>
      <c r="K21124" s="32"/>
      <c r="L21124" s="32"/>
    </row>
    <row r="21125" spans="7:12" x14ac:dyDescent="0.2">
      <c r="G21125" s="32"/>
      <c r="H21125" s="32"/>
      <c r="I21125" s="32"/>
      <c r="J21125" s="32"/>
      <c r="K21125" s="32"/>
      <c r="L21125" s="32"/>
    </row>
    <row r="21126" spans="7:12" x14ac:dyDescent="0.2">
      <c r="G21126" s="32"/>
      <c r="H21126" s="32"/>
      <c r="I21126" s="32"/>
      <c r="J21126" s="32"/>
      <c r="K21126" s="32"/>
      <c r="L21126" s="32"/>
    </row>
    <row r="21127" spans="7:12" x14ac:dyDescent="0.2">
      <c r="G21127" s="32"/>
      <c r="H21127" s="32"/>
      <c r="I21127" s="32"/>
      <c r="J21127" s="32"/>
      <c r="K21127" s="32"/>
      <c r="L21127" s="32"/>
    </row>
    <row r="21128" spans="7:12" x14ac:dyDescent="0.2">
      <c r="G21128" s="32"/>
      <c r="H21128" s="32"/>
      <c r="I21128" s="32"/>
      <c r="J21128" s="32"/>
      <c r="K21128" s="32"/>
      <c r="L21128" s="32"/>
    </row>
    <row r="21129" spans="7:12" x14ac:dyDescent="0.2">
      <c r="G21129" s="32"/>
      <c r="H21129" s="32"/>
      <c r="I21129" s="32"/>
      <c r="J21129" s="32"/>
      <c r="K21129" s="32"/>
      <c r="L21129" s="32"/>
    </row>
    <row r="21130" spans="7:12" x14ac:dyDescent="0.2">
      <c r="G21130" s="32"/>
      <c r="H21130" s="32"/>
      <c r="I21130" s="32"/>
      <c r="J21130" s="32"/>
      <c r="K21130" s="32"/>
      <c r="L21130" s="32"/>
    </row>
    <row r="21131" spans="7:12" x14ac:dyDescent="0.2">
      <c r="G21131" s="32"/>
      <c r="H21131" s="32"/>
      <c r="I21131" s="32"/>
      <c r="J21131" s="32"/>
      <c r="K21131" s="32"/>
      <c r="L21131" s="32"/>
    </row>
    <row r="21132" spans="7:12" x14ac:dyDescent="0.2">
      <c r="G21132" s="32"/>
      <c r="H21132" s="32"/>
      <c r="I21132" s="32"/>
      <c r="J21132" s="32"/>
      <c r="K21132" s="32"/>
      <c r="L21132" s="32"/>
    </row>
    <row r="21133" spans="7:12" x14ac:dyDescent="0.2">
      <c r="G21133" s="32"/>
      <c r="H21133" s="32"/>
      <c r="I21133" s="32"/>
      <c r="J21133" s="32"/>
      <c r="K21133" s="32"/>
      <c r="L21133" s="32"/>
    </row>
    <row r="21134" spans="7:12" x14ac:dyDescent="0.2">
      <c r="G21134" s="32"/>
      <c r="H21134" s="32"/>
      <c r="I21134" s="32"/>
      <c r="J21134" s="32"/>
      <c r="K21134" s="32"/>
      <c r="L21134" s="32"/>
    </row>
    <row r="21135" spans="7:12" x14ac:dyDescent="0.2">
      <c r="G21135" s="32"/>
      <c r="H21135" s="32"/>
      <c r="I21135" s="32"/>
      <c r="J21135" s="32"/>
      <c r="K21135" s="32"/>
      <c r="L21135" s="32"/>
    </row>
    <row r="21136" spans="7:12" x14ac:dyDescent="0.2">
      <c r="G21136" s="32"/>
      <c r="H21136" s="32"/>
      <c r="I21136" s="32"/>
      <c r="J21136" s="32"/>
      <c r="K21136" s="32"/>
      <c r="L21136" s="32"/>
    </row>
    <row r="21137" spans="7:12" x14ac:dyDescent="0.2">
      <c r="G21137" s="32"/>
      <c r="H21137" s="32"/>
      <c r="I21137" s="32"/>
      <c r="J21137" s="32"/>
      <c r="K21137" s="32"/>
      <c r="L21137" s="32"/>
    </row>
    <row r="21138" spans="7:12" x14ac:dyDescent="0.2">
      <c r="G21138" s="32"/>
      <c r="H21138" s="32"/>
      <c r="I21138" s="32"/>
      <c r="J21138" s="32"/>
      <c r="K21138" s="32"/>
      <c r="L21138" s="32"/>
    </row>
    <row r="21139" spans="7:12" x14ac:dyDescent="0.2">
      <c r="G21139" s="32"/>
      <c r="H21139" s="32"/>
      <c r="I21139" s="32"/>
      <c r="J21139" s="32"/>
      <c r="K21139" s="32"/>
      <c r="L21139" s="32"/>
    </row>
    <row r="21140" spans="7:12" x14ac:dyDescent="0.2">
      <c r="G21140" s="32"/>
      <c r="H21140" s="32"/>
      <c r="I21140" s="32"/>
      <c r="J21140" s="32"/>
      <c r="K21140" s="32"/>
      <c r="L21140" s="32"/>
    </row>
    <row r="21141" spans="7:12" x14ac:dyDescent="0.2">
      <c r="G21141" s="32"/>
      <c r="H21141" s="32"/>
      <c r="I21141" s="32"/>
      <c r="J21141" s="32"/>
      <c r="K21141" s="32"/>
      <c r="L21141" s="32"/>
    </row>
    <row r="21142" spans="7:12" x14ac:dyDescent="0.2">
      <c r="G21142" s="32"/>
      <c r="H21142" s="32"/>
      <c r="I21142" s="32"/>
      <c r="J21142" s="32"/>
      <c r="K21142" s="32"/>
      <c r="L21142" s="32"/>
    </row>
    <row r="21143" spans="7:12" x14ac:dyDescent="0.2">
      <c r="G21143" s="32"/>
      <c r="H21143" s="32"/>
      <c r="I21143" s="32"/>
      <c r="J21143" s="32"/>
      <c r="K21143" s="32"/>
      <c r="L21143" s="32"/>
    </row>
    <row r="21144" spans="7:12" x14ac:dyDescent="0.2">
      <c r="G21144" s="32"/>
      <c r="H21144" s="32"/>
      <c r="I21144" s="32"/>
      <c r="J21144" s="32"/>
      <c r="K21144" s="32"/>
      <c r="L21144" s="32"/>
    </row>
    <row r="21145" spans="7:12" x14ac:dyDescent="0.2">
      <c r="G21145" s="32"/>
      <c r="H21145" s="32"/>
      <c r="I21145" s="32"/>
      <c r="J21145" s="32"/>
      <c r="K21145" s="32"/>
      <c r="L21145" s="32"/>
    </row>
    <row r="21146" spans="7:12" x14ac:dyDescent="0.2">
      <c r="G21146" s="32"/>
      <c r="H21146" s="32"/>
      <c r="I21146" s="32"/>
      <c r="J21146" s="32"/>
      <c r="K21146" s="32"/>
      <c r="L21146" s="32"/>
    </row>
    <row r="21147" spans="7:12" x14ac:dyDescent="0.2">
      <c r="G21147" s="32"/>
      <c r="H21147" s="32"/>
      <c r="I21147" s="32"/>
      <c r="J21147" s="32"/>
      <c r="K21147" s="32"/>
      <c r="L21147" s="32"/>
    </row>
    <row r="21148" spans="7:12" x14ac:dyDescent="0.2">
      <c r="G21148" s="32"/>
      <c r="H21148" s="32"/>
      <c r="I21148" s="32"/>
      <c r="J21148" s="32"/>
      <c r="K21148" s="32"/>
      <c r="L21148" s="32"/>
    </row>
    <row r="21149" spans="7:12" x14ac:dyDescent="0.2">
      <c r="G21149" s="32"/>
      <c r="H21149" s="32"/>
      <c r="I21149" s="32"/>
      <c r="J21149" s="32"/>
      <c r="K21149" s="32"/>
      <c r="L21149" s="32"/>
    </row>
    <row r="21150" spans="7:12" x14ac:dyDescent="0.2">
      <c r="G21150" s="32"/>
      <c r="H21150" s="32"/>
      <c r="I21150" s="32"/>
      <c r="J21150" s="32"/>
      <c r="K21150" s="32"/>
      <c r="L21150" s="32"/>
    </row>
    <row r="21151" spans="7:12" x14ac:dyDescent="0.2">
      <c r="G21151" s="32"/>
      <c r="H21151" s="32"/>
      <c r="I21151" s="32"/>
      <c r="J21151" s="32"/>
      <c r="K21151" s="32"/>
      <c r="L21151" s="32"/>
    </row>
    <row r="21152" spans="7:12" x14ac:dyDescent="0.2">
      <c r="G21152" s="32"/>
      <c r="H21152" s="32"/>
      <c r="I21152" s="32"/>
      <c r="J21152" s="32"/>
      <c r="K21152" s="32"/>
      <c r="L21152" s="32"/>
    </row>
    <row r="21153" spans="7:12" x14ac:dyDescent="0.2">
      <c r="G21153" s="32"/>
      <c r="H21153" s="32"/>
      <c r="I21153" s="32"/>
      <c r="J21153" s="32"/>
      <c r="K21153" s="32"/>
      <c r="L21153" s="32"/>
    </row>
    <row r="21154" spans="7:12" x14ac:dyDescent="0.2">
      <c r="G21154" s="32"/>
      <c r="H21154" s="32"/>
      <c r="I21154" s="32"/>
      <c r="J21154" s="32"/>
      <c r="K21154" s="32"/>
      <c r="L21154" s="32"/>
    </row>
    <row r="21155" spans="7:12" x14ac:dyDescent="0.2">
      <c r="G21155" s="32"/>
      <c r="H21155" s="32"/>
      <c r="I21155" s="32"/>
      <c r="J21155" s="32"/>
      <c r="K21155" s="32"/>
      <c r="L21155" s="32"/>
    </row>
    <row r="21156" spans="7:12" x14ac:dyDescent="0.2">
      <c r="G21156" s="32"/>
      <c r="H21156" s="32"/>
      <c r="I21156" s="32"/>
      <c r="J21156" s="32"/>
      <c r="K21156" s="32"/>
      <c r="L21156" s="32"/>
    </row>
    <row r="21157" spans="7:12" x14ac:dyDescent="0.2">
      <c r="G21157" s="32"/>
      <c r="H21157" s="32"/>
      <c r="I21157" s="32"/>
      <c r="J21157" s="32"/>
      <c r="K21157" s="32"/>
      <c r="L21157" s="32"/>
    </row>
    <row r="21158" spans="7:12" x14ac:dyDescent="0.2">
      <c r="G21158" s="32"/>
      <c r="H21158" s="32"/>
      <c r="I21158" s="32"/>
      <c r="J21158" s="32"/>
      <c r="K21158" s="32"/>
      <c r="L21158" s="32"/>
    </row>
    <row r="21159" spans="7:12" x14ac:dyDescent="0.2">
      <c r="G21159" s="32"/>
      <c r="H21159" s="32"/>
      <c r="I21159" s="32"/>
      <c r="J21159" s="32"/>
      <c r="K21159" s="32"/>
      <c r="L21159" s="32"/>
    </row>
    <row r="21160" spans="7:12" x14ac:dyDescent="0.2">
      <c r="G21160" s="32"/>
      <c r="H21160" s="32"/>
      <c r="I21160" s="32"/>
      <c r="J21160" s="32"/>
      <c r="K21160" s="32"/>
      <c r="L21160" s="32"/>
    </row>
    <row r="21161" spans="7:12" x14ac:dyDescent="0.2">
      <c r="G21161" s="32"/>
      <c r="H21161" s="32"/>
      <c r="I21161" s="32"/>
      <c r="J21161" s="32"/>
      <c r="K21161" s="32"/>
      <c r="L21161" s="32"/>
    </row>
    <row r="21162" spans="7:12" x14ac:dyDescent="0.2">
      <c r="G21162" s="32"/>
      <c r="H21162" s="32"/>
      <c r="I21162" s="32"/>
      <c r="J21162" s="32"/>
      <c r="K21162" s="32"/>
      <c r="L21162" s="32"/>
    </row>
    <row r="21163" spans="7:12" x14ac:dyDescent="0.2">
      <c r="G21163" s="32"/>
      <c r="H21163" s="32"/>
      <c r="I21163" s="32"/>
      <c r="J21163" s="32"/>
      <c r="K21163" s="32"/>
      <c r="L21163" s="32"/>
    </row>
    <row r="21164" spans="7:12" x14ac:dyDescent="0.2">
      <c r="G21164" s="32"/>
      <c r="H21164" s="32"/>
      <c r="I21164" s="32"/>
      <c r="J21164" s="32"/>
      <c r="K21164" s="32"/>
      <c r="L21164" s="32"/>
    </row>
    <row r="21165" spans="7:12" x14ac:dyDescent="0.2">
      <c r="G21165" s="32"/>
      <c r="H21165" s="32"/>
      <c r="I21165" s="32"/>
      <c r="J21165" s="32"/>
      <c r="K21165" s="32"/>
      <c r="L21165" s="32"/>
    </row>
    <row r="21166" spans="7:12" x14ac:dyDescent="0.2">
      <c r="G21166" s="32"/>
      <c r="H21166" s="32"/>
      <c r="I21166" s="32"/>
      <c r="J21166" s="32"/>
      <c r="K21166" s="32"/>
      <c r="L21166" s="32"/>
    </row>
    <row r="21167" spans="7:12" x14ac:dyDescent="0.2">
      <c r="G21167" s="32"/>
      <c r="H21167" s="32"/>
      <c r="I21167" s="32"/>
      <c r="J21167" s="32"/>
      <c r="K21167" s="32"/>
      <c r="L21167" s="32"/>
    </row>
    <row r="21168" spans="7:12" x14ac:dyDescent="0.2">
      <c r="G21168" s="32"/>
      <c r="H21168" s="32"/>
      <c r="I21168" s="32"/>
      <c r="J21168" s="32"/>
      <c r="K21168" s="32"/>
      <c r="L21168" s="32"/>
    </row>
    <row r="21169" spans="7:12" x14ac:dyDescent="0.2">
      <c r="G21169" s="32"/>
      <c r="H21169" s="32"/>
      <c r="I21169" s="32"/>
      <c r="J21169" s="32"/>
      <c r="K21169" s="32"/>
      <c r="L21169" s="32"/>
    </row>
    <row r="21170" spans="7:12" x14ac:dyDescent="0.2">
      <c r="G21170" s="32"/>
      <c r="H21170" s="32"/>
      <c r="I21170" s="32"/>
      <c r="J21170" s="32"/>
      <c r="K21170" s="32"/>
      <c r="L21170" s="32"/>
    </row>
    <row r="21171" spans="7:12" x14ac:dyDescent="0.2">
      <c r="G21171" s="32"/>
      <c r="H21171" s="32"/>
      <c r="I21171" s="32"/>
      <c r="J21171" s="32"/>
      <c r="K21171" s="32"/>
      <c r="L21171" s="32"/>
    </row>
    <row r="21172" spans="7:12" x14ac:dyDescent="0.2">
      <c r="G21172" s="32"/>
      <c r="H21172" s="32"/>
      <c r="I21172" s="32"/>
      <c r="J21172" s="32"/>
      <c r="K21172" s="32"/>
      <c r="L21172" s="32"/>
    </row>
    <row r="21173" spans="7:12" x14ac:dyDescent="0.2">
      <c r="G21173" s="32"/>
      <c r="H21173" s="32"/>
      <c r="I21173" s="32"/>
      <c r="J21173" s="32"/>
      <c r="K21173" s="32"/>
      <c r="L21173" s="32"/>
    </row>
    <row r="21174" spans="7:12" x14ac:dyDescent="0.2">
      <c r="G21174" s="32"/>
      <c r="H21174" s="32"/>
      <c r="I21174" s="32"/>
      <c r="J21174" s="32"/>
      <c r="K21174" s="32"/>
      <c r="L21174" s="32"/>
    </row>
    <row r="21175" spans="7:12" x14ac:dyDescent="0.2">
      <c r="G21175" s="32"/>
      <c r="H21175" s="32"/>
      <c r="I21175" s="32"/>
      <c r="J21175" s="32"/>
      <c r="K21175" s="32"/>
      <c r="L21175" s="32"/>
    </row>
    <row r="21176" spans="7:12" x14ac:dyDescent="0.2">
      <c r="G21176" s="32"/>
      <c r="H21176" s="32"/>
      <c r="I21176" s="32"/>
      <c r="J21176" s="32"/>
      <c r="K21176" s="32"/>
      <c r="L21176" s="32"/>
    </row>
    <row r="21177" spans="7:12" x14ac:dyDescent="0.2">
      <c r="G21177" s="32"/>
      <c r="H21177" s="32"/>
      <c r="I21177" s="32"/>
      <c r="J21177" s="32"/>
      <c r="K21177" s="32"/>
      <c r="L21177" s="32"/>
    </row>
    <row r="21178" spans="7:12" x14ac:dyDescent="0.2">
      <c r="G21178" s="32"/>
      <c r="H21178" s="32"/>
      <c r="I21178" s="32"/>
      <c r="J21178" s="32"/>
      <c r="K21178" s="32"/>
      <c r="L21178" s="32"/>
    </row>
    <row r="21179" spans="7:12" x14ac:dyDescent="0.2">
      <c r="G21179" s="32"/>
      <c r="H21179" s="32"/>
      <c r="I21179" s="32"/>
      <c r="J21179" s="32"/>
      <c r="K21179" s="32"/>
      <c r="L21179" s="32"/>
    </row>
    <row r="21180" spans="7:12" x14ac:dyDescent="0.2">
      <c r="G21180" s="32"/>
      <c r="H21180" s="32"/>
      <c r="I21180" s="32"/>
      <c r="J21180" s="32"/>
      <c r="K21180" s="32"/>
      <c r="L21180" s="32"/>
    </row>
    <row r="21181" spans="7:12" x14ac:dyDescent="0.2">
      <c r="G21181" s="32"/>
      <c r="H21181" s="32"/>
      <c r="I21181" s="32"/>
      <c r="J21181" s="32"/>
      <c r="K21181" s="32"/>
      <c r="L21181" s="32"/>
    </row>
    <row r="21182" spans="7:12" x14ac:dyDescent="0.2">
      <c r="G21182" s="32"/>
      <c r="H21182" s="32"/>
      <c r="I21182" s="32"/>
      <c r="J21182" s="32"/>
      <c r="K21182" s="32"/>
      <c r="L21182" s="32"/>
    </row>
    <row r="21183" spans="7:12" x14ac:dyDescent="0.2">
      <c r="G21183" s="32"/>
      <c r="H21183" s="32"/>
      <c r="I21183" s="32"/>
      <c r="J21183" s="32"/>
      <c r="K21183" s="32"/>
      <c r="L21183" s="32"/>
    </row>
    <row r="21184" spans="7:12" x14ac:dyDescent="0.2">
      <c r="G21184" s="32"/>
      <c r="H21184" s="32"/>
      <c r="I21184" s="32"/>
      <c r="J21184" s="32"/>
      <c r="K21184" s="32"/>
      <c r="L21184" s="32"/>
    </row>
    <row r="21185" spans="7:12" x14ac:dyDescent="0.2">
      <c r="G21185" s="32"/>
      <c r="H21185" s="32"/>
      <c r="I21185" s="32"/>
      <c r="J21185" s="32"/>
      <c r="K21185" s="32"/>
      <c r="L21185" s="32"/>
    </row>
    <row r="21186" spans="7:12" x14ac:dyDescent="0.2">
      <c r="G21186" s="32"/>
      <c r="H21186" s="32"/>
      <c r="I21186" s="32"/>
      <c r="J21186" s="32"/>
      <c r="K21186" s="32"/>
      <c r="L21186" s="32"/>
    </row>
    <row r="21187" spans="7:12" x14ac:dyDescent="0.2">
      <c r="G21187" s="32"/>
      <c r="H21187" s="32"/>
      <c r="I21187" s="32"/>
      <c r="J21187" s="32"/>
      <c r="K21187" s="32"/>
      <c r="L21187" s="32"/>
    </row>
    <row r="21188" spans="7:12" x14ac:dyDescent="0.2">
      <c r="G21188" s="32"/>
      <c r="H21188" s="32"/>
      <c r="I21188" s="32"/>
      <c r="J21188" s="32"/>
      <c r="K21188" s="32"/>
      <c r="L21188" s="32"/>
    </row>
    <row r="21189" spans="7:12" x14ac:dyDescent="0.2">
      <c r="G21189" s="32"/>
      <c r="H21189" s="32"/>
      <c r="I21189" s="32"/>
      <c r="J21189" s="32"/>
      <c r="K21189" s="32"/>
      <c r="L21189" s="32"/>
    </row>
    <row r="21190" spans="7:12" x14ac:dyDescent="0.2">
      <c r="G21190" s="32"/>
      <c r="H21190" s="32"/>
      <c r="I21190" s="32"/>
      <c r="J21190" s="32"/>
      <c r="K21190" s="32"/>
      <c r="L21190" s="32"/>
    </row>
    <row r="21191" spans="7:12" x14ac:dyDescent="0.2">
      <c r="G21191" s="32"/>
      <c r="H21191" s="32"/>
      <c r="I21191" s="32"/>
      <c r="J21191" s="32"/>
      <c r="K21191" s="32"/>
      <c r="L21191" s="32"/>
    </row>
    <row r="21192" spans="7:12" x14ac:dyDescent="0.2">
      <c r="G21192" s="32"/>
      <c r="H21192" s="32"/>
      <c r="I21192" s="32"/>
      <c r="J21192" s="32"/>
      <c r="K21192" s="32"/>
      <c r="L21192" s="32"/>
    </row>
    <row r="21193" spans="7:12" x14ac:dyDescent="0.2">
      <c r="G21193" s="32"/>
      <c r="H21193" s="32"/>
      <c r="I21193" s="32"/>
      <c r="J21193" s="32"/>
      <c r="K21193" s="32"/>
      <c r="L21193" s="32"/>
    </row>
    <row r="21194" spans="7:12" x14ac:dyDescent="0.2">
      <c r="G21194" s="32"/>
      <c r="H21194" s="32"/>
      <c r="I21194" s="32"/>
      <c r="J21194" s="32"/>
      <c r="K21194" s="32"/>
      <c r="L21194" s="32"/>
    </row>
    <row r="21195" spans="7:12" x14ac:dyDescent="0.2">
      <c r="G21195" s="32"/>
      <c r="H21195" s="32"/>
      <c r="I21195" s="32"/>
      <c r="J21195" s="32"/>
      <c r="K21195" s="32"/>
      <c r="L21195" s="32"/>
    </row>
    <row r="21196" spans="7:12" x14ac:dyDescent="0.2">
      <c r="G21196" s="32"/>
      <c r="H21196" s="32"/>
      <c r="I21196" s="32"/>
      <c r="J21196" s="32"/>
      <c r="K21196" s="32"/>
      <c r="L21196" s="32"/>
    </row>
    <row r="21197" spans="7:12" x14ac:dyDescent="0.2">
      <c r="G21197" s="32"/>
      <c r="H21197" s="32"/>
      <c r="I21197" s="32"/>
      <c r="J21197" s="32"/>
      <c r="K21197" s="32"/>
      <c r="L21197" s="32"/>
    </row>
    <row r="21198" spans="7:12" x14ac:dyDescent="0.2">
      <c r="G21198" s="32"/>
      <c r="H21198" s="32"/>
      <c r="I21198" s="32"/>
      <c r="J21198" s="32"/>
      <c r="K21198" s="32"/>
      <c r="L21198" s="32"/>
    </row>
    <row r="21199" spans="7:12" x14ac:dyDescent="0.2">
      <c r="G21199" s="32"/>
      <c r="H21199" s="32"/>
      <c r="I21199" s="32"/>
      <c r="J21199" s="32"/>
      <c r="K21199" s="32"/>
      <c r="L21199" s="32"/>
    </row>
    <row r="21200" spans="7:12" x14ac:dyDescent="0.2">
      <c r="G21200" s="32"/>
      <c r="H21200" s="32"/>
      <c r="I21200" s="32"/>
      <c r="J21200" s="32"/>
      <c r="K21200" s="32"/>
      <c r="L21200" s="32"/>
    </row>
    <row r="21201" spans="7:12" x14ac:dyDescent="0.2">
      <c r="G21201" s="32"/>
      <c r="H21201" s="32"/>
      <c r="I21201" s="32"/>
      <c r="J21201" s="32"/>
      <c r="K21201" s="32"/>
      <c r="L21201" s="32"/>
    </row>
    <row r="21202" spans="7:12" x14ac:dyDescent="0.2">
      <c r="G21202" s="32"/>
      <c r="H21202" s="32"/>
      <c r="I21202" s="32"/>
      <c r="J21202" s="32"/>
      <c r="K21202" s="32"/>
      <c r="L21202" s="32"/>
    </row>
    <row r="21203" spans="7:12" x14ac:dyDescent="0.2">
      <c r="G21203" s="32"/>
      <c r="H21203" s="32"/>
      <c r="I21203" s="32"/>
      <c r="J21203" s="32"/>
      <c r="K21203" s="32"/>
      <c r="L21203" s="32"/>
    </row>
    <row r="21204" spans="7:12" x14ac:dyDescent="0.2">
      <c r="G21204" s="32"/>
      <c r="H21204" s="32"/>
      <c r="I21204" s="32"/>
      <c r="J21204" s="32"/>
      <c r="K21204" s="32"/>
      <c r="L21204" s="32"/>
    </row>
    <row r="21205" spans="7:12" x14ac:dyDescent="0.2">
      <c r="G21205" s="32"/>
      <c r="H21205" s="32"/>
      <c r="I21205" s="32"/>
      <c r="J21205" s="32"/>
      <c r="K21205" s="32"/>
      <c r="L21205" s="32"/>
    </row>
    <row r="21206" spans="7:12" x14ac:dyDescent="0.2">
      <c r="G21206" s="32"/>
      <c r="H21206" s="32"/>
      <c r="I21206" s="32"/>
      <c r="J21206" s="32"/>
      <c r="K21206" s="32"/>
      <c r="L21206" s="32"/>
    </row>
    <row r="21207" spans="7:12" x14ac:dyDescent="0.2">
      <c r="G21207" s="32"/>
      <c r="H21207" s="32"/>
      <c r="I21207" s="32"/>
      <c r="J21207" s="32"/>
      <c r="K21207" s="32"/>
      <c r="L21207" s="32"/>
    </row>
    <row r="21208" spans="7:12" x14ac:dyDescent="0.2">
      <c r="G21208" s="32"/>
      <c r="H21208" s="32"/>
      <c r="I21208" s="32"/>
      <c r="J21208" s="32"/>
      <c r="K21208" s="32"/>
      <c r="L21208" s="32"/>
    </row>
    <row r="21209" spans="7:12" x14ac:dyDescent="0.2">
      <c r="G21209" s="32"/>
      <c r="H21209" s="32"/>
      <c r="I21209" s="32"/>
      <c r="J21209" s="32"/>
      <c r="K21209" s="32"/>
      <c r="L21209" s="32"/>
    </row>
    <row r="21210" spans="7:12" x14ac:dyDescent="0.2">
      <c r="G21210" s="32"/>
      <c r="H21210" s="32"/>
      <c r="I21210" s="32"/>
      <c r="J21210" s="32"/>
      <c r="K21210" s="32"/>
      <c r="L21210" s="32"/>
    </row>
    <row r="21211" spans="7:12" x14ac:dyDescent="0.2">
      <c r="G21211" s="32"/>
      <c r="H21211" s="32"/>
      <c r="I21211" s="32"/>
      <c r="J21211" s="32"/>
      <c r="K21211" s="32"/>
      <c r="L21211" s="32"/>
    </row>
    <row r="21212" spans="7:12" x14ac:dyDescent="0.2">
      <c r="G21212" s="32"/>
      <c r="H21212" s="32"/>
      <c r="I21212" s="32"/>
      <c r="J21212" s="32"/>
      <c r="K21212" s="32"/>
      <c r="L21212" s="32"/>
    </row>
    <row r="21213" spans="7:12" x14ac:dyDescent="0.2">
      <c r="G21213" s="32"/>
      <c r="H21213" s="32"/>
      <c r="I21213" s="32"/>
      <c r="J21213" s="32"/>
      <c r="K21213" s="32"/>
      <c r="L21213" s="32"/>
    </row>
    <row r="21214" spans="7:12" x14ac:dyDescent="0.2">
      <c r="G21214" s="32"/>
      <c r="H21214" s="32"/>
      <c r="I21214" s="32"/>
      <c r="J21214" s="32"/>
      <c r="K21214" s="32"/>
      <c r="L21214" s="32"/>
    </row>
    <row r="21215" spans="7:12" x14ac:dyDescent="0.2">
      <c r="G21215" s="32"/>
      <c r="H21215" s="32"/>
      <c r="I21215" s="32"/>
      <c r="J21215" s="32"/>
      <c r="K21215" s="32"/>
      <c r="L21215" s="32"/>
    </row>
    <row r="21216" spans="7:12" x14ac:dyDescent="0.2">
      <c r="G21216" s="32"/>
      <c r="H21216" s="32"/>
      <c r="I21216" s="32"/>
      <c r="J21216" s="32"/>
      <c r="K21216" s="32"/>
      <c r="L21216" s="32"/>
    </row>
    <row r="21217" spans="7:12" x14ac:dyDescent="0.2">
      <c r="G21217" s="32"/>
      <c r="H21217" s="32"/>
      <c r="I21217" s="32"/>
      <c r="J21217" s="32"/>
      <c r="K21217" s="32"/>
      <c r="L21217" s="32"/>
    </row>
    <row r="21218" spans="7:12" x14ac:dyDescent="0.2">
      <c r="G21218" s="32"/>
      <c r="H21218" s="32"/>
      <c r="I21218" s="32"/>
      <c r="J21218" s="32"/>
      <c r="K21218" s="32"/>
      <c r="L21218" s="32"/>
    </row>
    <row r="21219" spans="7:12" x14ac:dyDescent="0.2">
      <c r="G21219" s="32"/>
      <c r="H21219" s="32"/>
      <c r="I21219" s="32"/>
      <c r="J21219" s="32"/>
      <c r="K21219" s="32"/>
      <c r="L21219" s="32"/>
    </row>
    <row r="21220" spans="7:12" x14ac:dyDescent="0.2">
      <c r="G21220" s="32"/>
      <c r="H21220" s="32"/>
      <c r="I21220" s="32"/>
      <c r="J21220" s="32"/>
      <c r="K21220" s="32"/>
      <c r="L21220" s="32"/>
    </row>
    <row r="21221" spans="7:12" x14ac:dyDescent="0.2">
      <c r="G21221" s="32"/>
      <c r="H21221" s="32"/>
      <c r="I21221" s="32"/>
      <c r="J21221" s="32"/>
      <c r="K21221" s="32"/>
      <c r="L21221" s="32"/>
    </row>
    <row r="21222" spans="7:12" x14ac:dyDescent="0.2">
      <c r="G21222" s="32"/>
      <c r="H21222" s="32"/>
      <c r="I21222" s="32"/>
      <c r="J21222" s="32"/>
      <c r="K21222" s="32"/>
      <c r="L21222" s="32"/>
    </row>
    <row r="21223" spans="7:12" x14ac:dyDescent="0.2">
      <c r="G21223" s="32"/>
      <c r="H21223" s="32"/>
      <c r="I21223" s="32"/>
      <c r="J21223" s="32"/>
      <c r="K21223" s="32"/>
      <c r="L21223" s="32"/>
    </row>
    <row r="21224" spans="7:12" x14ac:dyDescent="0.2">
      <c r="G21224" s="32"/>
      <c r="H21224" s="32"/>
      <c r="I21224" s="32"/>
      <c r="J21224" s="32"/>
      <c r="K21224" s="32"/>
      <c r="L21224" s="32"/>
    </row>
    <row r="21225" spans="7:12" x14ac:dyDescent="0.2">
      <c r="G21225" s="32"/>
      <c r="H21225" s="32"/>
      <c r="I21225" s="32"/>
      <c r="J21225" s="32"/>
      <c r="K21225" s="32"/>
      <c r="L21225" s="32"/>
    </row>
    <row r="21226" spans="7:12" x14ac:dyDescent="0.2">
      <c r="G21226" s="32"/>
      <c r="H21226" s="32"/>
      <c r="I21226" s="32"/>
      <c r="J21226" s="32"/>
      <c r="K21226" s="32"/>
      <c r="L21226" s="32"/>
    </row>
    <row r="21227" spans="7:12" x14ac:dyDescent="0.2">
      <c r="G21227" s="32"/>
      <c r="H21227" s="32"/>
      <c r="I21227" s="32"/>
      <c r="J21227" s="32"/>
      <c r="K21227" s="32"/>
      <c r="L21227" s="32"/>
    </row>
    <row r="21228" spans="7:12" x14ac:dyDescent="0.2">
      <c r="G21228" s="32"/>
      <c r="H21228" s="32"/>
      <c r="I21228" s="32"/>
      <c r="J21228" s="32"/>
      <c r="K21228" s="32"/>
      <c r="L21228" s="32"/>
    </row>
    <row r="21229" spans="7:12" x14ac:dyDescent="0.2">
      <c r="G21229" s="32"/>
      <c r="H21229" s="32"/>
      <c r="I21229" s="32"/>
      <c r="J21229" s="32"/>
      <c r="K21229" s="32"/>
      <c r="L21229" s="32"/>
    </row>
    <row r="21230" spans="7:12" x14ac:dyDescent="0.2">
      <c r="G21230" s="32"/>
      <c r="H21230" s="32"/>
      <c r="I21230" s="32"/>
      <c r="J21230" s="32"/>
      <c r="K21230" s="32"/>
      <c r="L21230" s="32"/>
    </row>
    <row r="21231" spans="7:12" x14ac:dyDescent="0.2">
      <c r="G21231" s="32"/>
      <c r="H21231" s="32"/>
      <c r="I21231" s="32"/>
      <c r="J21231" s="32"/>
      <c r="K21231" s="32"/>
      <c r="L21231" s="32"/>
    </row>
    <row r="21232" spans="7:12" x14ac:dyDescent="0.2">
      <c r="G21232" s="32"/>
      <c r="H21232" s="32"/>
      <c r="I21232" s="32"/>
      <c r="J21232" s="32"/>
      <c r="K21232" s="32"/>
      <c r="L21232" s="32"/>
    </row>
    <row r="21233" spans="7:12" x14ac:dyDescent="0.2">
      <c r="G21233" s="32"/>
      <c r="H21233" s="32"/>
      <c r="I21233" s="32"/>
      <c r="J21233" s="32"/>
      <c r="K21233" s="32"/>
      <c r="L21233" s="32"/>
    </row>
    <row r="21234" spans="7:12" x14ac:dyDescent="0.2">
      <c r="G21234" s="32"/>
      <c r="H21234" s="32"/>
      <c r="I21234" s="32"/>
      <c r="J21234" s="32"/>
      <c r="K21234" s="32"/>
      <c r="L21234" s="32"/>
    </row>
    <row r="21235" spans="7:12" x14ac:dyDescent="0.2">
      <c r="G21235" s="32"/>
      <c r="H21235" s="32"/>
      <c r="I21235" s="32"/>
      <c r="J21235" s="32"/>
      <c r="K21235" s="32"/>
      <c r="L21235" s="32"/>
    </row>
    <row r="21236" spans="7:12" x14ac:dyDescent="0.2">
      <c r="G21236" s="32"/>
      <c r="H21236" s="32"/>
      <c r="I21236" s="32"/>
      <c r="J21236" s="32"/>
      <c r="K21236" s="32"/>
      <c r="L21236" s="32"/>
    </row>
    <row r="21237" spans="7:12" x14ac:dyDescent="0.2">
      <c r="G21237" s="32"/>
      <c r="H21237" s="32"/>
      <c r="I21237" s="32"/>
      <c r="J21237" s="32"/>
      <c r="K21237" s="32"/>
      <c r="L21237" s="32"/>
    </row>
    <row r="21238" spans="7:12" x14ac:dyDescent="0.2">
      <c r="G21238" s="32"/>
      <c r="H21238" s="32"/>
      <c r="I21238" s="32"/>
      <c r="J21238" s="32"/>
      <c r="K21238" s="32"/>
      <c r="L21238" s="32"/>
    </row>
    <row r="21239" spans="7:12" x14ac:dyDescent="0.2">
      <c r="G21239" s="32"/>
      <c r="H21239" s="32"/>
      <c r="I21239" s="32"/>
      <c r="J21239" s="32"/>
      <c r="K21239" s="32"/>
      <c r="L21239" s="32"/>
    </row>
    <row r="21240" spans="7:12" x14ac:dyDescent="0.2">
      <c r="G21240" s="32"/>
      <c r="H21240" s="32"/>
      <c r="I21240" s="32"/>
      <c r="J21240" s="32"/>
      <c r="K21240" s="32"/>
      <c r="L21240" s="32"/>
    </row>
    <row r="21241" spans="7:12" x14ac:dyDescent="0.2">
      <c r="G21241" s="32"/>
      <c r="H21241" s="32"/>
      <c r="I21241" s="32"/>
      <c r="J21241" s="32"/>
      <c r="K21241" s="32"/>
      <c r="L21241" s="32"/>
    </row>
    <row r="21242" spans="7:12" x14ac:dyDescent="0.2">
      <c r="G21242" s="32"/>
      <c r="H21242" s="32"/>
      <c r="I21242" s="32"/>
      <c r="J21242" s="32"/>
      <c r="K21242" s="32"/>
      <c r="L21242" s="32"/>
    </row>
    <row r="21243" spans="7:12" x14ac:dyDescent="0.2">
      <c r="G21243" s="32"/>
      <c r="H21243" s="32"/>
      <c r="I21243" s="32"/>
      <c r="J21243" s="32"/>
      <c r="K21243" s="32"/>
      <c r="L21243" s="32"/>
    </row>
    <row r="21244" spans="7:12" x14ac:dyDescent="0.2">
      <c r="G21244" s="32"/>
      <c r="H21244" s="32"/>
      <c r="I21244" s="32"/>
      <c r="J21244" s="32"/>
      <c r="K21244" s="32"/>
      <c r="L21244" s="32"/>
    </row>
    <row r="21245" spans="7:12" x14ac:dyDescent="0.2">
      <c r="G21245" s="32"/>
      <c r="H21245" s="32"/>
      <c r="I21245" s="32"/>
      <c r="J21245" s="32"/>
      <c r="K21245" s="32"/>
      <c r="L21245" s="32"/>
    </row>
    <row r="21246" spans="7:12" x14ac:dyDescent="0.2">
      <c r="G21246" s="32"/>
      <c r="H21246" s="32"/>
      <c r="I21246" s="32"/>
      <c r="J21246" s="32"/>
      <c r="K21246" s="32"/>
      <c r="L21246" s="32"/>
    </row>
    <row r="21247" spans="7:12" x14ac:dyDescent="0.2">
      <c r="G21247" s="32"/>
      <c r="H21247" s="32"/>
      <c r="I21247" s="32"/>
      <c r="J21247" s="32"/>
      <c r="K21247" s="32"/>
      <c r="L21247" s="32"/>
    </row>
    <row r="21248" spans="7:12" x14ac:dyDescent="0.2">
      <c r="G21248" s="32"/>
      <c r="H21248" s="32"/>
      <c r="I21248" s="32"/>
      <c r="J21248" s="32"/>
      <c r="K21248" s="32"/>
      <c r="L21248" s="32"/>
    </row>
    <row r="21249" spans="7:12" x14ac:dyDescent="0.2">
      <c r="G21249" s="32"/>
      <c r="H21249" s="32"/>
      <c r="I21249" s="32"/>
      <c r="J21249" s="32"/>
      <c r="K21249" s="32"/>
      <c r="L21249" s="32"/>
    </row>
    <row r="21250" spans="7:12" x14ac:dyDescent="0.2">
      <c r="G21250" s="32"/>
      <c r="H21250" s="32"/>
      <c r="I21250" s="32"/>
      <c r="J21250" s="32"/>
      <c r="K21250" s="32"/>
      <c r="L21250" s="32"/>
    </row>
    <row r="21251" spans="7:12" x14ac:dyDescent="0.2">
      <c r="G21251" s="32"/>
      <c r="H21251" s="32"/>
      <c r="I21251" s="32"/>
      <c r="J21251" s="32"/>
      <c r="K21251" s="32"/>
      <c r="L21251" s="32"/>
    </row>
    <row r="21252" spans="7:12" x14ac:dyDescent="0.2">
      <c r="G21252" s="32"/>
      <c r="H21252" s="32"/>
      <c r="I21252" s="32"/>
      <c r="J21252" s="32"/>
      <c r="K21252" s="32"/>
      <c r="L21252" s="32"/>
    </row>
    <row r="21253" spans="7:12" x14ac:dyDescent="0.2">
      <c r="G21253" s="32"/>
      <c r="H21253" s="32"/>
      <c r="I21253" s="32"/>
      <c r="J21253" s="32"/>
      <c r="K21253" s="32"/>
      <c r="L21253" s="32"/>
    </row>
    <row r="21254" spans="7:12" x14ac:dyDescent="0.2">
      <c r="G21254" s="32"/>
      <c r="H21254" s="32"/>
      <c r="I21254" s="32"/>
      <c r="J21254" s="32"/>
      <c r="K21254" s="32"/>
      <c r="L21254" s="32"/>
    </row>
    <row r="21255" spans="7:12" x14ac:dyDescent="0.2">
      <c r="G21255" s="32"/>
      <c r="H21255" s="32"/>
      <c r="I21255" s="32"/>
      <c r="J21255" s="32"/>
      <c r="K21255" s="32"/>
      <c r="L21255" s="32"/>
    </row>
    <row r="21256" spans="7:12" x14ac:dyDescent="0.2">
      <c r="G21256" s="32"/>
      <c r="H21256" s="32"/>
      <c r="I21256" s="32"/>
      <c r="J21256" s="32"/>
      <c r="K21256" s="32"/>
      <c r="L21256" s="32"/>
    </row>
    <row r="21257" spans="7:12" x14ac:dyDescent="0.2">
      <c r="G21257" s="32"/>
      <c r="H21257" s="32"/>
      <c r="I21257" s="32"/>
      <c r="J21257" s="32"/>
      <c r="K21257" s="32"/>
      <c r="L21257" s="32"/>
    </row>
    <row r="21258" spans="7:12" x14ac:dyDescent="0.2">
      <c r="G21258" s="32"/>
      <c r="H21258" s="32"/>
      <c r="I21258" s="32"/>
      <c r="J21258" s="32"/>
      <c r="K21258" s="32"/>
      <c r="L21258" s="32"/>
    </row>
    <row r="21259" spans="7:12" x14ac:dyDescent="0.2">
      <c r="G21259" s="32"/>
      <c r="H21259" s="32"/>
      <c r="I21259" s="32"/>
      <c r="J21259" s="32"/>
      <c r="K21259" s="32"/>
      <c r="L21259" s="32"/>
    </row>
    <row r="21260" spans="7:12" x14ac:dyDescent="0.2">
      <c r="G21260" s="32"/>
      <c r="H21260" s="32"/>
      <c r="I21260" s="32"/>
      <c r="J21260" s="32"/>
      <c r="K21260" s="32"/>
      <c r="L21260" s="32"/>
    </row>
    <row r="21261" spans="7:12" x14ac:dyDescent="0.2">
      <c r="G21261" s="32"/>
      <c r="H21261" s="32"/>
      <c r="I21261" s="32"/>
      <c r="J21261" s="32"/>
      <c r="K21261" s="32"/>
      <c r="L21261" s="32"/>
    </row>
    <row r="21262" spans="7:12" x14ac:dyDescent="0.2">
      <c r="G21262" s="32"/>
      <c r="H21262" s="32"/>
      <c r="I21262" s="32"/>
      <c r="J21262" s="32"/>
      <c r="K21262" s="32"/>
      <c r="L21262" s="32"/>
    </row>
    <row r="21263" spans="7:12" x14ac:dyDescent="0.2">
      <c r="G21263" s="32"/>
      <c r="H21263" s="32"/>
      <c r="I21263" s="32"/>
      <c r="J21263" s="32"/>
      <c r="K21263" s="32"/>
      <c r="L21263" s="32"/>
    </row>
    <row r="21264" spans="7:12" x14ac:dyDescent="0.2">
      <c r="G21264" s="32"/>
      <c r="H21264" s="32"/>
      <c r="I21264" s="32"/>
      <c r="J21264" s="32"/>
      <c r="K21264" s="32"/>
      <c r="L21264" s="32"/>
    </row>
    <row r="21265" spans="7:12" x14ac:dyDescent="0.2">
      <c r="G21265" s="32"/>
      <c r="H21265" s="32"/>
      <c r="I21265" s="32"/>
      <c r="J21265" s="32"/>
      <c r="K21265" s="32"/>
      <c r="L21265" s="32"/>
    </row>
    <row r="21266" spans="7:12" x14ac:dyDescent="0.2">
      <c r="G21266" s="32"/>
      <c r="H21266" s="32"/>
      <c r="I21266" s="32"/>
      <c r="J21266" s="32"/>
      <c r="K21266" s="32"/>
      <c r="L21266" s="32"/>
    </row>
    <row r="21267" spans="7:12" x14ac:dyDescent="0.2">
      <c r="G21267" s="32"/>
      <c r="H21267" s="32"/>
      <c r="I21267" s="32"/>
      <c r="J21267" s="32"/>
      <c r="K21267" s="32"/>
      <c r="L21267" s="32"/>
    </row>
    <row r="21268" spans="7:12" x14ac:dyDescent="0.2">
      <c r="G21268" s="32"/>
      <c r="H21268" s="32"/>
      <c r="I21268" s="32"/>
      <c r="J21268" s="32"/>
      <c r="K21268" s="32"/>
      <c r="L21268" s="32"/>
    </row>
    <row r="21269" spans="7:12" x14ac:dyDescent="0.2">
      <c r="G21269" s="32"/>
      <c r="H21269" s="32"/>
      <c r="I21269" s="32"/>
      <c r="J21269" s="32"/>
      <c r="K21269" s="32"/>
      <c r="L21269" s="32"/>
    </row>
    <row r="21270" spans="7:12" x14ac:dyDescent="0.2">
      <c r="G21270" s="32"/>
      <c r="H21270" s="32"/>
      <c r="I21270" s="32"/>
      <c r="J21270" s="32"/>
      <c r="K21270" s="32"/>
      <c r="L21270" s="32"/>
    </row>
    <row r="21271" spans="7:12" x14ac:dyDescent="0.2">
      <c r="G21271" s="32"/>
      <c r="H21271" s="32"/>
      <c r="I21271" s="32"/>
      <c r="J21271" s="32"/>
      <c r="K21271" s="32"/>
      <c r="L21271" s="32"/>
    </row>
    <row r="21272" spans="7:12" x14ac:dyDescent="0.2">
      <c r="G21272" s="32"/>
      <c r="H21272" s="32"/>
      <c r="I21272" s="32"/>
      <c r="J21272" s="32"/>
      <c r="K21272" s="32"/>
      <c r="L21272" s="32"/>
    </row>
    <row r="21273" spans="7:12" x14ac:dyDescent="0.2">
      <c r="G21273" s="32"/>
      <c r="H21273" s="32"/>
      <c r="I21273" s="32"/>
      <c r="J21273" s="32"/>
      <c r="K21273" s="32"/>
      <c r="L21273" s="32"/>
    </row>
    <row r="21274" spans="7:12" x14ac:dyDescent="0.2">
      <c r="G21274" s="32"/>
      <c r="H21274" s="32"/>
      <c r="I21274" s="32"/>
      <c r="J21274" s="32"/>
      <c r="K21274" s="32"/>
      <c r="L21274" s="32"/>
    </row>
    <row r="21275" spans="7:12" x14ac:dyDescent="0.2">
      <c r="G21275" s="32"/>
      <c r="H21275" s="32"/>
      <c r="I21275" s="32"/>
      <c r="J21275" s="32"/>
      <c r="K21275" s="32"/>
      <c r="L21275" s="32"/>
    </row>
    <row r="21276" spans="7:12" x14ac:dyDescent="0.2">
      <c r="G21276" s="32"/>
      <c r="H21276" s="32"/>
      <c r="I21276" s="32"/>
      <c r="J21276" s="32"/>
      <c r="K21276" s="32"/>
      <c r="L21276" s="32"/>
    </row>
    <row r="21277" spans="7:12" x14ac:dyDescent="0.2">
      <c r="G21277" s="32"/>
      <c r="H21277" s="32"/>
      <c r="I21277" s="32"/>
      <c r="J21277" s="32"/>
      <c r="K21277" s="32"/>
      <c r="L21277" s="32"/>
    </row>
    <row r="21278" spans="7:12" x14ac:dyDescent="0.2">
      <c r="G21278" s="32"/>
      <c r="H21278" s="32"/>
      <c r="I21278" s="32"/>
      <c r="J21278" s="32"/>
      <c r="K21278" s="32"/>
      <c r="L21278" s="32"/>
    </row>
    <row r="21279" spans="7:12" x14ac:dyDescent="0.2">
      <c r="G21279" s="32"/>
      <c r="H21279" s="32"/>
      <c r="I21279" s="32"/>
      <c r="J21279" s="32"/>
      <c r="K21279" s="32"/>
      <c r="L21279" s="32"/>
    </row>
    <row r="21280" spans="7:12" x14ac:dyDescent="0.2">
      <c r="G21280" s="32"/>
      <c r="H21280" s="32"/>
      <c r="I21280" s="32"/>
      <c r="J21280" s="32"/>
      <c r="K21280" s="32"/>
      <c r="L21280" s="32"/>
    </row>
    <row r="21281" spans="7:12" x14ac:dyDescent="0.2">
      <c r="G21281" s="32"/>
      <c r="H21281" s="32"/>
      <c r="I21281" s="32"/>
      <c r="J21281" s="32"/>
      <c r="K21281" s="32"/>
      <c r="L21281" s="32"/>
    </row>
    <row r="21282" spans="7:12" x14ac:dyDescent="0.2">
      <c r="G21282" s="32"/>
      <c r="H21282" s="32"/>
      <c r="I21282" s="32"/>
      <c r="J21282" s="32"/>
      <c r="K21282" s="32"/>
      <c r="L21282" s="32"/>
    </row>
    <row r="21283" spans="7:12" x14ac:dyDescent="0.2">
      <c r="G21283" s="32"/>
      <c r="H21283" s="32"/>
      <c r="I21283" s="32"/>
      <c r="J21283" s="32"/>
      <c r="K21283" s="32"/>
      <c r="L21283" s="32"/>
    </row>
    <row r="21284" spans="7:12" x14ac:dyDescent="0.2">
      <c r="G21284" s="32"/>
      <c r="H21284" s="32"/>
      <c r="I21284" s="32"/>
      <c r="J21284" s="32"/>
      <c r="K21284" s="32"/>
      <c r="L21284" s="32"/>
    </row>
    <row r="21285" spans="7:12" x14ac:dyDescent="0.2">
      <c r="G21285" s="32"/>
      <c r="H21285" s="32"/>
      <c r="I21285" s="32"/>
      <c r="J21285" s="32"/>
      <c r="K21285" s="32"/>
      <c r="L21285" s="32"/>
    </row>
    <row r="21286" spans="7:12" x14ac:dyDescent="0.2">
      <c r="G21286" s="32"/>
      <c r="H21286" s="32"/>
      <c r="I21286" s="32"/>
      <c r="J21286" s="32"/>
      <c r="K21286" s="32"/>
      <c r="L21286" s="32"/>
    </row>
    <row r="21287" spans="7:12" x14ac:dyDescent="0.2">
      <c r="G21287" s="32"/>
      <c r="H21287" s="32"/>
      <c r="I21287" s="32"/>
      <c r="J21287" s="32"/>
      <c r="K21287" s="32"/>
      <c r="L21287" s="32"/>
    </row>
    <row r="21288" spans="7:12" x14ac:dyDescent="0.2">
      <c r="G21288" s="32"/>
      <c r="H21288" s="32"/>
      <c r="I21288" s="32"/>
      <c r="J21288" s="32"/>
      <c r="K21288" s="32"/>
      <c r="L21288" s="32"/>
    </row>
    <row r="21289" spans="7:12" x14ac:dyDescent="0.2">
      <c r="G21289" s="32"/>
      <c r="H21289" s="32"/>
      <c r="I21289" s="32"/>
      <c r="J21289" s="32"/>
      <c r="K21289" s="32"/>
      <c r="L21289" s="32"/>
    </row>
    <row r="21290" spans="7:12" x14ac:dyDescent="0.2">
      <c r="G21290" s="32"/>
      <c r="H21290" s="32"/>
      <c r="I21290" s="32"/>
      <c r="J21290" s="32"/>
      <c r="K21290" s="32"/>
      <c r="L21290" s="32"/>
    </row>
    <row r="21291" spans="7:12" x14ac:dyDescent="0.2">
      <c r="G21291" s="32"/>
      <c r="H21291" s="32"/>
      <c r="I21291" s="32"/>
      <c r="J21291" s="32"/>
      <c r="K21291" s="32"/>
      <c r="L21291" s="32"/>
    </row>
    <row r="21292" spans="7:12" x14ac:dyDescent="0.2">
      <c r="G21292" s="32"/>
      <c r="H21292" s="32"/>
      <c r="I21292" s="32"/>
      <c r="J21292" s="32"/>
      <c r="K21292" s="32"/>
      <c r="L21292" s="32"/>
    </row>
    <row r="21293" spans="7:12" x14ac:dyDescent="0.2">
      <c r="G21293" s="32"/>
      <c r="H21293" s="32"/>
      <c r="I21293" s="32"/>
      <c r="J21293" s="32"/>
      <c r="K21293" s="32"/>
      <c r="L21293" s="32"/>
    </row>
    <row r="21294" spans="7:12" x14ac:dyDescent="0.2">
      <c r="G21294" s="32"/>
      <c r="H21294" s="32"/>
      <c r="I21294" s="32"/>
      <c r="J21294" s="32"/>
      <c r="K21294" s="32"/>
      <c r="L21294" s="32"/>
    </row>
    <row r="21295" spans="7:12" x14ac:dyDescent="0.2">
      <c r="G21295" s="32"/>
      <c r="H21295" s="32"/>
      <c r="I21295" s="32"/>
      <c r="J21295" s="32"/>
      <c r="K21295" s="32"/>
      <c r="L21295" s="32"/>
    </row>
    <row r="21296" spans="7:12" x14ac:dyDescent="0.2">
      <c r="G21296" s="32"/>
      <c r="H21296" s="32"/>
      <c r="I21296" s="32"/>
      <c r="J21296" s="32"/>
      <c r="K21296" s="32"/>
      <c r="L21296" s="32"/>
    </row>
    <row r="21297" spans="7:12" x14ac:dyDescent="0.2">
      <c r="G21297" s="32"/>
      <c r="H21297" s="32"/>
      <c r="I21297" s="32"/>
      <c r="J21297" s="32"/>
      <c r="K21297" s="32"/>
      <c r="L21297" s="32"/>
    </row>
    <row r="21298" spans="7:12" x14ac:dyDescent="0.2">
      <c r="G21298" s="32"/>
      <c r="H21298" s="32"/>
      <c r="I21298" s="32"/>
      <c r="J21298" s="32"/>
      <c r="K21298" s="32"/>
      <c r="L21298" s="32"/>
    </row>
    <row r="21299" spans="7:12" x14ac:dyDescent="0.2">
      <c r="G21299" s="32"/>
      <c r="H21299" s="32"/>
      <c r="I21299" s="32"/>
      <c r="J21299" s="32"/>
      <c r="K21299" s="32"/>
      <c r="L21299" s="32"/>
    </row>
    <row r="21300" spans="7:12" x14ac:dyDescent="0.2">
      <c r="G21300" s="32"/>
      <c r="H21300" s="32"/>
      <c r="I21300" s="32"/>
      <c r="J21300" s="32"/>
      <c r="K21300" s="32"/>
      <c r="L21300" s="32"/>
    </row>
    <row r="21301" spans="7:12" x14ac:dyDescent="0.2">
      <c r="G21301" s="32"/>
      <c r="H21301" s="32"/>
      <c r="I21301" s="32"/>
      <c r="J21301" s="32"/>
      <c r="K21301" s="32"/>
      <c r="L21301" s="32"/>
    </row>
    <row r="21302" spans="7:12" x14ac:dyDescent="0.2">
      <c r="G21302" s="32"/>
      <c r="H21302" s="32"/>
      <c r="I21302" s="32"/>
      <c r="J21302" s="32"/>
      <c r="K21302" s="32"/>
      <c r="L21302" s="32"/>
    </row>
    <row r="21303" spans="7:12" x14ac:dyDescent="0.2">
      <c r="G21303" s="32"/>
      <c r="H21303" s="32"/>
      <c r="I21303" s="32"/>
      <c r="J21303" s="32"/>
      <c r="K21303" s="32"/>
      <c r="L21303" s="32"/>
    </row>
    <row r="21304" spans="7:12" x14ac:dyDescent="0.2">
      <c r="G21304" s="32"/>
      <c r="H21304" s="32"/>
      <c r="I21304" s="32"/>
      <c r="J21304" s="32"/>
      <c r="K21304" s="32"/>
      <c r="L21304" s="32"/>
    </row>
    <row r="21305" spans="7:12" x14ac:dyDescent="0.2">
      <c r="G21305" s="32"/>
      <c r="H21305" s="32"/>
      <c r="I21305" s="32"/>
      <c r="J21305" s="32"/>
      <c r="K21305" s="32"/>
      <c r="L21305" s="32"/>
    </row>
    <row r="21306" spans="7:12" x14ac:dyDescent="0.2">
      <c r="G21306" s="32"/>
      <c r="H21306" s="32"/>
      <c r="I21306" s="32"/>
      <c r="J21306" s="32"/>
      <c r="K21306" s="32"/>
      <c r="L21306" s="32"/>
    </row>
    <row r="21307" spans="7:12" x14ac:dyDescent="0.2">
      <c r="G21307" s="32"/>
      <c r="H21307" s="32"/>
      <c r="I21307" s="32"/>
      <c r="J21307" s="32"/>
      <c r="K21307" s="32"/>
      <c r="L21307" s="32"/>
    </row>
    <row r="21308" spans="7:12" x14ac:dyDescent="0.2">
      <c r="G21308" s="32"/>
      <c r="H21308" s="32"/>
      <c r="I21308" s="32"/>
      <c r="J21308" s="32"/>
      <c r="K21308" s="32"/>
      <c r="L21308" s="32"/>
    </row>
    <row r="21309" spans="7:12" x14ac:dyDescent="0.2">
      <c r="G21309" s="32"/>
      <c r="H21309" s="32"/>
      <c r="I21309" s="32"/>
      <c r="J21309" s="32"/>
      <c r="K21309" s="32"/>
      <c r="L21309" s="32"/>
    </row>
    <row r="21310" spans="7:12" x14ac:dyDescent="0.2">
      <c r="G21310" s="32"/>
      <c r="H21310" s="32"/>
      <c r="I21310" s="32"/>
      <c r="J21310" s="32"/>
      <c r="K21310" s="32"/>
      <c r="L21310" s="32"/>
    </row>
    <row r="21311" spans="7:12" x14ac:dyDescent="0.2">
      <c r="G21311" s="32"/>
      <c r="H21311" s="32"/>
      <c r="I21311" s="32"/>
      <c r="J21311" s="32"/>
      <c r="K21311" s="32"/>
      <c r="L21311" s="32"/>
    </row>
    <row r="21312" spans="7:12" x14ac:dyDescent="0.2">
      <c r="G21312" s="32"/>
      <c r="H21312" s="32"/>
      <c r="I21312" s="32"/>
      <c r="J21312" s="32"/>
      <c r="K21312" s="32"/>
      <c r="L21312" s="32"/>
    </row>
    <row r="21313" spans="7:12" x14ac:dyDescent="0.2">
      <c r="G21313" s="32"/>
      <c r="H21313" s="32"/>
      <c r="I21313" s="32"/>
      <c r="J21313" s="32"/>
      <c r="K21313" s="32"/>
      <c r="L21313" s="32"/>
    </row>
    <row r="21314" spans="7:12" x14ac:dyDescent="0.2">
      <c r="G21314" s="32"/>
      <c r="H21314" s="32"/>
      <c r="I21314" s="32"/>
      <c r="J21314" s="32"/>
      <c r="K21314" s="32"/>
      <c r="L21314" s="32"/>
    </row>
    <row r="21315" spans="7:12" x14ac:dyDescent="0.2">
      <c r="G21315" s="32"/>
      <c r="H21315" s="32"/>
      <c r="I21315" s="32"/>
      <c r="J21315" s="32"/>
      <c r="K21315" s="32"/>
      <c r="L21315" s="32"/>
    </row>
    <row r="21316" spans="7:12" x14ac:dyDescent="0.2">
      <c r="G21316" s="32"/>
      <c r="H21316" s="32"/>
      <c r="I21316" s="32"/>
      <c r="J21316" s="32"/>
      <c r="K21316" s="32"/>
      <c r="L21316" s="32"/>
    </row>
    <row r="21317" spans="7:12" x14ac:dyDescent="0.2">
      <c r="G21317" s="32"/>
      <c r="H21317" s="32"/>
      <c r="I21317" s="32"/>
      <c r="J21317" s="32"/>
      <c r="K21317" s="32"/>
      <c r="L21317" s="32"/>
    </row>
    <row r="21318" spans="7:12" x14ac:dyDescent="0.2">
      <c r="G21318" s="32"/>
      <c r="H21318" s="32"/>
      <c r="I21318" s="32"/>
      <c r="J21318" s="32"/>
      <c r="K21318" s="32"/>
      <c r="L21318" s="32"/>
    </row>
    <row r="21319" spans="7:12" x14ac:dyDescent="0.2">
      <c r="G21319" s="32"/>
      <c r="H21319" s="32"/>
      <c r="I21319" s="32"/>
      <c r="J21319" s="32"/>
      <c r="K21319" s="32"/>
      <c r="L21319" s="32"/>
    </row>
    <row r="21320" spans="7:12" x14ac:dyDescent="0.2">
      <c r="G21320" s="32"/>
      <c r="H21320" s="32"/>
      <c r="I21320" s="32"/>
      <c r="J21320" s="32"/>
      <c r="K21320" s="32"/>
      <c r="L21320" s="32"/>
    </row>
    <row r="21321" spans="7:12" x14ac:dyDescent="0.2">
      <c r="G21321" s="32"/>
      <c r="H21321" s="32"/>
      <c r="I21321" s="32"/>
      <c r="J21321" s="32"/>
      <c r="K21321" s="32"/>
      <c r="L21321" s="32"/>
    </row>
    <row r="21322" spans="7:12" x14ac:dyDescent="0.2">
      <c r="G21322" s="32"/>
      <c r="H21322" s="32"/>
      <c r="I21322" s="32"/>
      <c r="J21322" s="32"/>
      <c r="K21322" s="32"/>
      <c r="L21322" s="32"/>
    </row>
    <row r="21323" spans="7:12" x14ac:dyDescent="0.2">
      <c r="G21323" s="32"/>
      <c r="H21323" s="32"/>
      <c r="I21323" s="32"/>
      <c r="J21323" s="32"/>
      <c r="K21323" s="32"/>
      <c r="L21323" s="32"/>
    </row>
    <row r="21324" spans="7:12" x14ac:dyDescent="0.2">
      <c r="G21324" s="32"/>
      <c r="H21324" s="32"/>
      <c r="I21324" s="32"/>
      <c r="J21324" s="32"/>
      <c r="K21324" s="32"/>
      <c r="L21324" s="32"/>
    </row>
    <row r="21325" spans="7:12" x14ac:dyDescent="0.2">
      <c r="G21325" s="32"/>
      <c r="H21325" s="32"/>
      <c r="I21325" s="32"/>
      <c r="J21325" s="32"/>
      <c r="K21325" s="32"/>
      <c r="L21325" s="32"/>
    </row>
    <row r="21326" spans="7:12" x14ac:dyDescent="0.2">
      <c r="G21326" s="32"/>
      <c r="H21326" s="32"/>
      <c r="I21326" s="32"/>
      <c r="J21326" s="32"/>
      <c r="K21326" s="32"/>
      <c r="L21326" s="32"/>
    </row>
    <row r="21327" spans="7:12" x14ac:dyDescent="0.2">
      <c r="G21327" s="32"/>
      <c r="H21327" s="32"/>
      <c r="I21327" s="32"/>
      <c r="J21327" s="32"/>
      <c r="K21327" s="32"/>
      <c r="L21327" s="32"/>
    </row>
    <row r="21328" spans="7:12" x14ac:dyDescent="0.2">
      <c r="G21328" s="32"/>
      <c r="H21328" s="32"/>
      <c r="I21328" s="32"/>
      <c r="J21328" s="32"/>
      <c r="K21328" s="32"/>
      <c r="L21328" s="32"/>
    </row>
    <row r="21329" spans="7:12" x14ac:dyDescent="0.2">
      <c r="G21329" s="32"/>
      <c r="H21329" s="32"/>
      <c r="I21329" s="32"/>
      <c r="J21329" s="32"/>
      <c r="K21329" s="32"/>
      <c r="L21329" s="32"/>
    </row>
    <row r="21330" spans="7:12" x14ac:dyDescent="0.2">
      <c r="G21330" s="32"/>
      <c r="H21330" s="32"/>
      <c r="I21330" s="32"/>
      <c r="J21330" s="32"/>
      <c r="K21330" s="32"/>
      <c r="L21330" s="32"/>
    </row>
    <row r="21331" spans="7:12" x14ac:dyDescent="0.2">
      <c r="G21331" s="32"/>
      <c r="H21331" s="32"/>
      <c r="I21331" s="32"/>
      <c r="J21331" s="32"/>
      <c r="K21331" s="32"/>
      <c r="L21331" s="32"/>
    </row>
    <row r="21332" spans="7:12" x14ac:dyDescent="0.2">
      <c r="G21332" s="32"/>
      <c r="H21332" s="32"/>
      <c r="I21332" s="32"/>
      <c r="J21332" s="32"/>
      <c r="K21332" s="32"/>
      <c r="L21332" s="32"/>
    </row>
    <row r="21333" spans="7:12" x14ac:dyDescent="0.2">
      <c r="G21333" s="32"/>
      <c r="H21333" s="32"/>
      <c r="I21333" s="32"/>
      <c r="J21333" s="32"/>
      <c r="K21333" s="32"/>
      <c r="L21333" s="32"/>
    </row>
    <row r="21334" spans="7:12" x14ac:dyDescent="0.2">
      <c r="G21334" s="32"/>
      <c r="H21334" s="32"/>
      <c r="I21334" s="32"/>
      <c r="J21334" s="32"/>
      <c r="K21334" s="32"/>
      <c r="L21334" s="32"/>
    </row>
    <row r="21335" spans="7:12" x14ac:dyDescent="0.2">
      <c r="G21335" s="32"/>
      <c r="H21335" s="32"/>
      <c r="I21335" s="32"/>
      <c r="J21335" s="32"/>
      <c r="K21335" s="32"/>
      <c r="L21335" s="32"/>
    </row>
    <row r="21336" spans="7:12" x14ac:dyDescent="0.2">
      <c r="G21336" s="32"/>
      <c r="H21336" s="32"/>
      <c r="I21336" s="32"/>
      <c r="J21336" s="32"/>
      <c r="K21336" s="32"/>
      <c r="L21336" s="32"/>
    </row>
    <row r="21337" spans="7:12" x14ac:dyDescent="0.2">
      <c r="G21337" s="32"/>
      <c r="H21337" s="32"/>
      <c r="I21337" s="32"/>
      <c r="J21337" s="32"/>
      <c r="K21337" s="32"/>
      <c r="L21337" s="32"/>
    </row>
    <row r="21338" spans="7:12" x14ac:dyDescent="0.2">
      <c r="G21338" s="32"/>
      <c r="H21338" s="32"/>
      <c r="I21338" s="32"/>
      <c r="J21338" s="32"/>
      <c r="K21338" s="32"/>
      <c r="L21338" s="32"/>
    </row>
    <row r="21339" spans="7:12" x14ac:dyDescent="0.2">
      <c r="G21339" s="32"/>
      <c r="H21339" s="32"/>
      <c r="I21339" s="32"/>
      <c r="J21339" s="32"/>
      <c r="K21339" s="32"/>
      <c r="L21339" s="32"/>
    </row>
    <row r="21340" spans="7:12" x14ac:dyDescent="0.2">
      <c r="G21340" s="32"/>
      <c r="H21340" s="32"/>
      <c r="I21340" s="32"/>
      <c r="J21340" s="32"/>
      <c r="K21340" s="32"/>
      <c r="L21340" s="32"/>
    </row>
    <row r="21341" spans="7:12" x14ac:dyDescent="0.2">
      <c r="G21341" s="32"/>
      <c r="H21341" s="32"/>
      <c r="I21341" s="32"/>
      <c r="J21341" s="32"/>
      <c r="K21341" s="32"/>
      <c r="L21341" s="32"/>
    </row>
    <row r="21342" spans="7:12" x14ac:dyDescent="0.2">
      <c r="G21342" s="32"/>
      <c r="H21342" s="32"/>
      <c r="I21342" s="32"/>
      <c r="J21342" s="32"/>
      <c r="K21342" s="32"/>
      <c r="L21342" s="32"/>
    </row>
    <row r="21343" spans="7:12" x14ac:dyDescent="0.2">
      <c r="G21343" s="32"/>
      <c r="H21343" s="32"/>
      <c r="I21343" s="32"/>
      <c r="J21343" s="32"/>
      <c r="K21343" s="32"/>
      <c r="L21343" s="32"/>
    </row>
    <row r="21344" spans="7:12" x14ac:dyDescent="0.2">
      <c r="G21344" s="32"/>
      <c r="H21344" s="32"/>
      <c r="I21344" s="32"/>
      <c r="J21344" s="32"/>
      <c r="K21344" s="32"/>
      <c r="L21344" s="32"/>
    </row>
    <row r="21345" spans="7:12" x14ac:dyDescent="0.2">
      <c r="G21345" s="32"/>
      <c r="H21345" s="32"/>
      <c r="I21345" s="32"/>
      <c r="J21345" s="32"/>
      <c r="K21345" s="32"/>
      <c r="L21345" s="32"/>
    </row>
    <row r="21346" spans="7:12" x14ac:dyDescent="0.2">
      <c r="G21346" s="32"/>
      <c r="H21346" s="32"/>
      <c r="I21346" s="32"/>
      <c r="J21346" s="32"/>
      <c r="K21346" s="32"/>
      <c r="L21346" s="32"/>
    </row>
    <row r="21347" spans="7:12" x14ac:dyDescent="0.2">
      <c r="G21347" s="32"/>
      <c r="H21347" s="32"/>
      <c r="I21347" s="32"/>
      <c r="J21347" s="32"/>
      <c r="K21347" s="32"/>
      <c r="L21347" s="32"/>
    </row>
    <row r="21348" spans="7:12" x14ac:dyDescent="0.2">
      <c r="G21348" s="32"/>
      <c r="H21348" s="32"/>
      <c r="I21348" s="32"/>
      <c r="J21348" s="32"/>
      <c r="K21348" s="32"/>
      <c r="L21348" s="32"/>
    </row>
    <row r="21349" spans="7:12" x14ac:dyDescent="0.2">
      <c r="G21349" s="32"/>
      <c r="H21349" s="32"/>
      <c r="I21349" s="32"/>
      <c r="J21349" s="32"/>
      <c r="K21349" s="32"/>
      <c r="L21349" s="32"/>
    </row>
    <row r="21350" spans="7:12" x14ac:dyDescent="0.2">
      <c r="G21350" s="32"/>
      <c r="H21350" s="32"/>
      <c r="I21350" s="32"/>
      <c r="J21350" s="32"/>
      <c r="K21350" s="32"/>
      <c r="L21350" s="32"/>
    </row>
    <row r="21351" spans="7:12" x14ac:dyDescent="0.2">
      <c r="G21351" s="32"/>
      <c r="H21351" s="32"/>
      <c r="I21351" s="32"/>
      <c r="J21351" s="32"/>
      <c r="K21351" s="32"/>
      <c r="L21351" s="32"/>
    </row>
    <row r="21352" spans="7:12" x14ac:dyDescent="0.2">
      <c r="G21352" s="32"/>
      <c r="H21352" s="32"/>
      <c r="I21352" s="32"/>
      <c r="J21352" s="32"/>
      <c r="K21352" s="32"/>
      <c r="L21352" s="32"/>
    </row>
    <row r="21353" spans="7:12" x14ac:dyDescent="0.2">
      <c r="G21353" s="32"/>
      <c r="H21353" s="32"/>
      <c r="I21353" s="32"/>
      <c r="J21353" s="32"/>
      <c r="K21353" s="32"/>
      <c r="L21353" s="32"/>
    </row>
    <row r="21354" spans="7:12" x14ac:dyDescent="0.2">
      <c r="G21354" s="32"/>
      <c r="H21354" s="32"/>
      <c r="I21354" s="32"/>
      <c r="J21354" s="32"/>
      <c r="K21354" s="32"/>
      <c r="L21354" s="32"/>
    </row>
    <row r="21355" spans="7:12" x14ac:dyDescent="0.2">
      <c r="G21355" s="32"/>
      <c r="H21355" s="32"/>
      <c r="I21355" s="32"/>
      <c r="J21355" s="32"/>
      <c r="K21355" s="32"/>
      <c r="L21355" s="32"/>
    </row>
    <row r="21356" spans="7:12" x14ac:dyDescent="0.2">
      <c r="G21356" s="32"/>
      <c r="H21356" s="32"/>
      <c r="I21356" s="32"/>
      <c r="J21356" s="32"/>
      <c r="K21356" s="32"/>
      <c r="L21356" s="32"/>
    </row>
    <row r="21357" spans="7:12" x14ac:dyDescent="0.2">
      <c r="G21357" s="32"/>
      <c r="H21357" s="32"/>
      <c r="I21357" s="32"/>
      <c r="J21357" s="32"/>
      <c r="K21357" s="32"/>
      <c r="L21357" s="32"/>
    </row>
    <row r="21358" spans="7:12" x14ac:dyDescent="0.2">
      <c r="G21358" s="32"/>
      <c r="H21358" s="32"/>
      <c r="I21358" s="32"/>
      <c r="J21358" s="32"/>
      <c r="K21358" s="32"/>
      <c r="L21358" s="32"/>
    </row>
    <row r="21359" spans="7:12" x14ac:dyDescent="0.2">
      <c r="G21359" s="32"/>
      <c r="H21359" s="32"/>
      <c r="I21359" s="32"/>
      <c r="J21359" s="32"/>
      <c r="K21359" s="32"/>
      <c r="L21359" s="32"/>
    </row>
    <row r="21360" spans="7:12" x14ac:dyDescent="0.2">
      <c r="G21360" s="32"/>
      <c r="H21360" s="32"/>
      <c r="I21360" s="32"/>
      <c r="J21360" s="32"/>
      <c r="K21360" s="32"/>
      <c r="L21360" s="32"/>
    </row>
    <row r="21361" spans="7:12" x14ac:dyDescent="0.2">
      <c r="G21361" s="32"/>
      <c r="H21361" s="32"/>
      <c r="I21361" s="32"/>
      <c r="J21361" s="32"/>
      <c r="K21361" s="32"/>
      <c r="L21361" s="32"/>
    </row>
    <row r="21362" spans="7:12" x14ac:dyDescent="0.2">
      <c r="G21362" s="32"/>
      <c r="H21362" s="32"/>
      <c r="I21362" s="32"/>
      <c r="J21362" s="32"/>
      <c r="K21362" s="32"/>
      <c r="L21362" s="32"/>
    </row>
    <row r="21363" spans="7:12" x14ac:dyDescent="0.2">
      <c r="G21363" s="32"/>
      <c r="H21363" s="32"/>
      <c r="I21363" s="32"/>
      <c r="J21363" s="32"/>
      <c r="K21363" s="32"/>
      <c r="L21363" s="32"/>
    </row>
    <row r="21364" spans="7:12" x14ac:dyDescent="0.2">
      <c r="G21364" s="32"/>
      <c r="H21364" s="32"/>
      <c r="I21364" s="32"/>
      <c r="J21364" s="32"/>
      <c r="K21364" s="32"/>
      <c r="L21364" s="32"/>
    </row>
    <row r="21365" spans="7:12" x14ac:dyDescent="0.2">
      <c r="G21365" s="32"/>
      <c r="H21365" s="32"/>
      <c r="I21365" s="32"/>
      <c r="J21365" s="32"/>
      <c r="K21365" s="32"/>
      <c r="L21365" s="32"/>
    </row>
    <row r="21366" spans="7:12" x14ac:dyDescent="0.2">
      <c r="G21366" s="32"/>
      <c r="H21366" s="32"/>
      <c r="I21366" s="32"/>
      <c r="J21366" s="32"/>
      <c r="K21366" s="32"/>
      <c r="L21366" s="32"/>
    </row>
    <row r="21367" spans="7:12" x14ac:dyDescent="0.2">
      <c r="G21367" s="32"/>
      <c r="H21367" s="32"/>
      <c r="I21367" s="32"/>
      <c r="J21367" s="32"/>
      <c r="K21367" s="32"/>
      <c r="L21367" s="32"/>
    </row>
    <row r="21368" spans="7:12" x14ac:dyDescent="0.2">
      <c r="G21368" s="32"/>
      <c r="H21368" s="32"/>
      <c r="I21368" s="32"/>
      <c r="J21368" s="32"/>
      <c r="K21368" s="32"/>
      <c r="L21368" s="32"/>
    </row>
    <row r="21369" spans="7:12" x14ac:dyDescent="0.2">
      <c r="G21369" s="32"/>
      <c r="H21369" s="32"/>
      <c r="I21369" s="32"/>
      <c r="J21369" s="32"/>
      <c r="K21369" s="32"/>
      <c r="L21369" s="32"/>
    </row>
    <row r="21370" spans="7:12" x14ac:dyDescent="0.2">
      <c r="G21370" s="32"/>
      <c r="H21370" s="32"/>
      <c r="I21370" s="32"/>
      <c r="J21370" s="32"/>
      <c r="K21370" s="32"/>
      <c r="L21370" s="32"/>
    </row>
    <row r="21371" spans="7:12" x14ac:dyDescent="0.2">
      <c r="G21371" s="32"/>
      <c r="H21371" s="32"/>
      <c r="I21371" s="32"/>
      <c r="J21371" s="32"/>
      <c r="K21371" s="32"/>
      <c r="L21371" s="32"/>
    </row>
    <row r="21372" spans="7:12" x14ac:dyDescent="0.2">
      <c r="G21372" s="32"/>
      <c r="H21372" s="32"/>
      <c r="I21372" s="32"/>
      <c r="J21372" s="32"/>
      <c r="K21372" s="32"/>
      <c r="L21372" s="32"/>
    </row>
    <row r="21373" spans="7:12" x14ac:dyDescent="0.2">
      <c r="G21373" s="32"/>
      <c r="H21373" s="32"/>
      <c r="I21373" s="32"/>
      <c r="J21373" s="32"/>
      <c r="K21373" s="32"/>
      <c r="L21373" s="32"/>
    </row>
    <row r="21374" spans="7:12" x14ac:dyDescent="0.2">
      <c r="G21374" s="32"/>
      <c r="H21374" s="32"/>
      <c r="I21374" s="32"/>
      <c r="J21374" s="32"/>
      <c r="K21374" s="32"/>
      <c r="L21374" s="32"/>
    </row>
    <row r="21375" spans="7:12" x14ac:dyDescent="0.2">
      <c r="G21375" s="32"/>
      <c r="H21375" s="32"/>
      <c r="I21375" s="32"/>
      <c r="J21375" s="32"/>
      <c r="K21375" s="32"/>
      <c r="L21375" s="32"/>
    </row>
    <row r="21376" spans="7:12" x14ac:dyDescent="0.2">
      <c r="G21376" s="32"/>
      <c r="H21376" s="32"/>
      <c r="I21376" s="32"/>
      <c r="J21376" s="32"/>
      <c r="K21376" s="32"/>
      <c r="L21376" s="32"/>
    </row>
    <row r="21377" spans="7:12" x14ac:dyDescent="0.2">
      <c r="G21377" s="32"/>
      <c r="H21377" s="32"/>
      <c r="I21377" s="32"/>
      <c r="J21377" s="32"/>
      <c r="K21377" s="32"/>
      <c r="L21377" s="32"/>
    </row>
    <row r="21378" spans="7:12" x14ac:dyDescent="0.2">
      <c r="G21378" s="32"/>
      <c r="H21378" s="32"/>
      <c r="I21378" s="32"/>
      <c r="J21378" s="32"/>
      <c r="K21378" s="32"/>
      <c r="L21378" s="32"/>
    </row>
    <row r="21379" spans="7:12" x14ac:dyDescent="0.2">
      <c r="G21379" s="32"/>
      <c r="H21379" s="32"/>
      <c r="I21379" s="32"/>
      <c r="J21379" s="32"/>
      <c r="K21379" s="32"/>
      <c r="L21379" s="32"/>
    </row>
    <row r="21380" spans="7:12" x14ac:dyDescent="0.2">
      <c r="G21380" s="32"/>
      <c r="H21380" s="32"/>
      <c r="I21380" s="32"/>
      <c r="J21380" s="32"/>
      <c r="K21380" s="32"/>
      <c r="L21380" s="32"/>
    </row>
    <row r="21381" spans="7:12" x14ac:dyDescent="0.2">
      <c r="G21381" s="32"/>
      <c r="H21381" s="32"/>
      <c r="I21381" s="32"/>
      <c r="J21381" s="32"/>
      <c r="K21381" s="32"/>
      <c r="L21381" s="32"/>
    </row>
    <row r="21382" spans="7:12" x14ac:dyDescent="0.2">
      <c r="G21382" s="32"/>
      <c r="H21382" s="32"/>
      <c r="I21382" s="32"/>
      <c r="J21382" s="32"/>
      <c r="K21382" s="32"/>
      <c r="L21382" s="32"/>
    </row>
    <row r="21383" spans="7:12" x14ac:dyDescent="0.2">
      <c r="G21383" s="32"/>
      <c r="H21383" s="32"/>
      <c r="I21383" s="32"/>
      <c r="J21383" s="32"/>
      <c r="K21383" s="32"/>
      <c r="L21383" s="32"/>
    </row>
    <row r="21384" spans="7:12" x14ac:dyDescent="0.2">
      <c r="G21384" s="32"/>
      <c r="H21384" s="32"/>
      <c r="I21384" s="32"/>
      <c r="J21384" s="32"/>
      <c r="K21384" s="32"/>
      <c r="L21384" s="32"/>
    </row>
    <row r="21385" spans="7:12" x14ac:dyDescent="0.2">
      <c r="G21385" s="32"/>
      <c r="H21385" s="32"/>
      <c r="I21385" s="32"/>
      <c r="J21385" s="32"/>
      <c r="K21385" s="32"/>
      <c r="L21385" s="32"/>
    </row>
    <row r="21386" spans="7:12" x14ac:dyDescent="0.2">
      <c r="G21386" s="32"/>
      <c r="H21386" s="32"/>
      <c r="I21386" s="32"/>
      <c r="J21386" s="32"/>
      <c r="K21386" s="32"/>
      <c r="L21386" s="32"/>
    </row>
    <row r="21387" spans="7:12" x14ac:dyDescent="0.2">
      <c r="G21387" s="32"/>
      <c r="H21387" s="32"/>
      <c r="I21387" s="32"/>
      <c r="J21387" s="32"/>
      <c r="K21387" s="32"/>
      <c r="L21387" s="32"/>
    </row>
    <row r="21388" spans="7:12" x14ac:dyDescent="0.2">
      <c r="G21388" s="32"/>
      <c r="H21388" s="32"/>
      <c r="I21388" s="32"/>
      <c r="J21388" s="32"/>
      <c r="K21388" s="32"/>
      <c r="L21388" s="32"/>
    </row>
    <row r="21389" spans="7:12" x14ac:dyDescent="0.2">
      <c r="G21389" s="32"/>
      <c r="H21389" s="32"/>
      <c r="I21389" s="32"/>
      <c r="J21389" s="32"/>
      <c r="K21389" s="32"/>
      <c r="L21389" s="32"/>
    </row>
    <row r="21390" spans="7:12" x14ac:dyDescent="0.2">
      <c r="G21390" s="32"/>
      <c r="H21390" s="32"/>
      <c r="I21390" s="32"/>
      <c r="J21390" s="32"/>
      <c r="K21390" s="32"/>
      <c r="L21390" s="32"/>
    </row>
    <row r="21391" spans="7:12" x14ac:dyDescent="0.2">
      <c r="G21391" s="32"/>
      <c r="H21391" s="32"/>
      <c r="I21391" s="32"/>
      <c r="J21391" s="32"/>
      <c r="K21391" s="32"/>
      <c r="L21391" s="32"/>
    </row>
    <row r="21392" spans="7:12" x14ac:dyDescent="0.2">
      <c r="G21392" s="32"/>
      <c r="H21392" s="32"/>
      <c r="I21392" s="32"/>
      <c r="J21392" s="32"/>
      <c r="K21392" s="32"/>
      <c r="L21392" s="32"/>
    </row>
    <row r="21393" spans="7:12" x14ac:dyDescent="0.2">
      <c r="G21393" s="32"/>
      <c r="H21393" s="32"/>
      <c r="I21393" s="32"/>
      <c r="J21393" s="32"/>
      <c r="K21393" s="32"/>
      <c r="L21393" s="32"/>
    </row>
    <row r="21394" spans="7:12" x14ac:dyDescent="0.2">
      <c r="G21394" s="32"/>
      <c r="H21394" s="32"/>
      <c r="I21394" s="32"/>
      <c r="J21394" s="32"/>
      <c r="K21394" s="32"/>
      <c r="L21394" s="32"/>
    </row>
    <row r="21395" spans="7:12" x14ac:dyDescent="0.2">
      <c r="G21395" s="32"/>
      <c r="H21395" s="32"/>
      <c r="I21395" s="32"/>
      <c r="J21395" s="32"/>
      <c r="K21395" s="32"/>
      <c r="L21395" s="32"/>
    </row>
    <row r="21396" spans="7:12" x14ac:dyDescent="0.2">
      <c r="G21396" s="32"/>
      <c r="H21396" s="32"/>
      <c r="I21396" s="32"/>
      <c r="J21396" s="32"/>
      <c r="K21396" s="32"/>
      <c r="L21396" s="32"/>
    </row>
    <row r="21397" spans="7:12" x14ac:dyDescent="0.2">
      <c r="G21397" s="32"/>
      <c r="H21397" s="32"/>
      <c r="I21397" s="32"/>
      <c r="J21397" s="32"/>
      <c r="K21397" s="32"/>
      <c r="L21397" s="32"/>
    </row>
    <row r="21398" spans="7:12" x14ac:dyDescent="0.2">
      <c r="G21398" s="32"/>
      <c r="H21398" s="32"/>
      <c r="I21398" s="32"/>
      <c r="J21398" s="32"/>
      <c r="K21398" s="32"/>
      <c r="L21398" s="32"/>
    </row>
    <row r="21399" spans="7:12" x14ac:dyDescent="0.2">
      <c r="G21399" s="32"/>
      <c r="H21399" s="32"/>
      <c r="I21399" s="32"/>
      <c r="J21399" s="32"/>
      <c r="K21399" s="32"/>
      <c r="L21399" s="32"/>
    </row>
    <row r="21400" spans="7:12" x14ac:dyDescent="0.2">
      <c r="G21400" s="32"/>
      <c r="H21400" s="32"/>
      <c r="I21400" s="32"/>
      <c r="J21400" s="32"/>
      <c r="K21400" s="32"/>
      <c r="L21400" s="32"/>
    </row>
    <row r="21401" spans="7:12" x14ac:dyDescent="0.2">
      <c r="G21401" s="32"/>
      <c r="H21401" s="32"/>
      <c r="I21401" s="32"/>
      <c r="J21401" s="32"/>
      <c r="K21401" s="32"/>
      <c r="L21401" s="32"/>
    </row>
    <row r="21402" spans="7:12" x14ac:dyDescent="0.2">
      <c r="G21402" s="32"/>
      <c r="H21402" s="32"/>
      <c r="I21402" s="32"/>
      <c r="J21402" s="32"/>
      <c r="K21402" s="32"/>
      <c r="L21402" s="32"/>
    </row>
    <row r="21403" spans="7:12" x14ac:dyDescent="0.2">
      <c r="G21403" s="32"/>
      <c r="H21403" s="32"/>
      <c r="I21403" s="32"/>
      <c r="J21403" s="32"/>
      <c r="K21403" s="32"/>
      <c r="L21403" s="32"/>
    </row>
    <row r="21404" spans="7:12" x14ac:dyDescent="0.2">
      <c r="G21404" s="32"/>
      <c r="H21404" s="32"/>
      <c r="I21404" s="32"/>
      <c r="J21404" s="32"/>
      <c r="K21404" s="32"/>
      <c r="L21404" s="32"/>
    </row>
    <row r="21405" spans="7:12" x14ac:dyDescent="0.2">
      <c r="G21405" s="32"/>
      <c r="H21405" s="32"/>
      <c r="I21405" s="32"/>
      <c r="J21405" s="32"/>
      <c r="K21405" s="32"/>
      <c r="L21405" s="32"/>
    </row>
    <row r="21406" spans="7:12" x14ac:dyDescent="0.2">
      <c r="G21406" s="32"/>
      <c r="H21406" s="32"/>
      <c r="I21406" s="32"/>
      <c r="J21406" s="32"/>
      <c r="K21406" s="32"/>
      <c r="L21406" s="32"/>
    </row>
    <row r="21407" spans="7:12" x14ac:dyDescent="0.2">
      <c r="G21407" s="32"/>
      <c r="H21407" s="32"/>
      <c r="I21407" s="32"/>
      <c r="J21407" s="32"/>
      <c r="K21407" s="32"/>
      <c r="L21407" s="32"/>
    </row>
    <row r="21408" spans="7:12" x14ac:dyDescent="0.2">
      <c r="G21408" s="32"/>
      <c r="H21408" s="32"/>
      <c r="I21408" s="32"/>
      <c r="J21408" s="32"/>
      <c r="K21408" s="32"/>
      <c r="L21408" s="32"/>
    </row>
    <row r="21409" spans="7:12" x14ac:dyDescent="0.2">
      <c r="G21409" s="32"/>
      <c r="H21409" s="32"/>
      <c r="I21409" s="32"/>
      <c r="J21409" s="32"/>
      <c r="K21409" s="32"/>
      <c r="L21409" s="32"/>
    </row>
    <row r="21410" spans="7:12" x14ac:dyDescent="0.2">
      <c r="G21410" s="32"/>
      <c r="H21410" s="32"/>
      <c r="I21410" s="32"/>
      <c r="J21410" s="32"/>
      <c r="K21410" s="32"/>
      <c r="L21410" s="32"/>
    </row>
    <row r="21411" spans="7:12" x14ac:dyDescent="0.2">
      <c r="G21411" s="32"/>
      <c r="H21411" s="32"/>
      <c r="I21411" s="32"/>
      <c r="J21411" s="32"/>
      <c r="K21411" s="32"/>
      <c r="L21411" s="32"/>
    </row>
    <row r="21412" spans="7:12" x14ac:dyDescent="0.2">
      <c r="G21412" s="32"/>
      <c r="H21412" s="32"/>
      <c r="I21412" s="32"/>
      <c r="J21412" s="32"/>
      <c r="K21412" s="32"/>
      <c r="L21412" s="32"/>
    </row>
    <row r="21413" spans="7:12" x14ac:dyDescent="0.2">
      <c r="G21413" s="32"/>
      <c r="H21413" s="32"/>
      <c r="I21413" s="32"/>
      <c r="J21413" s="32"/>
      <c r="K21413" s="32"/>
      <c r="L21413" s="32"/>
    </row>
    <row r="21414" spans="7:12" x14ac:dyDescent="0.2">
      <c r="G21414" s="32"/>
      <c r="H21414" s="32"/>
      <c r="I21414" s="32"/>
      <c r="J21414" s="32"/>
      <c r="K21414" s="32"/>
      <c r="L21414" s="32"/>
    </row>
    <row r="21415" spans="7:12" x14ac:dyDescent="0.2">
      <c r="G21415" s="32"/>
      <c r="H21415" s="32"/>
      <c r="I21415" s="32"/>
      <c r="J21415" s="32"/>
      <c r="K21415" s="32"/>
      <c r="L21415" s="32"/>
    </row>
    <row r="21416" spans="7:12" x14ac:dyDescent="0.2">
      <c r="G21416" s="32"/>
      <c r="H21416" s="32"/>
      <c r="I21416" s="32"/>
      <c r="J21416" s="32"/>
      <c r="K21416" s="32"/>
      <c r="L21416" s="32"/>
    </row>
    <row r="21417" spans="7:12" x14ac:dyDescent="0.2">
      <c r="G21417" s="32"/>
      <c r="H21417" s="32"/>
      <c r="I21417" s="32"/>
      <c r="J21417" s="32"/>
      <c r="K21417" s="32"/>
      <c r="L21417" s="32"/>
    </row>
    <row r="21418" spans="7:12" x14ac:dyDescent="0.2">
      <c r="G21418" s="32"/>
      <c r="H21418" s="32"/>
      <c r="I21418" s="32"/>
      <c r="J21418" s="32"/>
      <c r="K21418" s="32"/>
      <c r="L21418" s="32"/>
    </row>
    <row r="21419" spans="7:12" x14ac:dyDescent="0.2">
      <c r="G21419" s="32"/>
      <c r="H21419" s="32"/>
      <c r="I21419" s="32"/>
      <c r="J21419" s="32"/>
      <c r="K21419" s="32"/>
      <c r="L21419" s="32"/>
    </row>
    <row r="21420" spans="7:12" x14ac:dyDescent="0.2">
      <c r="G21420" s="32"/>
      <c r="H21420" s="32"/>
      <c r="I21420" s="32"/>
      <c r="J21420" s="32"/>
      <c r="K21420" s="32"/>
      <c r="L21420" s="32"/>
    </row>
    <row r="21421" spans="7:12" x14ac:dyDescent="0.2">
      <c r="G21421" s="32"/>
      <c r="H21421" s="32"/>
      <c r="I21421" s="32"/>
      <c r="J21421" s="32"/>
      <c r="K21421" s="32"/>
      <c r="L21421" s="32"/>
    </row>
    <row r="21422" spans="7:12" x14ac:dyDescent="0.2">
      <c r="G21422" s="32"/>
      <c r="H21422" s="32"/>
      <c r="I21422" s="32"/>
      <c r="J21422" s="32"/>
      <c r="K21422" s="32"/>
      <c r="L21422" s="32"/>
    </row>
    <row r="21423" spans="7:12" x14ac:dyDescent="0.2">
      <c r="G21423" s="32"/>
      <c r="H21423" s="32"/>
      <c r="I21423" s="32"/>
      <c r="J21423" s="32"/>
      <c r="K21423" s="32"/>
      <c r="L21423" s="32"/>
    </row>
    <row r="21424" spans="7:12" x14ac:dyDescent="0.2">
      <c r="G21424" s="32"/>
      <c r="H21424" s="32"/>
      <c r="I21424" s="32"/>
      <c r="J21424" s="32"/>
      <c r="K21424" s="32"/>
      <c r="L21424" s="32"/>
    </row>
    <row r="21425" spans="7:12" x14ac:dyDescent="0.2">
      <c r="G21425" s="32"/>
      <c r="H21425" s="32"/>
      <c r="I21425" s="32"/>
      <c r="J21425" s="32"/>
      <c r="K21425" s="32"/>
      <c r="L21425" s="32"/>
    </row>
    <row r="21426" spans="7:12" x14ac:dyDescent="0.2">
      <c r="G21426" s="32"/>
      <c r="H21426" s="32"/>
      <c r="I21426" s="32"/>
      <c r="J21426" s="32"/>
      <c r="K21426" s="32"/>
      <c r="L21426" s="32"/>
    </row>
    <row r="21427" spans="7:12" x14ac:dyDescent="0.2">
      <c r="G21427" s="32"/>
      <c r="H21427" s="32"/>
      <c r="I21427" s="32"/>
      <c r="J21427" s="32"/>
      <c r="K21427" s="32"/>
      <c r="L21427" s="32"/>
    </row>
    <row r="21428" spans="7:12" x14ac:dyDescent="0.2">
      <c r="G21428" s="32"/>
      <c r="H21428" s="32"/>
      <c r="I21428" s="32"/>
      <c r="J21428" s="32"/>
      <c r="K21428" s="32"/>
      <c r="L21428" s="32"/>
    </row>
    <row r="21429" spans="7:12" x14ac:dyDescent="0.2">
      <c r="G21429" s="32"/>
      <c r="H21429" s="32"/>
      <c r="I21429" s="32"/>
      <c r="J21429" s="32"/>
      <c r="K21429" s="32"/>
      <c r="L21429" s="32"/>
    </row>
    <row r="21430" spans="7:12" x14ac:dyDescent="0.2">
      <c r="G21430" s="32"/>
      <c r="H21430" s="32"/>
      <c r="I21430" s="32"/>
      <c r="J21430" s="32"/>
      <c r="K21430" s="32"/>
      <c r="L21430" s="32"/>
    </row>
    <row r="21431" spans="7:12" x14ac:dyDescent="0.2">
      <c r="G21431" s="32"/>
      <c r="H21431" s="32"/>
      <c r="I21431" s="32"/>
      <c r="J21431" s="32"/>
      <c r="K21431" s="32"/>
      <c r="L21431" s="32"/>
    </row>
    <row r="21432" spans="7:12" x14ac:dyDescent="0.2">
      <c r="G21432" s="32"/>
      <c r="H21432" s="32"/>
      <c r="I21432" s="32"/>
      <c r="J21432" s="32"/>
      <c r="K21432" s="32"/>
      <c r="L21432" s="32"/>
    </row>
    <row r="21433" spans="7:12" x14ac:dyDescent="0.2">
      <c r="G21433" s="32"/>
      <c r="H21433" s="32"/>
      <c r="I21433" s="32"/>
      <c r="J21433" s="32"/>
      <c r="K21433" s="32"/>
      <c r="L21433" s="32"/>
    </row>
    <row r="21434" spans="7:12" x14ac:dyDescent="0.2">
      <c r="G21434" s="32"/>
      <c r="H21434" s="32"/>
      <c r="I21434" s="32"/>
      <c r="J21434" s="32"/>
      <c r="K21434" s="32"/>
      <c r="L21434" s="32"/>
    </row>
    <row r="21435" spans="7:12" x14ac:dyDescent="0.2">
      <c r="G21435" s="32"/>
      <c r="H21435" s="32"/>
      <c r="I21435" s="32"/>
      <c r="J21435" s="32"/>
      <c r="K21435" s="32"/>
      <c r="L21435" s="32"/>
    </row>
    <row r="21436" spans="7:12" x14ac:dyDescent="0.2">
      <c r="G21436" s="32"/>
      <c r="H21436" s="32"/>
      <c r="I21436" s="32"/>
      <c r="J21436" s="32"/>
      <c r="K21436" s="32"/>
      <c r="L21436" s="32"/>
    </row>
    <row r="21437" spans="7:12" x14ac:dyDescent="0.2">
      <c r="G21437" s="32"/>
      <c r="H21437" s="32"/>
      <c r="I21437" s="32"/>
      <c r="J21437" s="32"/>
      <c r="K21437" s="32"/>
      <c r="L21437" s="32"/>
    </row>
    <row r="21438" spans="7:12" x14ac:dyDescent="0.2">
      <c r="G21438" s="32"/>
      <c r="H21438" s="32"/>
      <c r="I21438" s="32"/>
      <c r="J21438" s="32"/>
      <c r="K21438" s="32"/>
      <c r="L21438" s="32"/>
    </row>
    <row r="21439" spans="7:12" x14ac:dyDescent="0.2">
      <c r="G21439" s="32"/>
      <c r="H21439" s="32"/>
      <c r="I21439" s="32"/>
      <c r="J21439" s="32"/>
      <c r="K21439" s="32"/>
      <c r="L21439" s="32"/>
    </row>
    <row r="21440" spans="7:12" x14ac:dyDescent="0.2">
      <c r="G21440" s="32"/>
      <c r="H21440" s="32"/>
      <c r="I21440" s="32"/>
      <c r="J21440" s="32"/>
      <c r="K21440" s="32"/>
      <c r="L21440" s="32"/>
    </row>
    <row r="21441" spans="7:12" x14ac:dyDescent="0.2">
      <c r="G21441" s="32"/>
      <c r="H21441" s="32"/>
      <c r="I21441" s="32"/>
      <c r="J21441" s="32"/>
      <c r="K21441" s="32"/>
      <c r="L21441" s="32"/>
    </row>
    <row r="21442" spans="7:12" x14ac:dyDescent="0.2">
      <c r="G21442" s="32"/>
      <c r="H21442" s="32"/>
      <c r="I21442" s="32"/>
      <c r="J21442" s="32"/>
      <c r="K21442" s="32"/>
      <c r="L21442" s="32"/>
    </row>
    <row r="21443" spans="7:12" x14ac:dyDescent="0.2">
      <c r="G21443" s="32"/>
      <c r="H21443" s="32"/>
      <c r="I21443" s="32"/>
      <c r="J21443" s="32"/>
      <c r="K21443" s="32"/>
      <c r="L21443" s="32"/>
    </row>
    <row r="21444" spans="7:12" x14ac:dyDescent="0.2">
      <c r="G21444" s="32"/>
      <c r="H21444" s="32"/>
      <c r="I21444" s="32"/>
      <c r="J21444" s="32"/>
      <c r="K21444" s="32"/>
      <c r="L21444" s="32"/>
    </row>
    <row r="21445" spans="7:12" x14ac:dyDescent="0.2">
      <c r="G21445" s="32"/>
      <c r="H21445" s="32"/>
      <c r="I21445" s="32"/>
      <c r="J21445" s="32"/>
      <c r="K21445" s="32"/>
      <c r="L21445" s="32"/>
    </row>
    <row r="21446" spans="7:12" x14ac:dyDescent="0.2">
      <c r="G21446" s="32"/>
      <c r="H21446" s="32"/>
      <c r="I21446" s="32"/>
      <c r="J21446" s="32"/>
      <c r="K21446" s="32"/>
      <c r="L21446" s="32"/>
    </row>
    <row r="21447" spans="7:12" x14ac:dyDescent="0.2">
      <c r="G21447" s="32"/>
      <c r="H21447" s="32"/>
      <c r="I21447" s="32"/>
      <c r="J21447" s="32"/>
      <c r="K21447" s="32"/>
      <c r="L21447" s="32"/>
    </row>
    <row r="21448" spans="7:12" x14ac:dyDescent="0.2">
      <c r="G21448" s="32"/>
      <c r="H21448" s="32"/>
      <c r="I21448" s="32"/>
      <c r="J21448" s="32"/>
      <c r="K21448" s="32"/>
      <c r="L21448" s="32"/>
    </row>
    <row r="21449" spans="7:12" x14ac:dyDescent="0.2">
      <c r="G21449" s="32"/>
      <c r="H21449" s="32"/>
      <c r="I21449" s="32"/>
      <c r="J21449" s="32"/>
      <c r="K21449" s="32"/>
      <c r="L21449" s="32"/>
    </row>
    <row r="21450" spans="7:12" x14ac:dyDescent="0.2">
      <c r="G21450" s="32"/>
      <c r="H21450" s="32"/>
      <c r="I21450" s="32"/>
      <c r="J21450" s="32"/>
      <c r="K21450" s="32"/>
      <c r="L21450" s="32"/>
    </row>
    <row r="21451" spans="7:12" x14ac:dyDescent="0.2">
      <c r="G21451" s="32"/>
      <c r="H21451" s="32"/>
      <c r="I21451" s="32"/>
      <c r="J21451" s="32"/>
      <c r="K21451" s="32"/>
      <c r="L21451" s="32"/>
    </row>
    <row r="21452" spans="7:12" x14ac:dyDescent="0.2">
      <c r="G21452" s="32"/>
      <c r="H21452" s="32"/>
      <c r="I21452" s="32"/>
      <c r="J21452" s="32"/>
      <c r="K21452" s="32"/>
      <c r="L21452" s="32"/>
    </row>
    <row r="21453" spans="7:12" x14ac:dyDescent="0.2">
      <c r="G21453" s="32"/>
      <c r="H21453" s="32"/>
      <c r="I21453" s="32"/>
      <c r="J21453" s="32"/>
      <c r="K21453" s="32"/>
      <c r="L21453" s="32"/>
    </row>
    <row r="21454" spans="7:12" x14ac:dyDescent="0.2">
      <c r="G21454" s="32"/>
      <c r="H21454" s="32"/>
      <c r="I21454" s="32"/>
      <c r="J21454" s="32"/>
      <c r="K21454" s="32"/>
      <c r="L21454" s="32"/>
    </row>
    <row r="21455" spans="7:12" x14ac:dyDescent="0.2">
      <c r="G21455" s="32"/>
      <c r="H21455" s="32"/>
      <c r="I21455" s="32"/>
      <c r="J21455" s="32"/>
      <c r="K21455" s="32"/>
      <c r="L21455" s="32"/>
    </row>
    <row r="21456" spans="7:12" x14ac:dyDescent="0.2">
      <c r="G21456" s="32"/>
      <c r="H21456" s="32"/>
      <c r="I21456" s="32"/>
      <c r="J21456" s="32"/>
      <c r="K21456" s="32"/>
      <c r="L21456" s="32"/>
    </row>
    <row r="21457" spans="7:12" x14ac:dyDescent="0.2">
      <c r="G21457" s="32"/>
      <c r="H21457" s="32"/>
      <c r="I21457" s="32"/>
      <c r="J21457" s="32"/>
      <c r="K21457" s="32"/>
      <c r="L21457" s="32"/>
    </row>
    <row r="21458" spans="7:12" x14ac:dyDescent="0.2">
      <c r="G21458" s="32"/>
      <c r="H21458" s="32"/>
      <c r="I21458" s="32"/>
      <c r="J21458" s="32"/>
      <c r="K21458" s="32"/>
      <c r="L21458" s="32"/>
    </row>
    <row r="21459" spans="7:12" x14ac:dyDescent="0.2">
      <c r="G21459" s="32"/>
      <c r="H21459" s="32"/>
      <c r="I21459" s="32"/>
      <c r="J21459" s="32"/>
      <c r="K21459" s="32"/>
      <c r="L21459" s="32"/>
    </row>
    <row r="21460" spans="7:12" x14ac:dyDescent="0.2">
      <c r="G21460" s="32"/>
      <c r="H21460" s="32"/>
      <c r="I21460" s="32"/>
      <c r="J21460" s="32"/>
      <c r="K21460" s="32"/>
      <c r="L21460" s="32"/>
    </row>
    <row r="21461" spans="7:12" x14ac:dyDescent="0.2">
      <c r="G21461" s="32"/>
      <c r="H21461" s="32"/>
      <c r="I21461" s="32"/>
      <c r="J21461" s="32"/>
      <c r="K21461" s="32"/>
      <c r="L21461" s="32"/>
    </row>
    <row r="21462" spans="7:12" x14ac:dyDescent="0.2">
      <c r="G21462" s="32"/>
      <c r="H21462" s="32"/>
      <c r="I21462" s="32"/>
      <c r="J21462" s="32"/>
      <c r="K21462" s="32"/>
      <c r="L21462" s="32"/>
    </row>
    <row r="21463" spans="7:12" x14ac:dyDescent="0.2">
      <c r="G21463" s="32"/>
      <c r="H21463" s="32"/>
      <c r="I21463" s="32"/>
      <c r="J21463" s="32"/>
      <c r="K21463" s="32"/>
      <c r="L21463" s="32"/>
    </row>
    <row r="21464" spans="7:12" x14ac:dyDescent="0.2">
      <c r="G21464" s="32"/>
      <c r="H21464" s="32"/>
      <c r="I21464" s="32"/>
      <c r="J21464" s="32"/>
      <c r="K21464" s="32"/>
      <c r="L21464" s="32"/>
    </row>
    <row r="21465" spans="7:12" x14ac:dyDescent="0.2">
      <c r="G21465" s="32"/>
      <c r="H21465" s="32"/>
      <c r="I21465" s="32"/>
      <c r="J21465" s="32"/>
      <c r="K21465" s="32"/>
      <c r="L21465" s="32"/>
    </row>
    <row r="21466" spans="7:12" x14ac:dyDescent="0.2">
      <c r="G21466" s="32"/>
      <c r="H21466" s="32"/>
      <c r="I21466" s="32"/>
      <c r="J21466" s="32"/>
      <c r="K21466" s="32"/>
      <c r="L21466" s="32"/>
    </row>
    <row r="21467" spans="7:12" x14ac:dyDescent="0.2">
      <c r="G21467" s="32"/>
      <c r="H21467" s="32"/>
      <c r="I21467" s="32"/>
      <c r="J21467" s="32"/>
      <c r="K21467" s="32"/>
      <c r="L21467" s="32"/>
    </row>
    <row r="21468" spans="7:12" x14ac:dyDescent="0.2">
      <c r="G21468" s="32"/>
      <c r="H21468" s="32"/>
      <c r="I21468" s="32"/>
      <c r="J21468" s="32"/>
      <c r="K21468" s="32"/>
      <c r="L21468" s="32"/>
    </row>
    <row r="21469" spans="7:12" x14ac:dyDescent="0.2">
      <c r="G21469" s="32"/>
      <c r="H21469" s="32"/>
      <c r="I21469" s="32"/>
      <c r="J21469" s="32"/>
      <c r="K21469" s="32"/>
      <c r="L21469" s="32"/>
    </row>
    <row r="21470" spans="7:12" x14ac:dyDescent="0.2">
      <c r="G21470" s="32"/>
      <c r="H21470" s="32"/>
      <c r="I21470" s="32"/>
      <c r="J21470" s="32"/>
      <c r="K21470" s="32"/>
      <c r="L21470" s="32"/>
    </row>
    <row r="21471" spans="7:12" x14ac:dyDescent="0.2">
      <c r="G21471" s="32"/>
      <c r="H21471" s="32"/>
      <c r="I21471" s="32"/>
      <c r="J21471" s="32"/>
      <c r="K21471" s="32"/>
      <c r="L21471" s="32"/>
    </row>
    <row r="21472" spans="7:12" x14ac:dyDescent="0.2">
      <c r="G21472" s="32"/>
      <c r="H21472" s="32"/>
      <c r="I21472" s="32"/>
      <c r="J21472" s="32"/>
      <c r="K21472" s="32"/>
      <c r="L21472" s="32"/>
    </row>
    <row r="21473" spans="7:12" x14ac:dyDescent="0.2">
      <c r="G21473" s="32"/>
      <c r="H21473" s="32"/>
      <c r="I21473" s="32"/>
      <c r="J21473" s="32"/>
      <c r="K21473" s="32"/>
      <c r="L21473" s="32"/>
    </row>
    <row r="21474" spans="7:12" x14ac:dyDescent="0.2">
      <c r="G21474" s="32"/>
      <c r="H21474" s="32"/>
      <c r="I21474" s="32"/>
      <c r="J21474" s="32"/>
      <c r="K21474" s="32"/>
      <c r="L21474" s="32"/>
    </row>
    <row r="21475" spans="7:12" x14ac:dyDescent="0.2">
      <c r="G21475" s="32"/>
      <c r="H21475" s="32"/>
      <c r="I21475" s="32"/>
      <c r="J21475" s="32"/>
      <c r="K21475" s="32"/>
      <c r="L21475" s="32"/>
    </row>
    <row r="21476" spans="7:12" x14ac:dyDescent="0.2">
      <c r="G21476" s="32"/>
      <c r="H21476" s="32"/>
      <c r="I21476" s="32"/>
      <c r="J21476" s="32"/>
      <c r="K21476" s="32"/>
      <c r="L21476" s="32"/>
    </row>
    <row r="21477" spans="7:12" x14ac:dyDescent="0.2">
      <c r="G21477" s="32"/>
      <c r="H21477" s="32"/>
      <c r="I21477" s="32"/>
      <c r="J21477" s="32"/>
      <c r="K21477" s="32"/>
      <c r="L21477" s="32"/>
    </row>
    <row r="21478" spans="7:12" x14ac:dyDescent="0.2">
      <c r="G21478" s="32"/>
      <c r="H21478" s="32"/>
      <c r="I21478" s="32"/>
      <c r="J21478" s="32"/>
      <c r="K21478" s="32"/>
      <c r="L21478" s="32"/>
    </row>
    <row r="21479" spans="7:12" x14ac:dyDescent="0.2">
      <c r="G21479" s="32"/>
      <c r="H21479" s="32"/>
      <c r="I21479" s="32"/>
      <c r="J21479" s="32"/>
      <c r="K21479" s="32"/>
      <c r="L21479" s="32"/>
    </row>
    <row r="21480" spans="7:12" x14ac:dyDescent="0.2">
      <c r="G21480" s="32"/>
      <c r="H21480" s="32"/>
      <c r="I21480" s="32"/>
      <c r="J21480" s="32"/>
      <c r="K21480" s="32"/>
      <c r="L21480" s="32"/>
    </row>
    <row r="21481" spans="7:12" x14ac:dyDescent="0.2">
      <c r="G21481" s="32"/>
      <c r="H21481" s="32"/>
      <c r="I21481" s="32"/>
      <c r="J21481" s="32"/>
      <c r="K21481" s="32"/>
      <c r="L21481" s="32"/>
    </row>
    <row r="21482" spans="7:12" x14ac:dyDescent="0.2">
      <c r="G21482" s="32"/>
      <c r="H21482" s="32"/>
      <c r="I21482" s="32"/>
      <c r="J21482" s="32"/>
      <c r="K21482" s="32"/>
      <c r="L21482" s="32"/>
    </row>
    <row r="21483" spans="7:12" x14ac:dyDescent="0.2">
      <c r="G21483" s="32"/>
      <c r="H21483" s="32"/>
      <c r="I21483" s="32"/>
      <c r="J21483" s="32"/>
      <c r="K21483" s="32"/>
      <c r="L21483" s="32"/>
    </row>
    <row r="21484" spans="7:12" x14ac:dyDescent="0.2">
      <c r="G21484" s="32"/>
      <c r="H21484" s="32"/>
      <c r="I21484" s="32"/>
      <c r="J21484" s="32"/>
      <c r="K21484" s="32"/>
      <c r="L21484" s="32"/>
    </row>
    <row r="21485" spans="7:12" x14ac:dyDescent="0.2">
      <c r="G21485" s="32"/>
      <c r="H21485" s="32"/>
      <c r="I21485" s="32"/>
      <c r="J21485" s="32"/>
      <c r="K21485" s="32"/>
      <c r="L21485" s="32"/>
    </row>
    <row r="21486" spans="7:12" x14ac:dyDescent="0.2">
      <c r="G21486" s="32"/>
      <c r="H21486" s="32"/>
      <c r="I21486" s="32"/>
      <c r="J21486" s="32"/>
      <c r="K21486" s="32"/>
      <c r="L21486" s="32"/>
    </row>
    <row r="21487" spans="7:12" x14ac:dyDescent="0.2">
      <c r="G21487" s="32"/>
      <c r="H21487" s="32"/>
      <c r="I21487" s="32"/>
      <c r="J21487" s="32"/>
      <c r="K21487" s="32"/>
      <c r="L21487" s="32"/>
    </row>
    <row r="21488" spans="7:12" x14ac:dyDescent="0.2">
      <c r="G21488" s="32"/>
      <c r="H21488" s="32"/>
      <c r="I21488" s="32"/>
      <c r="J21488" s="32"/>
      <c r="K21488" s="32"/>
      <c r="L21488" s="32"/>
    </row>
    <row r="21489" spans="7:12" x14ac:dyDescent="0.2">
      <c r="G21489" s="32"/>
      <c r="H21489" s="32"/>
      <c r="I21489" s="32"/>
      <c r="J21489" s="32"/>
      <c r="K21489" s="32"/>
      <c r="L21489" s="32"/>
    </row>
    <row r="21490" spans="7:12" x14ac:dyDescent="0.2">
      <c r="G21490" s="32"/>
      <c r="H21490" s="32"/>
      <c r="I21490" s="32"/>
      <c r="J21490" s="32"/>
      <c r="K21490" s="32"/>
      <c r="L21490" s="32"/>
    </row>
    <row r="21491" spans="7:12" x14ac:dyDescent="0.2">
      <c r="G21491" s="32"/>
      <c r="H21491" s="32"/>
      <c r="I21491" s="32"/>
      <c r="J21491" s="32"/>
      <c r="K21491" s="32"/>
      <c r="L21491" s="32"/>
    </row>
    <row r="21492" spans="7:12" x14ac:dyDescent="0.2">
      <c r="G21492" s="32"/>
      <c r="H21492" s="32"/>
      <c r="I21492" s="32"/>
      <c r="J21492" s="32"/>
      <c r="K21492" s="32"/>
      <c r="L21492" s="32"/>
    </row>
    <row r="21493" spans="7:12" x14ac:dyDescent="0.2">
      <c r="G21493" s="32"/>
      <c r="H21493" s="32"/>
      <c r="I21493" s="32"/>
      <c r="J21493" s="32"/>
      <c r="K21493" s="32"/>
      <c r="L21493" s="32"/>
    </row>
    <row r="21494" spans="7:12" x14ac:dyDescent="0.2">
      <c r="G21494" s="32"/>
      <c r="H21494" s="32"/>
      <c r="I21494" s="32"/>
      <c r="J21494" s="32"/>
      <c r="K21494" s="32"/>
      <c r="L21494" s="32"/>
    </row>
    <row r="21495" spans="7:12" x14ac:dyDescent="0.2">
      <c r="G21495" s="32"/>
      <c r="H21495" s="32"/>
      <c r="I21495" s="32"/>
      <c r="J21495" s="32"/>
      <c r="K21495" s="32"/>
      <c r="L21495" s="32"/>
    </row>
    <row r="21496" spans="7:12" x14ac:dyDescent="0.2">
      <c r="G21496" s="32"/>
      <c r="H21496" s="32"/>
      <c r="I21496" s="32"/>
      <c r="J21496" s="32"/>
      <c r="K21496" s="32"/>
      <c r="L21496" s="32"/>
    </row>
    <row r="21497" spans="7:12" x14ac:dyDescent="0.2">
      <c r="G21497" s="32"/>
      <c r="H21497" s="32"/>
      <c r="I21497" s="32"/>
      <c r="J21497" s="32"/>
      <c r="K21497" s="32"/>
      <c r="L21497" s="32"/>
    </row>
    <row r="21498" spans="7:12" x14ac:dyDescent="0.2">
      <c r="G21498" s="32"/>
      <c r="H21498" s="32"/>
      <c r="I21498" s="32"/>
      <c r="J21498" s="32"/>
      <c r="K21498" s="32"/>
      <c r="L21498" s="32"/>
    </row>
    <row r="21499" spans="7:12" x14ac:dyDescent="0.2">
      <c r="G21499" s="32"/>
      <c r="H21499" s="32"/>
      <c r="I21499" s="32"/>
      <c r="J21499" s="32"/>
      <c r="K21499" s="32"/>
      <c r="L21499" s="32"/>
    </row>
    <row r="21500" spans="7:12" x14ac:dyDescent="0.2">
      <c r="G21500" s="32"/>
      <c r="H21500" s="32"/>
      <c r="I21500" s="32"/>
      <c r="J21500" s="32"/>
      <c r="K21500" s="32"/>
      <c r="L21500" s="32"/>
    </row>
    <row r="21501" spans="7:12" x14ac:dyDescent="0.2">
      <c r="G21501" s="32"/>
      <c r="H21501" s="32"/>
      <c r="I21501" s="32"/>
      <c r="J21501" s="32"/>
      <c r="K21501" s="32"/>
      <c r="L21501" s="32"/>
    </row>
    <row r="21502" spans="7:12" x14ac:dyDescent="0.2">
      <c r="G21502" s="32"/>
      <c r="H21502" s="32"/>
      <c r="I21502" s="32"/>
      <c r="J21502" s="32"/>
      <c r="K21502" s="32"/>
      <c r="L21502" s="32"/>
    </row>
    <row r="21503" spans="7:12" x14ac:dyDescent="0.2">
      <c r="G21503" s="32"/>
      <c r="H21503" s="32"/>
      <c r="I21503" s="32"/>
      <c r="J21503" s="32"/>
      <c r="K21503" s="32"/>
      <c r="L21503" s="32"/>
    </row>
    <row r="21504" spans="7:12" x14ac:dyDescent="0.2">
      <c r="G21504" s="32"/>
      <c r="H21504" s="32"/>
      <c r="I21504" s="32"/>
      <c r="J21504" s="32"/>
      <c r="K21504" s="32"/>
      <c r="L21504" s="32"/>
    </row>
    <row r="21505" spans="7:12" x14ac:dyDescent="0.2">
      <c r="G21505" s="32"/>
      <c r="H21505" s="32"/>
      <c r="I21505" s="32"/>
      <c r="J21505" s="32"/>
      <c r="K21505" s="32"/>
      <c r="L21505" s="32"/>
    </row>
    <row r="21506" spans="7:12" x14ac:dyDescent="0.2">
      <c r="G21506" s="32"/>
      <c r="H21506" s="32"/>
      <c r="I21506" s="32"/>
      <c r="J21506" s="32"/>
      <c r="K21506" s="32"/>
      <c r="L21506" s="32"/>
    </row>
    <row r="21507" spans="7:12" x14ac:dyDescent="0.2">
      <c r="G21507" s="32"/>
      <c r="H21507" s="32"/>
      <c r="I21507" s="32"/>
      <c r="J21507" s="32"/>
      <c r="K21507" s="32"/>
      <c r="L21507" s="32"/>
    </row>
    <row r="21508" spans="7:12" x14ac:dyDescent="0.2">
      <c r="G21508" s="32"/>
      <c r="H21508" s="32"/>
      <c r="I21508" s="32"/>
      <c r="J21508" s="32"/>
      <c r="K21508" s="32"/>
      <c r="L21508" s="32"/>
    </row>
    <row r="21509" spans="7:12" x14ac:dyDescent="0.2">
      <c r="G21509" s="32"/>
      <c r="H21509" s="32"/>
      <c r="I21509" s="32"/>
      <c r="J21509" s="32"/>
      <c r="K21509" s="32"/>
      <c r="L21509" s="32"/>
    </row>
    <row r="21510" spans="7:12" x14ac:dyDescent="0.2">
      <c r="G21510" s="32"/>
      <c r="H21510" s="32"/>
      <c r="I21510" s="32"/>
      <c r="J21510" s="32"/>
      <c r="K21510" s="32"/>
      <c r="L21510" s="32"/>
    </row>
    <row r="21511" spans="7:12" x14ac:dyDescent="0.2">
      <c r="G21511" s="32"/>
      <c r="H21511" s="32"/>
      <c r="I21511" s="32"/>
      <c r="J21511" s="32"/>
      <c r="K21511" s="32"/>
      <c r="L21511" s="32"/>
    </row>
    <row r="21512" spans="7:12" x14ac:dyDescent="0.2">
      <c r="G21512" s="32"/>
      <c r="H21512" s="32"/>
      <c r="I21512" s="32"/>
      <c r="J21512" s="32"/>
      <c r="K21512" s="32"/>
      <c r="L21512" s="32"/>
    </row>
    <row r="21513" spans="7:12" x14ac:dyDescent="0.2">
      <c r="G21513" s="32"/>
      <c r="H21513" s="32"/>
      <c r="I21513" s="32"/>
      <c r="J21513" s="32"/>
      <c r="K21513" s="32"/>
      <c r="L21513" s="32"/>
    </row>
    <row r="21514" spans="7:12" x14ac:dyDescent="0.2">
      <c r="G21514" s="32"/>
      <c r="H21514" s="32"/>
      <c r="I21514" s="32"/>
      <c r="J21514" s="32"/>
      <c r="K21514" s="32"/>
      <c r="L21514" s="32"/>
    </row>
    <row r="21515" spans="7:12" x14ac:dyDescent="0.2">
      <c r="G21515" s="32"/>
      <c r="H21515" s="32"/>
      <c r="I21515" s="32"/>
      <c r="J21515" s="32"/>
      <c r="K21515" s="32"/>
      <c r="L21515" s="32"/>
    </row>
    <row r="21516" spans="7:12" x14ac:dyDescent="0.2">
      <c r="G21516" s="32"/>
      <c r="H21516" s="32"/>
      <c r="I21516" s="32"/>
      <c r="J21516" s="32"/>
      <c r="K21516" s="32"/>
      <c r="L21516" s="32"/>
    </row>
    <row r="21517" spans="7:12" x14ac:dyDescent="0.2">
      <c r="G21517" s="32"/>
      <c r="H21517" s="32"/>
      <c r="I21517" s="32"/>
      <c r="J21517" s="32"/>
      <c r="K21517" s="32"/>
      <c r="L21517" s="32"/>
    </row>
    <row r="21518" spans="7:12" x14ac:dyDescent="0.2">
      <c r="G21518" s="32"/>
      <c r="H21518" s="32"/>
      <c r="I21518" s="32"/>
      <c r="J21518" s="32"/>
      <c r="K21518" s="32"/>
      <c r="L21518" s="32"/>
    </row>
    <row r="21519" spans="7:12" x14ac:dyDescent="0.2">
      <c r="G21519" s="32"/>
      <c r="H21519" s="32"/>
      <c r="I21519" s="32"/>
      <c r="J21519" s="32"/>
      <c r="K21519" s="32"/>
      <c r="L21519" s="32"/>
    </row>
    <row r="21520" spans="7:12" x14ac:dyDescent="0.2">
      <c r="G21520" s="32"/>
      <c r="H21520" s="32"/>
      <c r="I21520" s="32"/>
      <c r="J21520" s="32"/>
      <c r="K21520" s="32"/>
      <c r="L21520" s="32"/>
    </row>
    <row r="21521" spans="7:12" x14ac:dyDescent="0.2">
      <c r="G21521" s="32"/>
      <c r="H21521" s="32"/>
      <c r="I21521" s="32"/>
      <c r="J21521" s="32"/>
      <c r="K21521" s="32"/>
      <c r="L21521" s="32"/>
    </row>
    <row r="21522" spans="7:12" x14ac:dyDescent="0.2">
      <c r="G21522" s="32"/>
      <c r="H21522" s="32"/>
      <c r="I21522" s="32"/>
      <c r="J21522" s="32"/>
      <c r="K21522" s="32"/>
      <c r="L21522" s="32"/>
    </row>
    <row r="21523" spans="7:12" x14ac:dyDescent="0.2">
      <c r="G21523" s="32"/>
      <c r="H21523" s="32"/>
      <c r="I21523" s="32"/>
      <c r="J21523" s="32"/>
      <c r="K21523" s="32"/>
      <c r="L21523" s="32"/>
    </row>
    <row r="21524" spans="7:12" x14ac:dyDescent="0.2">
      <c r="G21524" s="32"/>
      <c r="H21524" s="32"/>
      <c r="I21524" s="32"/>
      <c r="J21524" s="32"/>
      <c r="K21524" s="32"/>
      <c r="L21524" s="32"/>
    </row>
    <row r="21525" spans="7:12" x14ac:dyDescent="0.2">
      <c r="G21525" s="32"/>
      <c r="H21525" s="32"/>
      <c r="I21525" s="32"/>
      <c r="J21525" s="32"/>
      <c r="K21525" s="32"/>
      <c r="L21525" s="32"/>
    </row>
    <row r="21526" spans="7:12" x14ac:dyDescent="0.2">
      <c r="G21526" s="32"/>
      <c r="H21526" s="32"/>
      <c r="I21526" s="32"/>
      <c r="J21526" s="32"/>
      <c r="K21526" s="32"/>
      <c r="L21526" s="32"/>
    </row>
    <row r="21527" spans="7:12" x14ac:dyDescent="0.2">
      <c r="G21527" s="32"/>
      <c r="H21527" s="32"/>
      <c r="I21527" s="32"/>
      <c r="J21527" s="32"/>
      <c r="K21527" s="32"/>
      <c r="L21527" s="32"/>
    </row>
    <row r="21528" spans="7:12" x14ac:dyDescent="0.2">
      <c r="G21528" s="32"/>
      <c r="H21528" s="32"/>
      <c r="I21528" s="32"/>
      <c r="J21528" s="32"/>
      <c r="K21528" s="32"/>
      <c r="L21528" s="32"/>
    </row>
    <row r="21529" spans="7:12" x14ac:dyDescent="0.2">
      <c r="G21529" s="32"/>
      <c r="H21529" s="32"/>
      <c r="I21529" s="32"/>
      <c r="J21529" s="32"/>
      <c r="K21529" s="32"/>
      <c r="L21529" s="32"/>
    </row>
    <row r="21530" spans="7:12" x14ac:dyDescent="0.2">
      <c r="G21530" s="32"/>
      <c r="H21530" s="32"/>
      <c r="I21530" s="32"/>
      <c r="J21530" s="32"/>
      <c r="K21530" s="32"/>
      <c r="L21530" s="32"/>
    </row>
    <row r="21531" spans="7:12" x14ac:dyDescent="0.2">
      <c r="G21531" s="32"/>
      <c r="H21531" s="32"/>
      <c r="I21531" s="32"/>
      <c r="J21531" s="32"/>
      <c r="K21531" s="32"/>
      <c r="L21531" s="32"/>
    </row>
    <row r="21532" spans="7:12" x14ac:dyDescent="0.2">
      <c r="G21532" s="32"/>
      <c r="H21532" s="32"/>
      <c r="I21532" s="32"/>
      <c r="J21532" s="32"/>
      <c r="K21532" s="32"/>
      <c r="L21532" s="32"/>
    </row>
    <row r="21533" spans="7:12" x14ac:dyDescent="0.2">
      <c r="G21533" s="32"/>
      <c r="H21533" s="32"/>
      <c r="I21533" s="32"/>
      <c r="J21533" s="32"/>
      <c r="K21533" s="32"/>
      <c r="L21533" s="32"/>
    </row>
    <row r="21534" spans="7:12" x14ac:dyDescent="0.2">
      <c r="G21534" s="32"/>
      <c r="H21534" s="32"/>
      <c r="I21534" s="32"/>
      <c r="J21534" s="32"/>
      <c r="K21534" s="32"/>
      <c r="L21534" s="32"/>
    </row>
    <row r="21535" spans="7:12" x14ac:dyDescent="0.2">
      <c r="G21535" s="32"/>
      <c r="H21535" s="32"/>
      <c r="I21535" s="32"/>
      <c r="J21535" s="32"/>
      <c r="K21535" s="32"/>
      <c r="L21535" s="32"/>
    </row>
    <row r="21536" spans="7:12" x14ac:dyDescent="0.2">
      <c r="G21536" s="32"/>
      <c r="H21536" s="32"/>
      <c r="I21536" s="32"/>
      <c r="J21536" s="32"/>
      <c r="K21536" s="32"/>
      <c r="L21536" s="32"/>
    </row>
    <row r="21537" spans="7:12" x14ac:dyDescent="0.2">
      <c r="G21537" s="32"/>
      <c r="H21537" s="32"/>
      <c r="I21537" s="32"/>
      <c r="J21537" s="32"/>
      <c r="K21537" s="32"/>
      <c r="L21537" s="32"/>
    </row>
    <row r="21538" spans="7:12" x14ac:dyDescent="0.2">
      <c r="G21538" s="32"/>
      <c r="H21538" s="32"/>
      <c r="I21538" s="32"/>
      <c r="J21538" s="32"/>
      <c r="K21538" s="32"/>
      <c r="L21538" s="32"/>
    </row>
    <row r="21539" spans="7:12" x14ac:dyDescent="0.2">
      <c r="G21539" s="32"/>
      <c r="H21539" s="32"/>
      <c r="I21539" s="32"/>
      <c r="J21539" s="32"/>
      <c r="K21539" s="32"/>
      <c r="L21539" s="32"/>
    </row>
    <row r="21540" spans="7:12" x14ac:dyDescent="0.2">
      <c r="G21540" s="32"/>
      <c r="H21540" s="32"/>
      <c r="I21540" s="32"/>
      <c r="J21540" s="32"/>
      <c r="K21540" s="32"/>
      <c r="L21540" s="32"/>
    </row>
    <row r="21541" spans="7:12" x14ac:dyDescent="0.2">
      <c r="G21541" s="32"/>
      <c r="H21541" s="32"/>
      <c r="I21541" s="32"/>
      <c r="J21541" s="32"/>
      <c r="K21541" s="32"/>
      <c r="L21541" s="32"/>
    </row>
    <row r="21542" spans="7:12" x14ac:dyDescent="0.2">
      <c r="G21542" s="32"/>
      <c r="H21542" s="32"/>
      <c r="I21542" s="32"/>
      <c r="J21542" s="32"/>
      <c r="K21542" s="32"/>
      <c r="L21542" s="32"/>
    </row>
    <row r="21543" spans="7:12" x14ac:dyDescent="0.2">
      <c r="G21543" s="32"/>
      <c r="H21543" s="32"/>
      <c r="I21543" s="32"/>
      <c r="J21543" s="32"/>
      <c r="K21543" s="32"/>
      <c r="L21543" s="32"/>
    </row>
    <row r="21544" spans="7:12" x14ac:dyDescent="0.2">
      <c r="G21544" s="32"/>
      <c r="H21544" s="32"/>
      <c r="I21544" s="32"/>
      <c r="J21544" s="32"/>
      <c r="K21544" s="32"/>
      <c r="L21544" s="32"/>
    </row>
    <row r="21545" spans="7:12" x14ac:dyDescent="0.2">
      <c r="G21545" s="32"/>
      <c r="H21545" s="32"/>
      <c r="I21545" s="32"/>
      <c r="J21545" s="32"/>
      <c r="K21545" s="32"/>
      <c r="L21545" s="32"/>
    </row>
    <row r="21546" spans="7:12" x14ac:dyDescent="0.2">
      <c r="G21546" s="32"/>
      <c r="H21546" s="32"/>
      <c r="I21546" s="32"/>
      <c r="J21546" s="32"/>
      <c r="K21546" s="32"/>
      <c r="L21546" s="32"/>
    </row>
    <row r="21547" spans="7:12" x14ac:dyDescent="0.2">
      <c r="G21547" s="32"/>
      <c r="H21547" s="32"/>
      <c r="I21547" s="32"/>
      <c r="J21547" s="32"/>
      <c r="K21547" s="32"/>
      <c r="L21547" s="32"/>
    </row>
    <row r="21548" spans="7:12" x14ac:dyDescent="0.2">
      <c r="G21548" s="32"/>
      <c r="H21548" s="32"/>
      <c r="I21548" s="32"/>
      <c r="J21548" s="32"/>
      <c r="K21548" s="32"/>
      <c r="L21548" s="32"/>
    </row>
    <row r="21549" spans="7:12" x14ac:dyDescent="0.2">
      <c r="G21549" s="32"/>
      <c r="H21549" s="32"/>
      <c r="I21549" s="32"/>
      <c r="J21549" s="32"/>
      <c r="K21549" s="32"/>
      <c r="L21549" s="32"/>
    </row>
    <row r="21550" spans="7:12" x14ac:dyDescent="0.2">
      <c r="G21550" s="32"/>
      <c r="H21550" s="32"/>
      <c r="I21550" s="32"/>
      <c r="J21550" s="32"/>
      <c r="K21550" s="32"/>
      <c r="L21550" s="32"/>
    </row>
    <row r="21551" spans="7:12" x14ac:dyDescent="0.2">
      <c r="G21551" s="32"/>
      <c r="H21551" s="32"/>
      <c r="I21551" s="32"/>
      <c r="J21551" s="32"/>
      <c r="K21551" s="32"/>
      <c r="L21551" s="32"/>
    </row>
    <row r="21552" spans="7:12" x14ac:dyDescent="0.2">
      <c r="G21552" s="32"/>
      <c r="H21552" s="32"/>
      <c r="I21552" s="32"/>
      <c r="J21552" s="32"/>
      <c r="K21552" s="32"/>
      <c r="L21552" s="32"/>
    </row>
    <row r="21553" spans="7:12" x14ac:dyDescent="0.2">
      <c r="G21553" s="32"/>
      <c r="H21553" s="32"/>
      <c r="I21553" s="32"/>
      <c r="J21553" s="32"/>
      <c r="K21553" s="32"/>
      <c r="L21553" s="32"/>
    </row>
    <row r="21554" spans="7:12" x14ac:dyDescent="0.2">
      <c r="G21554" s="32"/>
      <c r="H21554" s="32"/>
      <c r="I21554" s="32"/>
      <c r="J21554" s="32"/>
      <c r="K21554" s="32"/>
      <c r="L21554" s="32"/>
    </row>
    <row r="21555" spans="7:12" x14ac:dyDescent="0.2">
      <c r="G21555" s="32"/>
      <c r="H21555" s="32"/>
      <c r="I21555" s="32"/>
      <c r="J21555" s="32"/>
      <c r="K21555" s="32"/>
      <c r="L21555" s="32"/>
    </row>
    <row r="21556" spans="7:12" x14ac:dyDescent="0.2">
      <c r="G21556" s="32"/>
      <c r="H21556" s="32"/>
      <c r="I21556" s="32"/>
      <c r="J21556" s="32"/>
      <c r="K21556" s="32"/>
      <c r="L21556" s="32"/>
    </row>
    <row r="21557" spans="7:12" x14ac:dyDescent="0.2">
      <c r="G21557" s="32"/>
      <c r="H21557" s="32"/>
      <c r="I21557" s="32"/>
      <c r="J21557" s="32"/>
      <c r="K21557" s="32"/>
      <c r="L21557" s="32"/>
    </row>
    <row r="21558" spans="7:12" x14ac:dyDescent="0.2">
      <c r="G21558" s="32"/>
      <c r="H21558" s="32"/>
      <c r="I21558" s="32"/>
      <c r="J21558" s="32"/>
      <c r="K21558" s="32"/>
      <c r="L21558" s="32"/>
    </row>
    <row r="21559" spans="7:12" x14ac:dyDescent="0.2">
      <c r="G21559" s="32"/>
      <c r="H21559" s="32"/>
      <c r="I21559" s="32"/>
      <c r="J21559" s="32"/>
      <c r="K21559" s="32"/>
      <c r="L21559" s="32"/>
    </row>
    <row r="21560" spans="7:12" x14ac:dyDescent="0.2">
      <c r="G21560" s="32"/>
      <c r="H21560" s="32"/>
      <c r="I21560" s="32"/>
      <c r="J21560" s="32"/>
      <c r="K21560" s="32"/>
      <c r="L21560" s="32"/>
    </row>
    <row r="21561" spans="7:12" x14ac:dyDescent="0.2">
      <c r="G21561" s="32"/>
      <c r="H21561" s="32"/>
      <c r="I21561" s="32"/>
      <c r="J21561" s="32"/>
      <c r="K21561" s="32"/>
      <c r="L21561" s="32"/>
    </row>
    <row r="21562" spans="7:12" x14ac:dyDescent="0.2">
      <c r="G21562" s="32"/>
      <c r="H21562" s="32"/>
      <c r="I21562" s="32"/>
      <c r="J21562" s="32"/>
      <c r="K21562" s="32"/>
      <c r="L21562" s="32"/>
    </row>
    <row r="21563" spans="7:12" x14ac:dyDescent="0.2">
      <c r="G21563" s="32"/>
      <c r="H21563" s="32"/>
      <c r="I21563" s="32"/>
      <c r="J21563" s="32"/>
      <c r="K21563" s="32"/>
      <c r="L21563" s="32"/>
    </row>
    <row r="21564" spans="7:12" x14ac:dyDescent="0.2">
      <c r="G21564" s="32"/>
      <c r="H21564" s="32"/>
      <c r="I21564" s="32"/>
      <c r="J21564" s="32"/>
      <c r="K21564" s="32"/>
      <c r="L21564" s="32"/>
    </row>
    <row r="21565" spans="7:12" x14ac:dyDescent="0.2">
      <c r="G21565" s="32"/>
      <c r="H21565" s="32"/>
      <c r="I21565" s="32"/>
      <c r="J21565" s="32"/>
      <c r="K21565" s="32"/>
      <c r="L21565" s="32"/>
    </row>
    <row r="21566" spans="7:12" x14ac:dyDescent="0.2">
      <c r="G21566" s="32"/>
      <c r="H21566" s="32"/>
      <c r="I21566" s="32"/>
      <c r="J21566" s="32"/>
      <c r="K21566" s="32"/>
      <c r="L21566" s="32"/>
    </row>
    <row r="21567" spans="7:12" x14ac:dyDescent="0.2">
      <c r="G21567" s="32"/>
      <c r="H21567" s="32"/>
      <c r="I21567" s="32"/>
      <c r="J21567" s="32"/>
      <c r="K21567" s="32"/>
      <c r="L21567" s="32"/>
    </row>
    <row r="21568" spans="7:12" x14ac:dyDescent="0.2">
      <c r="G21568" s="32"/>
      <c r="H21568" s="32"/>
      <c r="I21568" s="32"/>
      <c r="J21568" s="32"/>
      <c r="K21568" s="32"/>
      <c r="L21568" s="32"/>
    </row>
    <row r="21569" spans="7:12" x14ac:dyDescent="0.2">
      <c r="G21569" s="32"/>
      <c r="H21569" s="32"/>
      <c r="I21569" s="32"/>
      <c r="J21569" s="32"/>
      <c r="K21569" s="32"/>
      <c r="L21569" s="32"/>
    </row>
    <row r="21570" spans="7:12" x14ac:dyDescent="0.2">
      <c r="G21570" s="32"/>
      <c r="H21570" s="32"/>
      <c r="I21570" s="32"/>
      <c r="J21570" s="32"/>
      <c r="K21570" s="32"/>
      <c r="L21570" s="32"/>
    </row>
    <row r="21571" spans="7:12" x14ac:dyDescent="0.2">
      <c r="G21571" s="32"/>
      <c r="H21571" s="32"/>
      <c r="I21571" s="32"/>
      <c r="J21571" s="32"/>
      <c r="K21571" s="32"/>
      <c r="L21571" s="32"/>
    </row>
    <row r="21572" spans="7:12" x14ac:dyDescent="0.2">
      <c r="G21572" s="32"/>
      <c r="H21572" s="32"/>
      <c r="I21572" s="32"/>
      <c r="J21572" s="32"/>
      <c r="K21572" s="32"/>
      <c r="L21572" s="32"/>
    </row>
    <row r="21573" spans="7:12" x14ac:dyDescent="0.2">
      <c r="G21573" s="32"/>
      <c r="H21573" s="32"/>
      <c r="I21573" s="32"/>
      <c r="J21573" s="32"/>
      <c r="K21573" s="32"/>
      <c r="L21573" s="32"/>
    </row>
    <row r="21574" spans="7:12" x14ac:dyDescent="0.2">
      <c r="G21574" s="32"/>
      <c r="H21574" s="32"/>
      <c r="I21574" s="32"/>
      <c r="J21574" s="32"/>
      <c r="K21574" s="32"/>
      <c r="L21574" s="32"/>
    </row>
    <row r="21575" spans="7:12" x14ac:dyDescent="0.2">
      <c r="G21575" s="32"/>
      <c r="H21575" s="32"/>
      <c r="I21575" s="32"/>
      <c r="J21575" s="32"/>
      <c r="K21575" s="32"/>
      <c r="L21575" s="32"/>
    </row>
    <row r="21576" spans="7:12" x14ac:dyDescent="0.2">
      <c r="G21576" s="32"/>
      <c r="H21576" s="32"/>
      <c r="I21576" s="32"/>
      <c r="J21576" s="32"/>
      <c r="K21576" s="32"/>
      <c r="L21576" s="32"/>
    </row>
    <row r="21577" spans="7:12" x14ac:dyDescent="0.2">
      <c r="G21577" s="32"/>
      <c r="H21577" s="32"/>
      <c r="I21577" s="32"/>
      <c r="J21577" s="32"/>
      <c r="K21577" s="32"/>
      <c r="L21577" s="32"/>
    </row>
    <row r="21578" spans="7:12" x14ac:dyDescent="0.2">
      <c r="G21578" s="32"/>
      <c r="H21578" s="32"/>
      <c r="I21578" s="32"/>
      <c r="J21578" s="32"/>
      <c r="K21578" s="32"/>
      <c r="L21578" s="32"/>
    </row>
    <row r="21579" spans="7:12" x14ac:dyDescent="0.2">
      <c r="G21579" s="32"/>
      <c r="H21579" s="32"/>
      <c r="I21579" s="32"/>
      <c r="J21579" s="32"/>
      <c r="K21579" s="32"/>
      <c r="L21579" s="32"/>
    </row>
    <row r="21580" spans="7:12" x14ac:dyDescent="0.2">
      <c r="G21580" s="32"/>
      <c r="H21580" s="32"/>
      <c r="I21580" s="32"/>
      <c r="J21580" s="32"/>
      <c r="K21580" s="32"/>
      <c r="L21580" s="32"/>
    </row>
    <row r="21581" spans="7:12" x14ac:dyDescent="0.2">
      <c r="G21581" s="32"/>
      <c r="H21581" s="32"/>
      <c r="I21581" s="32"/>
      <c r="J21581" s="32"/>
      <c r="K21581" s="32"/>
      <c r="L21581" s="32"/>
    </row>
    <row r="21582" spans="7:12" x14ac:dyDescent="0.2">
      <c r="G21582" s="32"/>
      <c r="H21582" s="32"/>
      <c r="I21582" s="32"/>
      <c r="J21582" s="32"/>
      <c r="K21582" s="32"/>
      <c r="L21582" s="32"/>
    </row>
    <row r="21583" spans="7:12" x14ac:dyDescent="0.2">
      <c r="G21583" s="32"/>
      <c r="H21583" s="32"/>
      <c r="I21583" s="32"/>
      <c r="J21583" s="32"/>
      <c r="K21583" s="32"/>
      <c r="L21583" s="32"/>
    </row>
    <row r="21584" spans="7:12" x14ac:dyDescent="0.2">
      <c r="G21584" s="32"/>
      <c r="H21584" s="32"/>
      <c r="I21584" s="32"/>
      <c r="J21584" s="32"/>
      <c r="K21584" s="32"/>
      <c r="L21584" s="32"/>
    </row>
    <row r="21585" spans="7:12" x14ac:dyDescent="0.2">
      <c r="G21585" s="32"/>
      <c r="H21585" s="32"/>
      <c r="I21585" s="32"/>
      <c r="J21585" s="32"/>
      <c r="K21585" s="32"/>
      <c r="L21585" s="32"/>
    </row>
    <row r="21586" spans="7:12" x14ac:dyDescent="0.2">
      <c r="G21586" s="32"/>
      <c r="H21586" s="32"/>
      <c r="I21586" s="32"/>
      <c r="J21586" s="32"/>
      <c r="K21586" s="32"/>
      <c r="L21586" s="32"/>
    </row>
    <row r="21587" spans="7:12" x14ac:dyDescent="0.2">
      <c r="G21587" s="32"/>
      <c r="H21587" s="32"/>
      <c r="I21587" s="32"/>
      <c r="J21587" s="32"/>
      <c r="K21587" s="32"/>
      <c r="L21587" s="32"/>
    </row>
    <row r="21588" spans="7:12" x14ac:dyDescent="0.2">
      <c r="G21588" s="32"/>
      <c r="H21588" s="32"/>
      <c r="I21588" s="32"/>
      <c r="J21588" s="32"/>
      <c r="K21588" s="32"/>
      <c r="L21588" s="32"/>
    </row>
    <row r="21589" spans="7:12" x14ac:dyDescent="0.2">
      <c r="G21589" s="32"/>
      <c r="H21589" s="32"/>
      <c r="I21589" s="32"/>
      <c r="J21589" s="32"/>
      <c r="K21589" s="32"/>
      <c r="L21589" s="32"/>
    </row>
    <row r="21590" spans="7:12" x14ac:dyDescent="0.2">
      <c r="G21590" s="32"/>
      <c r="H21590" s="32"/>
      <c r="I21590" s="32"/>
      <c r="J21590" s="32"/>
      <c r="K21590" s="32"/>
      <c r="L21590" s="32"/>
    </row>
    <row r="21591" spans="7:12" x14ac:dyDescent="0.2">
      <c r="G21591" s="32"/>
      <c r="H21591" s="32"/>
      <c r="I21591" s="32"/>
      <c r="J21591" s="32"/>
      <c r="K21591" s="32"/>
      <c r="L21591" s="32"/>
    </row>
    <row r="21592" spans="7:12" x14ac:dyDescent="0.2">
      <c r="G21592" s="32"/>
      <c r="H21592" s="32"/>
      <c r="I21592" s="32"/>
      <c r="J21592" s="32"/>
      <c r="K21592" s="32"/>
      <c r="L21592" s="32"/>
    </row>
    <row r="21593" spans="7:12" x14ac:dyDescent="0.2">
      <c r="G21593" s="32"/>
      <c r="H21593" s="32"/>
      <c r="I21593" s="32"/>
      <c r="J21593" s="32"/>
      <c r="K21593" s="32"/>
      <c r="L21593" s="32"/>
    </row>
    <row r="21594" spans="7:12" x14ac:dyDescent="0.2">
      <c r="G21594" s="32"/>
      <c r="H21594" s="32"/>
      <c r="I21594" s="32"/>
      <c r="J21594" s="32"/>
      <c r="K21594" s="32"/>
      <c r="L21594" s="32"/>
    </row>
    <row r="21595" spans="7:12" x14ac:dyDescent="0.2">
      <c r="G21595" s="32"/>
      <c r="H21595" s="32"/>
      <c r="I21595" s="32"/>
      <c r="J21595" s="32"/>
      <c r="K21595" s="32"/>
      <c r="L21595" s="32"/>
    </row>
    <row r="21596" spans="7:12" x14ac:dyDescent="0.2">
      <c r="G21596" s="32"/>
      <c r="H21596" s="32"/>
      <c r="I21596" s="32"/>
      <c r="J21596" s="32"/>
      <c r="K21596" s="32"/>
      <c r="L21596" s="32"/>
    </row>
    <row r="21597" spans="7:12" x14ac:dyDescent="0.2">
      <c r="G21597" s="32"/>
      <c r="H21597" s="32"/>
      <c r="I21597" s="32"/>
      <c r="J21597" s="32"/>
      <c r="K21597" s="32"/>
      <c r="L21597" s="32"/>
    </row>
    <row r="21598" spans="7:12" x14ac:dyDescent="0.2">
      <c r="G21598" s="32"/>
      <c r="H21598" s="32"/>
      <c r="I21598" s="32"/>
      <c r="J21598" s="32"/>
      <c r="K21598" s="32"/>
      <c r="L21598" s="32"/>
    </row>
    <row r="21599" spans="7:12" x14ac:dyDescent="0.2">
      <c r="G21599" s="32"/>
      <c r="H21599" s="32"/>
      <c r="I21599" s="32"/>
      <c r="J21599" s="32"/>
      <c r="K21599" s="32"/>
      <c r="L21599" s="32"/>
    </row>
    <row r="21600" spans="7:12" x14ac:dyDescent="0.2">
      <c r="G21600" s="32"/>
      <c r="H21600" s="32"/>
      <c r="I21600" s="32"/>
      <c r="J21600" s="32"/>
      <c r="K21600" s="32"/>
      <c r="L21600" s="32"/>
    </row>
    <row r="21601" spans="7:12" x14ac:dyDescent="0.2">
      <c r="G21601" s="32"/>
      <c r="H21601" s="32"/>
      <c r="I21601" s="32"/>
      <c r="J21601" s="32"/>
      <c r="K21601" s="32"/>
      <c r="L21601" s="32"/>
    </row>
    <row r="21602" spans="7:12" x14ac:dyDescent="0.2">
      <c r="G21602" s="32"/>
      <c r="H21602" s="32"/>
      <c r="I21602" s="32"/>
      <c r="J21602" s="32"/>
      <c r="K21602" s="32"/>
      <c r="L21602" s="32"/>
    </row>
    <row r="21603" spans="7:12" x14ac:dyDescent="0.2">
      <c r="G21603" s="32"/>
      <c r="H21603" s="32"/>
      <c r="I21603" s="32"/>
      <c r="J21603" s="32"/>
      <c r="K21603" s="32"/>
      <c r="L21603" s="32"/>
    </row>
    <row r="21604" spans="7:12" x14ac:dyDescent="0.2">
      <c r="G21604" s="32"/>
      <c r="H21604" s="32"/>
      <c r="I21604" s="32"/>
      <c r="J21604" s="32"/>
      <c r="K21604" s="32"/>
      <c r="L21604" s="32"/>
    </row>
    <row r="21605" spans="7:12" x14ac:dyDescent="0.2">
      <c r="G21605" s="32"/>
      <c r="H21605" s="32"/>
      <c r="I21605" s="32"/>
      <c r="J21605" s="32"/>
      <c r="K21605" s="32"/>
      <c r="L21605" s="32"/>
    </row>
    <row r="21606" spans="7:12" x14ac:dyDescent="0.2">
      <c r="G21606" s="32"/>
      <c r="H21606" s="32"/>
      <c r="I21606" s="32"/>
      <c r="J21606" s="32"/>
      <c r="K21606" s="32"/>
      <c r="L21606" s="32"/>
    </row>
    <row r="21607" spans="7:12" x14ac:dyDescent="0.2">
      <c r="G21607" s="32"/>
      <c r="H21607" s="32"/>
      <c r="I21607" s="32"/>
      <c r="J21607" s="32"/>
      <c r="K21607" s="32"/>
      <c r="L21607" s="32"/>
    </row>
    <row r="21608" spans="7:12" x14ac:dyDescent="0.2">
      <c r="G21608" s="32"/>
      <c r="H21608" s="32"/>
      <c r="I21608" s="32"/>
      <c r="J21608" s="32"/>
      <c r="K21608" s="32"/>
      <c r="L21608" s="32"/>
    </row>
    <row r="21609" spans="7:12" x14ac:dyDescent="0.2">
      <c r="G21609" s="32"/>
      <c r="H21609" s="32"/>
      <c r="I21609" s="32"/>
      <c r="J21609" s="32"/>
      <c r="K21609" s="32"/>
      <c r="L21609" s="32"/>
    </row>
    <row r="21610" spans="7:12" x14ac:dyDescent="0.2">
      <c r="G21610" s="32"/>
      <c r="H21610" s="32"/>
      <c r="I21610" s="32"/>
      <c r="J21610" s="32"/>
      <c r="K21610" s="32"/>
      <c r="L21610" s="32"/>
    </row>
    <row r="21611" spans="7:12" x14ac:dyDescent="0.2">
      <c r="G21611" s="32"/>
      <c r="H21611" s="32"/>
      <c r="I21611" s="32"/>
      <c r="J21611" s="32"/>
      <c r="K21611" s="32"/>
      <c r="L21611" s="32"/>
    </row>
    <row r="21612" spans="7:12" x14ac:dyDescent="0.2">
      <c r="G21612" s="32"/>
      <c r="H21612" s="32"/>
      <c r="I21612" s="32"/>
      <c r="J21612" s="32"/>
      <c r="K21612" s="32"/>
      <c r="L21612" s="32"/>
    </row>
    <row r="21613" spans="7:12" x14ac:dyDescent="0.2">
      <c r="G21613" s="32"/>
      <c r="H21613" s="32"/>
      <c r="I21613" s="32"/>
      <c r="J21613" s="32"/>
      <c r="K21613" s="32"/>
      <c r="L21613" s="32"/>
    </row>
    <row r="21614" spans="7:12" x14ac:dyDescent="0.2">
      <c r="G21614" s="32"/>
      <c r="H21614" s="32"/>
      <c r="I21614" s="32"/>
      <c r="J21614" s="32"/>
      <c r="K21614" s="32"/>
      <c r="L21614" s="32"/>
    </row>
    <row r="21615" spans="7:12" x14ac:dyDescent="0.2">
      <c r="G21615" s="32"/>
      <c r="H21615" s="32"/>
      <c r="I21615" s="32"/>
      <c r="J21615" s="32"/>
      <c r="K21615" s="32"/>
      <c r="L21615" s="32"/>
    </row>
    <row r="21616" spans="7:12" x14ac:dyDescent="0.2">
      <c r="G21616" s="32"/>
      <c r="H21616" s="32"/>
      <c r="I21616" s="32"/>
      <c r="J21616" s="32"/>
      <c r="K21616" s="32"/>
      <c r="L21616" s="32"/>
    </row>
    <row r="21617" spans="7:12" x14ac:dyDescent="0.2">
      <c r="G21617" s="32"/>
      <c r="H21617" s="32"/>
      <c r="I21617" s="32"/>
      <c r="J21617" s="32"/>
      <c r="K21617" s="32"/>
      <c r="L21617" s="32"/>
    </row>
    <row r="21618" spans="7:12" x14ac:dyDescent="0.2">
      <c r="G21618" s="32"/>
      <c r="H21618" s="32"/>
      <c r="I21618" s="32"/>
      <c r="J21618" s="32"/>
      <c r="K21618" s="32"/>
      <c r="L21618" s="32"/>
    </row>
    <row r="21619" spans="7:12" x14ac:dyDescent="0.2">
      <c r="G21619" s="32"/>
      <c r="H21619" s="32"/>
      <c r="I21619" s="32"/>
      <c r="J21619" s="32"/>
      <c r="K21619" s="32"/>
      <c r="L21619" s="32"/>
    </row>
    <row r="21620" spans="7:12" x14ac:dyDescent="0.2">
      <c r="G21620" s="32"/>
      <c r="H21620" s="32"/>
      <c r="I21620" s="32"/>
      <c r="J21620" s="32"/>
      <c r="K21620" s="32"/>
      <c r="L21620" s="32"/>
    </row>
    <row r="21621" spans="7:12" x14ac:dyDescent="0.2">
      <c r="G21621" s="32"/>
      <c r="H21621" s="32"/>
      <c r="I21621" s="32"/>
      <c r="J21621" s="32"/>
      <c r="K21621" s="32"/>
      <c r="L21621" s="32"/>
    </row>
    <row r="21622" spans="7:12" x14ac:dyDescent="0.2">
      <c r="G21622" s="32"/>
      <c r="H21622" s="32"/>
      <c r="I21622" s="32"/>
      <c r="J21622" s="32"/>
      <c r="K21622" s="32"/>
      <c r="L21622" s="32"/>
    </row>
    <row r="21623" spans="7:12" x14ac:dyDescent="0.2">
      <c r="G21623" s="32"/>
      <c r="H21623" s="32"/>
      <c r="I21623" s="32"/>
      <c r="J21623" s="32"/>
      <c r="K21623" s="32"/>
      <c r="L21623" s="32"/>
    </row>
    <row r="21624" spans="7:12" x14ac:dyDescent="0.2">
      <c r="G21624" s="32"/>
      <c r="H21624" s="32"/>
      <c r="I21624" s="32"/>
      <c r="J21624" s="32"/>
      <c r="K21624" s="32"/>
      <c r="L21624" s="32"/>
    </row>
    <row r="21625" spans="7:12" x14ac:dyDescent="0.2">
      <c r="G21625" s="32"/>
      <c r="H21625" s="32"/>
      <c r="I21625" s="32"/>
      <c r="J21625" s="32"/>
      <c r="K21625" s="32"/>
      <c r="L21625" s="32"/>
    </row>
    <row r="21626" spans="7:12" x14ac:dyDescent="0.2">
      <c r="G21626" s="32"/>
      <c r="H21626" s="32"/>
      <c r="I21626" s="32"/>
      <c r="J21626" s="32"/>
      <c r="K21626" s="32"/>
      <c r="L21626" s="32"/>
    </row>
    <row r="21627" spans="7:12" x14ac:dyDescent="0.2">
      <c r="G21627" s="32"/>
      <c r="H21627" s="32"/>
      <c r="I21627" s="32"/>
      <c r="J21627" s="32"/>
      <c r="K21627" s="32"/>
      <c r="L21627" s="32"/>
    </row>
    <row r="21628" spans="7:12" x14ac:dyDescent="0.2">
      <c r="G21628" s="32"/>
      <c r="H21628" s="32"/>
      <c r="I21628" s="32"/>
      <c r="J21628" s="32"/>
      <c r="K21628" s="32"/>
      <c r="L21628" s="32"/>
    </row>
    <row r="21629" spans="7:12" x14ac:dyDescent="0.2">
      <c r="G21629" s="32"/>
      <c r="H21629" s="32"/>
      <c r="I21629" s="32"/>
      <c r="J21629" s="32"/>
      <c r="K21629" s="32"/>
      <c r="L21629" s="32"/>
    </row>
    <row r="21630" spans="7:12" x14ac:dyDescent="0.2">
      <c r="G21630" s="32"/>
      <c r="H21630" s="32"/>
      <c r="I21630" s="32"/>
      <c r="J21630" s="32"/>
      <c r="K21630" s="32"/>
      <c r="L21630" s="32"/>
    </row>
    <row r="21631" spans="7:12" x14ac:dyDescent="0.2">
      <c r="G21631" s="32"/>
      <c r="H21631" s="32"/>
      <c r="I21631" s="32"/>
      <c r="J21631" s="32"/>
      <c r="K21631" s="32"/>
      <c r="L21631" s="32"/>
    </row>
    <row r="21632" spans="7:12" x14ac:dyDescent="0.2">
      <c r="G21632" s="32"/>
      <c r="H21632" s="32"/>
      <c r="I21632" s="32"/>
      <c r="J21632" s="32"/>
      <c r="K21632" s="32"/>
      <c r="L21632" s="32"/>
    </row>
    <row r="21633" spans="7:12" x14ac:dyDescent="0.2">
      <c r="G21633" s="32"/>
      <c r="H21633" s="32"/>
      <c r="I21633" s="32"/>
      <c r="J21633" s="32"/>
      <c r="K21633" s="32"/>
      <c r="L21633" s="32"/>
    </row>
    <row r="21634" spans="7:12" x14ac:dyDescent="0.2">
      <c r="G21634" s="32"/>
      <c r="H21634" s="32"/>
      <c r="I21634" s="32"/>
      <c r="J21634" s="32"/>
      <c r="K21634" s="32"/>
      <c r="L21634" s="32"/>
    </row>
    <row r="21635" spans="7:12" x14ac:dyDescent="0.2">
      <c r="G21635" s="32"/>
      <c r="H21635" s="32"/>
      <c r="I21635" s="32"/>
      <c r="J21635" s="32"/>
      <c r="K21635" s="32"/>
      <c r="L21635" s="32"/>
    </row>
    <row r="21636" spans="7:12" x14ac:dyDescent="0.2">
      <c r="G21636" s="32"/>
      <c r="H21636" s="32"/>
      <c r="I21636" s="32"/>
      <c r="J21636" s="32"/>
      <c r="K21636" s="32"/>
      <c r="L21636" s="32"/>
    </row>
    <row r="21637" spans="7:12" x14ac:dyDescent="0.2">
      <c r="G21637" s="32"/>
      <c r="H21637" s="32"/>
      <c r="I21637" s="32"/>
      <c r="J21637" s="32"/>
      <c r="K21637" s="32"/>
      <c r="L21637" s="32"/>
    </row>
    <row r="21638" spans="7:12" x14ac:dyDescent="0.2">
      <c r="G21638" s="32"/>
      <c r="H21638" s="32"/>
      <c r="I21638" s="32"/>
      <c r="J21638" s="32"/>
      <c r="K21638" s="32"/>
      <c r="L21638" s="32"/>
    </row>
    <row r="21639" spans="7:12" x14ac:dyDescent="0.2">
      <c r="G21639" s="32"/>
      <c r="H21639" s="32"/>
      <c r="I21639" s="32"/>
      <c r="J21639" s="32"/>
      <c r="K21639" s="32"/>
      <c r="L21639" s="32"/>
    </row>
    <row r="21640" spans="7:12" x14ac:dyDescent="0.2">
      <c r="G21640" s="32"/>
      <c r="H21640" s="32"/>
      <c r="I21640" s="32"/>
      <c r="J21640" s="32"/>
      <c r="K21640" s="32"/>
      <c r="L21640" s="32"/>
    </row>
    <row r="21641" spans="7:12" x14ac:dyDescent="0.2">
      <c r="G21641" s="32"/>
      <c r="H21641" s="32"/>
      <c r="I21641" s="32"/>
      <c r="J21641" s="32"/>
      <c r="K21641" s="32"/>
      <c r="L21641" s="32"/>
    </row>
    <row r="21642" spans="7:12" x14ac:dyDescent="0.2">
      <c r="G21642" s="32"/>
      <c r="H21642" s="32"/>
      <c r="I21642" s="32"/>
      <c r="J21642" s="32"/>
      <c r="K21642" s="32"/>
      <c r="L21642" s="32"/>
    </row>
    <row r="21643" spans="7:12" x14ac:dyDescent="0.2">
      <c r="G21643" s="32"/>
      <c r="H21643" s="32"/>
      <c r="I21643" s="32"/>
      <c r="J21643" s="32"/>
      <c r="K21643" s="32"/>
      <c r="L21643" s="32"/>
    </row>
    <row r="21644" spans="7:12" x14ac:dyDescent="0.2">
      <c r="G21644" s="32"/>
      <c r="H21644" s="32"/>
      <c r="I21644" s="32"/>
      <c r="J21644" s="32"/>
      <c r="K21644" s="32"/>
      <c r="L21644" s="32"/>
    </row>
    <row r="21645" spans="7:12" x14ac:dyDescent="0.2">
      <c r="G21645" s="32"/>
      <c r="H21645" s="32"/>
      <c r="I21645" s="32"/>
      <c r="J21645" s="32"/>
      <c r="K21645" s="32"/>
      <c r="L21645" s="32"/>
    </row>
    <row r="21646" spans="7:12" x14ac:dyDescent="0.2">
      <c r="G21646" s="32"/>
      <c r="H21646" s="32"/>
      <c r="I21646" s="32"/>
      <c r="J21646" s="32"/>
      <c r="K21646" s="32"/>
      <c r="L21646" s="32"/>
    </row>
    <row r="21647" spans="7:12" x14ac:dyDescent="0.2">
      <c r="G21647" s="32"/>
      <c r="H21647" s="32"/>
      <c r="I21647" s="32"/>
      <c r="J21647" s="32"/>
      <c r="K21647" s="32"/>
      <c r="L21647" s="32"/>
    </row>
    <row r="21648" spans="7:12" x14ac:dyDescent="0.2">
      <c r="G21648" s="32"/>
      <c r="H21648" s="32"/>
      <c r="I21648" s="32"/>
      <c r="J21648" s="32"/>
      <c r="K21648" s="32"/>
      <c r="L21648" s="32"/>
    </row>
    <row r="21649" spans="7:12" x14ac:dyDescent="0.2">
      <c r="G21649" s="32"/>
      <c r="H21649" s="32"/>
      <c r="I21649" s="32"/>
      <c r="J21649" s="32"/>
      <c r="K21649" s="32"/>
      <c r="L21649" s="32"/>
    </row>
    <row r="21650" spans="7:12" x14ac:dyDescent="0.2">
      <c r="G21650" s="32"/>
      <c r="H21650" s="32"/>
      <c r="I21650" s="32"/>
      <c r="J21650" s="32"/>
      <c r="K21650" s="32"/>
      <c r="L21650" s="32"/>
    </row>
    <row r="21651" spans="7:12" x14ac:dyDescent="0.2">
      <c r="G21651" s="32"/>
      <c r="H21651" s="32"/>
      <c r="I21651" s="32"/>
      <c r="J21651" s="32"/>
      <c r="K21651" s="32"/>
      <c r="L21651" s="32"/>
    </row>
    <row r="21652" spans="7:12" x14ac:dyDescent="0.2">
      <c r="G21652" s="32"/>
      <c r="H21652" s="32"/>
      <c r="I21652" s="32"/>
      <c r="J21652" s="32"/>
      <c r="K21652" s="32"/>
      <c r="L21652" s="32"/>
    </row>
    <row r="21653" spans="7:12" x14ac:dyDescent="0.2">
      <c r="G21653" s="32"/>
      <c r="H21653" s="32"/>
      <c r="I21653" s="32"/>
      <c r="J21653" s="32"/>
      <c r="K21653" s="32"/>
      <c r="L21653" s="32"/>
    </row>
    <row r="21654" spans="7:12" x14ac:dyDescent="0.2">
      <c r="G21654" s="32"/>
      <c r="H21654" s="32"/>
      <c r="I21654" s="32"/>
      <c r="J21654" s="32"/>
      <c r="K21654" s="32"/>
      <c r="L21654" s="32"/>
    </row>
    <row r="21655" spans="7:12" x14ac:dyDescent="0.2">
      <c r="G21655" s="32"/>
      <c r="H21655" s="32"/>
      <c r="I21655" s="32"/>
      <c r="J21655" s="32"/>
      <c r="K21655" s="32"/>
      <c r="L21655" s="32"/>
    </row>
    <row r="21656" spans="7:12" x14ac:dyDescent="0.2">
      <c r="G21656" s="32"/>
      <c r="H21656" s="32"/>
      <c r="I21656" s="32"/>
      <c r="J21656" s="32"/>
      <c r="K21656" s="32"/>
      <c r="L21656" s="32"/>
    </row>
    <row r="21657" spans="7:12" x14ac:dyDescent="0.2">
      <c r="G21657" s="32"/>
      <c r="H21657" s="32"/>
      <c r="I21657" s="32"/>
      <c r="J21657" s="32"/>
      <c r="K21657" s="32"/>
      <c r="L21657" s="32"/>
    </row>
    <row r="21658" spans="7:12" x14ac:dyDescent="0.2">
      <c r="G21658" s="32"/>
      <c r="H21658" s="32"/>
      <c r="I21658" s="32"/>
      <c r="J21658" s="32"/>
      <c r="K21658" s="32"/>
      <c r="L21658" s="32"/>
    </row>
    <row r="21659" spans="7:12" x14ac:dyDescent="0.2">
      <c r="G21659" s="32"/>
      <c r="H21659" s="32"/>
      <c r="I21659" s="32"/>
      <c r="J21659" s="32"/>
      <c r="K21659" s="32"/>
      <c r="L21659" s="32"/>
    </row>
    <row r="21660" spans="7:12" x14ac:dyDescent="0.2">
      <c r="G21660" s="32"/>
      <c r="H21660" s="32"/>
      <c r="I21660" s="32"/>
      <c r="J21660" s="32"/>
      <c r="K21660" s="32"/>
      <c r="L21660" s="32"/>
    </row>
    <row r="21661" spans="7:12" x14ac:dyDescent="0.2">
      <c r="G21661" s="32"/>
      <c r="H21661" s="32"/>
      <c r="I21661" s="32"/>
      <c r="J21661" s="32"/>
      <c r="K21661" s="32"/>
      <c r="L21661" s="32"/>
    </row>
    <row r="21662" spans="7:12" x14ac:dyDescent="0.2">
      <c r="G21662" s="32"/>
      <c r="H21662" s="32"/>
      <c r="I21662" s="32"/>
      <c r="J21662" s="32"/>
      <c r="K21662" s="32"/>
      <c r="L21662" s="32"/>
    </row>
    <row r="21663" spans="7:12" x14ac:dyDescent="0.2">
      <c r="G21663" s="32"/>
      <c r="H21663" s="32"/>
      <c r="I21663" s="32"/>
      <c r="J21663" s="32"/>
      <c r="K21663" s="32"/>
      <c r="L21663" s="32"/>
    </row>
    <row r="21664" spans="7:12" x14ac:dyDescent="0.2">
      <c r="G21664" s="32"/>
      <c r="H21664" s="32"/>
      <c r="I21664" s="32"/>
      <c r="J21664" s="32"/>
      <c r="K21664" s="32"/>
      <c r="L21664" s="32"/>
    </row>
    <row r="21665" spans="7:12" x14ac:dyDescent="0.2">
      <c r="G21665" s="32"/>
      <c r="H21665" s="32"/>
      <c r="I21665" s="32"/>
      <c r="J21665" s="32"/>
      <c r="K21665" s="32"/>
      <c r="L21665" s="32"/>
    </row>
    <row r="21666" spans="7:12" x14ac:dyDescent="0.2">
      <c r="G21666" s="32"/>
      <c r="H21666" s="32"/>
      <c r="I21666" s="32"/>
      <c r="J21666" s="32"/>
      <c r="K21666" s="32"/>
      <c r="L21666" s="32"/>
    </row>
    <row r="21667" spans="7:12" x14ac:dyDescent="0.2">
      <c r="G21667" s="32"/>
      <c r="H21667" s="32"/>
      <c r="I21667" s="32"/>
      <c r="J21667" s="32"/>
      <c r="K21667" s="32"/>
      <c r="L21667" s="32"/>
    </row>
    <row r="21668" spans="7:12" x14ac:dyDescent="0.2">
      <c r="G21668" s="32"/>
      <c r="H21668" s="32"/>
      <c r="I21668" s="32"/>
      <c r="J21668" s="32"/>
      <c r="K21668" s="32"/>
      <c r="L21668" s="32"/>
    </row>
    <row r="21669" spans="7:12" x14ac:dyDescent="0.2">
      <c r="G21669" s="32"/>
      <c r="H21669" s="32"/>
      <c r="I21669" s="32"/>
      <c r="J21669" s="32"/>
      <c r="K21669" s="32"/>
      <c r="L21669" s="32"/>
    </row>
    <row r="21670" spans="7:12" x14ac:dyDescent="0.2">
      <c r="G21670" s="32"/>
      <c r="H21670" s="32"/>
      <c r="I21670" s="32"/>
      <c r="J21670" s="32"/>
      <c r="K21670" s="32"/>
      <c r="L21670" s="32"/>
    </row>
    <row r="21671" spans="7:12" x14ac:dyDescent="0.2">
      <c r="G21671" s="32"/>
      <c r="H21671" s="32"/>
      <c r="I21671" s="32"/>
      <c r="J21671" s="32"/>
      <c r="K21671" s="32"/>
      <c r="L21671" s="32"/>
    </row>
    <row r="21672" spans="7:12" x14ac:dyDescent="0.2">
      <c r="G21672" s="32"/>
      <c r="H21672" s="32"/>
      <c r="I21672" s="32"/>
      <c r="J21672" s="32"/>
      <c r="K21672" s="32"/>
      <c r="L21672" s="32"/>
    </row>
    <row r="21673" spans="7:12" x14ac:dyDescent="0.2">
      <c r="G21673" s="32"/>
      <c r="H21673" s="32"/>
      <c r="I21673" s="32"/>
      <c r="J21673" s="32"/>
      <c r="K21673" s="32"/>
      <c r="L21673" s="32"/>
    </row>
    <row r="21674" spans="7:12" x14ac:dyDescent="0.2">
      <c r="G21674" s="32"/>
      <c r="H21674" s="32"/>
      <c r="I21674" s="32"/>
      <c r="J21674" s="32"/>
      <c r="K21674" s="32"/>
      <c r="L21674" s="32"/>
    </row>
    <row r="21675" spans="7:12" x14ac:dyDescent="0.2">
      <c r="G21675" s="32"/>
      <c r="H21675" s="32"/>
      <c r="I21675" s="32"/>
      <c r="J21675" s="32"/>
      <c r="K21675" s="32"/>
      <c r="L21675" s="32"/>
    </row>
    <row r="21676" spans="7:12" x14ac:dyDescent="0.2">
      <c r="G21676" s="32"/>
      <c r="H21676" s="32"/>
      <c r="I21676" s="32"/>
      <c r="J21676" s="32"/>
      <c r="K21676" s="32"/>
      <c r="L21676" s="32"/>
    </row>
    <row r="21677" spans="7:12" x14ac:dyDescent="0.2">
      <c r="G21677" s="32"/>
      <c r="H21677" s="32"/>
      <c r="I21677" s="32"/>
      <c r="J21677" s="32"/>
      <c r="K21677" s="32"/>
      <c r="L21677" s="32"/>
    </row>
    <row r="21678" spans="7:12" x14ac:dyDescent="0.2">
      <c r="G21678" s="32"/>
      <c r="H21678" s="32"/>
      <c r="I21678" s="32"/>
      <c r="J21678" s="32"/>
      <c r="K21678" s="32"/>
      <c r="L21678" s="32"/>
    </row>
    <row r="21679" spans="7:12" x14ac:dyDescent="0.2">
      <c r="G21679" s="32"/>
      <c r="H21679" s="32"/>
      <c r="I21679" s="32"/>
      <c r="J21679" s="32"/>
      <c r="K21679" s="32"/>
      <c r="L21679" s="32"/>
    </row>
    <row r="21680" spans="7:12" x14ac:dyDescent="0.2">
      <c r="G21680" s="32"/>
      <c r="H21680" s="32"/>
      <c r="I21680" s="32"/>
      <c r="J21680" s="32"/>
      <c r="K21680" s="32"/>
      <c r="L21680" s="32"/>
    </row>
    <row r="21681" spans="7:12" x14ac:dyDescent="0.2">
      <c r="G21681" s="32"/>
      <c r="H21681" s="32"/>
      <c r="I21681" s="32"/>
      <c r="J21681" s="32"/>
      <c r="K21681" s="32"/>
      <c r="L21681" s="32"/>
    </row>
    <row r="21682" spans="7:12" x14ac:dyDescent="0.2">
      <c r="G21682" s="32"/>
      <c r="H21682" s="32"/>
      <c r="I21682" s="32"/>
      <c r="J21682" s="32"/>
      <c r="K21682" s="32"/>
      <c r="L21682" s="32"/>
    </row>
    <row r="21683" spans="7:12" x14ac:dyDescent="0.2">
      <c r="G21683" s="32"/>
      <c r="H21683" s="32"/>
      <c r="I21683" s="32"/>
      <c r="J21683" s="32"/>
      <c r="K21683" s="32"/>
      <c r="L21683" s="32"/>
    </row>
    <row r="21684" spans="7:12" x14ac:dyDescent="0.2">
      <c r="G21684" s="32"/>
      <c r="H21684" s="32"/>
      <c r="I21684" s="32"/>
      <c r="J21684" s="32"/>
      <c r="K21684" s="32"/>
      <c r="L21684" s="32"/>
    </row>
    <row r="21685" spans="7:12" x14ac:dyDescent="0.2">
      <c r="G21685" s="32"/>
      <c r="H21685" s="32"/>
      <c r="I21685" s="32"/>
      <c r="J21685" s="32"/>
      <c r="K21685" s="32"/>
      <c r="L21685" s="32"/>
    </row>
    <row r="21686" spans="7:12" x14ac:dyDescent="0.2">
      <c r="G21686" s="32"/>
      <c r="H21686" s="32"/>
      <c r="I21686" s="32"/>
      <c r="J21686" s="32"/>
      <c r="K21686" s="32"/>
      <c r="L21686" s="32"/>
    </row>
    <row r="21687" spans="7:12" x14ac:dyDescent="0.2">
      <c r="G21687" s="32"/>
      <c r="H21687" s="32"/>
      <c r="I21687" s="32"/>
      <c r="J21687" s="32"/>
      <c r="K21687" s="32"/>
      <c r="L21687" s="32"/>
    </row>
    <row r="21688" spans="7:12" x14ac:dyDescent="0.2">
      <c r="G21688" s="32"/>
      <c r="H21688" s="32"/>
      <c r="I21688" s="32"/>
      <c r="J21688" s="32"/>
      <c r="K21688" s="32"/>
      <c r="L21688" s="32"/>
    </row>
    <row r="21689" spans="7:12" x14ac:dyDescent="0.2">
      <c r="G21689" s="32"/>
      <c r="H21689" s="32"/>
      <c r="I21689" s="32"/>
      <c r="J21689" s="32"/>
      <c r="K21689" s="32"/>
      <c r="L21689" s="32"/>
    </row>
    <row r="21690" spans="7:12" x14ac:dyDescent="0.2">
      <c r="G21690" s="32"/>
      <c r="H21690" s="32"/>
      <c r="I21690" s="32"/>
      <c r="J21690" s="32"/>
      <c r="K21690" s="32"/>
      <c r="L21690" s="32"/>
    </row>
    <row r="21691" spans="7:12" x14ac:dyDescent="0.2">
      <c r="G21691" s="32"/>
      <c r="H21691" s="32"/>
      <c r="I21691" s="32"/>
      <c r="J21691" s="32"/>
      <c r="K21691" s="32"/>
      <c r="L21691" s="32"/>
    </row>
    <row r="21692" spans="7:12" x14ac:dyDescent="0.2">
      <c r="G21692" s="32"/>
      <c r="H21692" s="32"/>
      <c r="I21692" s="32"/>
      <c r="J21692" s="32"/>
      <c r="K21692" s="32"/>
      <c r="L21692" s="32"/>
    </row>
    <row r="21693" spans="7:12" x14ac:dyDescent="0.2">
      <c r="G21693" s="32"/>
      <c r="H21693" s="32"/>
      <c r="I21693" s="32"/>
      <c r="J21693" s="32"/>
      <c r="K21693" s="32"/>
      <c r="L21693" s="32"/>
    </row>
    <row r="21694" spans="7:12" x14ac:dyDescent="0.2">
      <c r="G21694" s="32"/>
      <c r="H21694" s="32"/>
      <c r="I21694" s="32"/>
      <c r="J21694" s="32"/>
      <c r="K21694" s="32"/>
      <c r="L21694" s="32"/>
    </row>
    <row r="21695" spans="7:12" x14ac:dyDescent="0.2">
      <c r="G21695" s="32"/>
      <c r="H21695" s="32"/>
      <c r="I21695" s="32"/>
      <c r="J21695" s="32"/>
      <c r="K21695" s="32"/>
      <c r="L21695" s="32"/>
    </row>
    <row r="21696" spans="7:12" x14ac:dyDescent="0.2">
      <c r="G21696" s="32"/>
      <c r="H21696" s="32"/>
      <c r="I21696" s="32"/>
      <c r="J21696" s="32"/>
      <c r="K21696" s="32"/>
      <c r="L21696" s="32"/>
    </row>
    <row r="21697" spans="7:12" x14ac:dyDescent="0.2">
      <c r="G21697" s="32"/>
      <c r="H21697" s="32"/>
      <c r="I21697" s="32"/>
      <c r="J21697" s="32"/>
      <c r="K21697" s="32"/>
      <c r="L21697" s="32"/>
    </row>
    <row r="21698" spans="7:12" x14ac:dyDescent="0.2">
      <c r="G21698" s="32"/>
      <c r="H21698" s="32"/>
      <c r="I21698" s="32"/>
      <c r="J21698" s="32"/>
      <c r="K21698" s="32"/>
      <c r="L21698" s="32"/>
    </row>
    <row r="21699" spans="7:12" x14ac:dyDescent="0.2">
      <c r="G21699" s="32"/>
      <c r="H21699" s="32"/>
      <c r="I21699" s="32"/>
      <c r="J21699" s="32"/>
      <c r="K21699" s="32"/>
      <c r="L21699" s="32"/>
    </row>
    <row r="21700" spans="7:12" x14ac:dyDescent="0.2">
      <c r="G21700" s="32"/>
      <c r="H21700" s="32"/>
      <c r="I21700" s="32"/>
      <c r="J21700" s="32"/>
      <c r="K21700" s="32"/>
      <c r="L21700" s="32"/>
    </row>
    <row r="21701" spans="7:12" x14ac:dyDescent="0.2">
      <c r="G21701" s="32"/>
      <c r="H21701" s="32"/>
      <c r="I21701" s="32"/>
      <c r="J21701" s="32"/>
      <c r="K21701" s="32"/>
      <c r="L21701" s="32"/>
    </row>
    <row r="21702" spans="7:12" x14ac:dyDescent="0.2">
      <c r="G21702" s="32"/>
      <c r="H21702" s="32"/>
      <c r="I21702" s="32"/>
      <c r="J21702" s="32"/>
      <c r="K21702" s="32"/>
      <c r="L21702" s="32"/>
    </row>
    <row r="21703" spans="7:12" x14ac:dyDescent="0.2">
      <c r="G21703" s="32"/>
      <c r="H21703" s="32"/>
      <c r="I21703" s="32"/>
      <c r="J21703" s="32"/>
      <c r="K21703" s="32"/>
      <c r="L21703" s="32"/>
    </row>
    <row r="21704" spans="7:12" x14ac:dyDescent="0.2">
      <c r="G21704" s="32"/>
      <c r="H21704" s="32"/>
      <c r="I21704" s="32"/>
      <c r="J21704" s="32"/>
      <c r="K21704" s="32"/>
      <c r="L21704" s="32"/>
    </row>
    <row r="21705" spans="7:12" x14ac:dyDescent="0.2">
      <c r="G21705" s="32"/>
      <c r="H21705" s="32"/>
      <c r="I21705" s="32"/>
      <c r="J21705" s="32"/>
      <c r="K21705" s="32"/>
      <c r="L21705" s="32"/>
    </row>
    <row r="21706" spans="7:12" x14ac:dyDescent="0.2">
      <c r="G21706" s="32"/>
      <c r="H21706" s="32"/>
      <c r="I21706" s="32"/>
      <c r="J21706" s="32"/>
      <c r="K21706" s="32"/>
      <c r="L21706" s="32"/>
    </row>
    <row r="21707" spans="7:12" x14ac:dyDescent="0.2">
      <c r="G21707" s="32"/>
      <c r="H21707" s="32"/>
      <c r="I21707" s="32"/>
      <c r="J21707" s="32"/>
      <c r="K21707" s="32"/>
      <c r="L21707" s="32"/>
    </row>
    <row r="21708" spans="7:12" x14ac:dyDescent="0.2">
      <c r="G21708" s="32"/>
      <c r="H21708" s="32"/>
      <c r="I21708" s="32"/>
      <c r="J21708" s="32"/>
      <c r="K21708" s="32"/>
      <c r="L21708" s="32"/>
    </row>
    <row r="21709" spans="7:12" x14ac:dyDescent="0.2">
      <c r="G21709" s="32"/>
      <c r="H21709" s="32"/>
      <c r="I21709" s="32"/>
      <c r="J21709" s="32"/>
      <c r="K21709" s="32"/>
      <c r="L21709" s="32"/>
    </row>
    <row r="21710" spans="7:12" x14ac:dyDescent="0.2">
      <c r="G21710" s="32"/>
      <c r="H21710" s="32"/>
      <c r="I21710" s="32"/>
      <c r="J21710" s="32"/>
      <c r="K21710" s="32"/>
      <c r="L21710" s="32"/>
    </row>
    <row r="21711" spans="7:12" x14ac:dyDescent="0.2">
      <c r="G21711" s="32"/>
      <c r="H21711" s="32"/>
      <c r="I21711" s="32"/>
      <c r="J21711" s="32"/>
      <c r="K21711" s="32"/>
      <c r="L21711" s="32"/>
    </row>
    <row r="21712" spans="7:12" x14ac:dyDescent="0.2">
      <c r="G21712" s="32"/>
      <c r="H21712" s="32"/>
      <c r="I21712" s="32"/>
      <c r="J21712" s="32"/>
      <c r="K21712" s="32"/>
      <c r="L21712" s="32"/>
    </row>
    <row r="21713" spans="7:12" x14ac:dyDescent="0.2">
      <c r="G21713" s="32"/>
      <c r="H21713" s="32"/>
      <c r="I21713" s="32"/>
      <c r="J21713" s="32"/>
      <c r="K21713" s="32"/>
      <c r="L21713" s="32"/>
    </row>
    <row r="21714" spans="7:12" x14ac:dyDescent="0.2">
      <c r="G21714" s="32"/>
      <c r="H21714" s="32"/>
      <c r="I21714" s="32"/>
      <c r="J21714" s="32"/>
      <c r="K21714" s="32"/>
      <c r="L21714" s="32"/>
    </row>
    <row r="21715" spans="7:12" x14ac:dyDescent="0.2">
      <c r="G21715" s="32"/>
      <c r="H21715" s="32"/>
      <c r="I21715" s="32"/>
      <c r="J21715" s="32"/>
      <c r="K21715" s="32"/>
      <c r="L21715" s="32"/>
    </row>
    <row r="21716" spans="7:12" x14ac:dyDescent="0.2">
      <c r="G21716" s="32"/>
      <c r="H21716" s="32"/>
      <c r="I21716" s="32"/>
      <c r="J21716" s="32"/>
      <c r="K21716" s="32"/>
      <c r="L21716" s="32"/>
    </row>
    <row r="21717" spans="7:12" x14ac:dyDescent="0.2">
      <c r="G21717" s="32"/>
      <c r="H21717" s="32"/>
      <c r="I21717" s="32"/>
      <c r="J21717" s="32"/>
      <c r="K21717" s="32"/>
      <c r="L21717" s="32"/>
    </row>
    <row r="21718" spans="7:12" x14ac:dyDescent="0.2">
      <c r="G21718" s="32"/>
      <c r="H21718" s="32"/>
      <c r="I21718" s="32"/>
      <c r="J21718" s="32"/>
      <c r="K21718" s="32"/>
      <c r="L21718" s="32"/>
    </row>
    <row r="21719" spans="7:12" x14ac:dyDescent="0.2">
      <c r="G21719" s="32"/>
      <c r="H21719" s="32"/>
      <c r="I21719" s="32"/>
      <c r="J21719" s="32"/>
      <c r="K21719" s="32"/>
      <c r="L21719" s="32"/>
    </row>
    <row r="21720" spans="7:12" x14ac:dyDescent="0.2">
      <c r="G21720" s="32"/>
      <c r="H21720" s="32"/>
      <c r="I21720" s="32"/>
      <c r="J21720" s="32"/>
      <c r="K21720" s="32"/>
      <c r="L21720" s="32"/>
    </row>
    <row r="21721" spans="7:12" x14ac:dyDescent="0.2">
      <c r="G21721" s="32"/>
      <c r="H21721" s="32"/>
      <c r="I21721" s="32"/>
      <c r="J21721" s="32"/>
      <c r="K21721" s="32"/>
      <c r="L21721" s="32"/>
    </row>
    <row r="21722" spans="7:12" x14ac:dyDescent="0.2">
      <c r="G21722" s="32"/>
      <c r="H21722" s="32"/>
      <c r="I21722" s="32"/>
      <c r="J21722" s="32"/>
      <c r="K21722" s="32"/>
      <c r="L21722" s="32"/>
    </row>
    <row r="21723" spans="7:12" x14ac:dyDescent="0.2">
      <c r="G21723" s="32"/>
      <c r="H21723" s="32"/>
      <c r="I21723" s="32"/>
      <c r="J21723" s="32"/>
      <c r="K21723" s="32"/>
      <c r="L21723" s="32"/>
    </row>
    <row r="21724" spans="7:12" x14ac:dyDescent="0.2">
      <c r="G21724" s="32"/>
      <c r="H21724" s="32"/>
      <c r="I21724" s="32"/>
      <c r="J21724" s="32"/>
      <c r="K21724" s="32"/>
      <c r="L21724" s="32"/>
    </row>
    <row r="21725" spans="7:12" x14ac:dyDescent="0.2">
      <c r="G21725" s="32"/>
      <c r="H21725" s="32"/>
      <c r="I21725" s="32"/>
      <c r="J21725" s="32"/>
      <c r="K21725" s="32"/>
      <c r="L21725" s="32"/>
    </row>
    <row r="21726" spans="7:12" x14ac:dyDescent="0.2">
      <c r="G21726" s="32"/>
      <c r="H21726" s="32"/>
      <c r="I21726" s="32"/>
      <c r="J21726" s="32"/>
      <c r="K21726" s="32"/>
      <c r="L21726" s="32"/>
    </row>
    <row r="21727" spans="7:12" x14ac:dyDescent="0.2">
      <c r="G21727" s="32"/>
      <c r="H21727" s="32"/>
      <c r="I21727" s="32"/>
      <c r="J21727" s="32"/>
      <c r="K21727" s="32"/>
      <c r="L21727" s="32"/>
    </row>
    <row r="21728" spans="7:12" x14ac:dyDescent="0.2">
      <c r="G21728" s="32"/>
      <c r="H21728" s="32"/>
      <c r="I21728" s="32"/>
      <c r="J21728" s="32"/>
      <c r="K21728" s="32"/>
      <c r="L21728" s="32"/>
    </row>
    <row r="21729" spans="7:12" x14ac:dyDescent="0.2">
      <c r="G21729" s="32"/>
      <c r="H21729" s="32"/>
      <c r="I21729" s="32"/>
      <c r="J21729" s="32"/>
      <c r="K21729" s="32"/>
      <c r="L21729" s="32"/>
    </row>
    <row r="21730" spans="7:12" x14ac:dyDescent="0.2">
      <c r="G21730" s="32"/>
      <c r="H21730" s="32"/>
      <c r="I21730" s="32"/>
      <c r="J21730" s="32"/>
      <c r="K21730" s="32"/>
      <c r="L21730" s="32"/>
    </row>
    <row r="21731" spans="7:12" x14ac:dyDescent="0.2">
      <c r="G21731" s="32"/>
      <c r="H21731" s="32"/>
      <c r="I21731" s="32"/>
      <c r="J21731" s="32"/>
      <c r="K21731" s="32"/>
      <c r="L21731" s="32"/>
    </row>
    <row r="21732" spans="7:12" x14ac:dyDescent="0.2">
      <c r="G21732" s="32"/>
      <c r="H21732" s="32"/>
      <c r="I21732" s="32"/>
      <c r="J21732" s="32"/>
      <c r="K21732" s="32"/>
      <c r="L21732" s="32"/>
    </row>
    <row r="21733" spans="7:12" x14ac:dyDescent="0.2">
      <c r="G21733" s="32"/>
      <c r="H21733" s="32"/>
      <c r="I21733" s="32"/>
      <c r="J21733" s="32"/>
      <c r="K21733" s="32"/>
      <c r="L21733" s="32"/>
    </row>
    <row r="21734" spans="7:12" x14ac:dyDescent="0.2">
      <c r="G21734" s="32"/>
      <c r="H21734" s="32"/>
      <c r="I21734" s="32"/>
      <c r="J21734" s="32"/>
      <c r="K21734" s="32"/>
      <c r="L21734" s="32"/>
    </row>
    <row r="21735" spans="7:12" x14ac:dyDescent="0.2">
      <c r="G21735" s="32"/>
      <c r="H21735" s="32"/>
      <c r="I21735" s="32"/>
      <c r="J21735" s="32"/>
      <c r="K21735" s="32"/>
      <c r="L21735" s="32"/>
    </row>
    <row r="21736" spans="7:12" x14ac:dyDescent="0.2">
      <c r="G21736" s="32"/>
      <c r="H21736" s="32"/>
      <c r="I21736" s="32"/>
      <c r="J21736" s="32"/>
      <c r="K21736" s="32"/>
      <c r="L21736" s="32"/>
    </row>
    <row r="21737" spans="7:12" x14ac:dyDescent="0.2">
      <c r="G21737" s="32"/>
      <c r="H21737" s="32"/>
      <c r="I21737" s="32"/>
      <c r="J21737" s="32"/>
      <c r="K21737" s="32"/>
      <c r="L21737" s="32"/>
    </row>
    <row r="21738" spans="7:12" x14ac:dyDescent="0.2">
      <c r="G21738" s="32"/>
      <c r="H21738" s="32"/>
      <c r="I21738" s="32"/>
      <c r="J21738" s="32"/>
      <c r="K21738" s="32"/>
      <c r="L21738" s="32"/>
    </row>
    <row r="21739" spans="7:12" x14ac:dyDescent="0.2">
      <c r="G21739" s="32"/>
      <c r="H21739" s="32"/>
      <c r="I21739" s="32"/>
      <c r="J21739" s="32"/>
      <c r="K21739" s="32"/>
      <c r="L21739" s="32"/>
    </row>
    <row r="21740" spans="7:12" x14ac:dyDescent="0.2">
      <c r="G21740" s="32"/>
      <c r="H21740" s="32"/>
      <c r="I21740" s="32"/>
      <c r="J21740" s="32"/>
      <c r="K21740" s="32"/>
      <c r="L21740" s="32"/>
    </row>
    <row r="21741" spans="7:12" x14ac:dyDescent="0.2">
      <c r="G21741" s="32"/>
      <c r="H21741" s="32"/>
      <c r="I21741" s="32"/>
      <c r="J21741" s="32"/>
      <c r="K21741" s="32"/>
      <c r="L21741" s="32"/>
    </row>
    <row r="21742" spans="7:12" x14ac:dyDescent="0.2">
      <c r="G21742" s="32"/>
      <c r="H21742" s="32"/>
      <c r="I21742" s="32"/>
      <c r="J21742" s="32"/>
      <c r="K21742" s="32"/>
      <c r="L21742" s="32"/>
    </row>
    <row r="21743" spans="7:12" x14ac:dyDescent="0.2">
      <c r="G21743" s="32"/>
      <c r="H21743" s="32"/>
      <c r="I21743" s="32"/>
      <c r="J21743" s="32"/>
      <c r="K21743" s="32"/>
      <c r="L21743" s="32"/>
    </row>
    <row r="21744" spans="7:12" x14ac:dyDescent="0.2">
      <c r="G21744" s="32"/>
      <c r="H21744" s="32"/>
      <c r="I21744" s="32"/>
      <c r="J21744" s="32"/>
      <c r="K21744" s="32"/>
      <c r="L21744" s="32"/>
    </row>
    <row r="21745" spans="7:12" x14ac:dyDescent="0.2">
      <c r="G21745" s="32"/>
      <c r="H21745" s="32"/>
      <c r="I21745" s="32"/>
      <c r="J21745" s="32"/>
      <c r="K21745" s="32"/>
      <c r="L21745" s="32"/>
    </row>
    <row r="21746" spans="7:12" x14ac:dyDescent="0.2">
      <c r="G21746" s="32"/>
      <c r="H21746" s="32"/>
      <c r="I21746" s="32"/>
      <c r="J21746" s="32"/>
      <c r="K21746" s="32"/>
      <c r="L21746" s="32"/>
    </row>
    <row r="21747" spans="7:12" x14ac:dyDescent="0.2">
      <c r="G21747" s="32"/>
      <c r="H21747" s="32"/>
      <c r="I21747" s="32"/>
      <c r="J21747" s="32"/>
      <c r="K21747" s="32"/>
      <c r="L21747" s="32"/>
    </row>
    <row r="21748" spans="7:12" x14ac:dyDescent="0.2">
      <c r="G21748" s="32"/>
      <c r="H21748" s="32"/>
      <c r="I21748" s="32"/>
      <c r="J21748" s="32"/>
      <c r="K21748" s="32"/>
      <c r="L21748" s="32"/>
    </row>
    <row r="21749" spans="7:12" x14ac:dyDescent="0.2">
      <c r="G21749" s="32"/>
      <c r="H21749" s="32"/>
      <c r="I21749" s="32"/>
      <c r="J21749" s="32"/>
      <c r="K21749" s="32"/>
      <c r="L21749" s="32"/>
    </row>
    <row r="21750" spans="7:12" x14ac:dyDescent="0.2">
      <c r="G21750" s="32"/>
      <c r="H21750" s="32"/>
      <c r="I21750" s="32"/>
      <c r="J21750" s="32"/>
      <c r="K21750" s="32"/>
      <c r="L21750" s="32"/>
    </row>
    <row r="21751" spans="7:12" x14ac:dyDescent="0.2">
      <c r="G21751" s="32"/>
      <c r="H21751" s="32"/>
      <c r="I21751" s="32"/>
      <c r="J21751" s="32"/>
      <c r="K21751" s="32"/>
      <c r="L21751" s="32"/>
    </row>
    <row r="21752" spans="7:12" x14ac:dyDescent="0.2">
      <c r="G21752" s="32"/>
      <c r="H21752" s="32"/>
      <c r="I21752" s="32"/>
      <c r="J21752" s="32"/>
      <c r="K21752" s="32"/>
      <c r="L21752" s="32"/>
    </row>
    <row r="21753" spans="7:12" x14ac:dyDescent="0.2">
      <c r="G21753" s="32"/>
      <c r="H21753" s="32"/>
      <c r="I21753" s="32"/>
      <c r="J21753" s="32"/>
      <c r="K21753" s="32"/>
      <c r="L21753" s="32"/>
    </row>
    <row r="21754" spans="7:12" x14ac:dyDescent="0.2">
      <c r="G21754" s="32"/>
      <c r="H21754" s="32"/>
      <c r="I21754" s="32"/>
      <c r="J21754" s="32"/>
      <c r="K21754" s="32"/>
      <c r="L21754" s="32"/>
    </row>
    <row r="21755" spans="7:12" x14ac:dyDescent="0.2">
      <c r="G21755" s="32"/>
      <c r="H21755" s="32"/>
      <c r="I21755" s="32"/>
      <c r="J21755" s="32"/>
      <c r="K21755" s="32"/>
      <c r="L21755" s="32"/>
    </row>
    <row r="21756" spans="7:12" x14ac:dyDescent="0.2">
      <c r="G21756" s="32"/>
      <c r="H21756" s="32"/>
      <c r="I21756" s="32"/>
      <c r="J21756" s="32"/>
      <c r="K21756" s="32"/>
      <c r="L21756" s="32"/>
    </row>
    <row r="21757" spans="7:12" x14ac:dyDescent="0.2">
      <c r="G21757" s="32"/>
      <c r="H21757" s="32"/>
      <c r="I21757" s="32"/>
      <c r="J21757" s="32"/>
      <c r="K21757" s="32"/>
      <c r="L21757" s="32"/>
    </row>
    <row r="21758" spans="7:12" x14ac:dyDescent="0.2">
      <c r="G21758" s="32"/>
      <c r="H21758" s="32"/>
      <c r="I21758" s="32"/>
      <c r="J21758" s="32"/>
      <c r="K21758" s="32"/>
      <c r="L21758" s="32"/>
    </row>
    <row r="21759" spans="7:12" x14ac:dyDescent="0.2">
      <c r="G21759" s="32"/>
      <c r="H21759" s="32"/>
      <c r="I21759" s="32"/>
      <c r="J21759" s="32"/>
      <c r="K21759" s="32"/>
      <c r="L21759" s="32"/>
    </row>
    <row r="21760" spans="7:12" x14ac:dyDescent="0.2">
      <c r="G21760" s="32"/>
      <c r="H21760" s="32"/>
      <c r="I21760" s="32"/>
      <c r="J21760" s="32"/>
      <c r="K21760" s="32"/>
      <c r="L21760" s="32"/>
    </row>
    <row r="21761" spans="7:12" x14ac:dyDescent="0.2">
      <c r="G21761" s="32"/>
      <c r="H21761" s="32"/>
      <c r="I21761" s="32"/>
      <c r="J21761" s="32"/>
      <c r="K21761" s="32"/>
      <c r="L21761" s="32"/>
    </row>
    <row r="21762" spans="7:12" x14ac:dyDescent="0.2">
      <c r="G21762" s="32"/>
      <c r="H21762" s="32"/>
      <c r="I21762" s="32"/>
      <c r="J21762" s="32"/>
      <c r="K21762" s="32"/>
      <c r="L21762" s="32"/>
    </row>
    <row r="21763" spans="7:12" x14ac:dyDescent="0.2">
      <c r="G21763" s="32"/>
      <c r="H21763" s="32"/>
      <c r="I21763" s="32"/>
      <c r="J21763" s="32"/>
      <c r="K21763" s="32"/>
      <c r="L21763" s="32"/>
    </row>
    <row r="21764" spans="7:12" x14ac:dyDescent="0.2">
      <c r="G21764" s="32"/>
      <c r="H21764" s="32"/>
      <c r="I21764" s="32"/>
      <c r="J21764" s="32"/>
      <c r="K21764" s="32"/>
      <c r="L21764" s="32"/>
    </row>
    <row r="21765" spans="7:12" x14ac:dyDescent="0.2">
      <c r="G21765" s="32"/>
      <c r="H21765" s="32"/>
      <c r="I21765" s="32"/>
      <c r="J21765" s="32"/>
      <c r="K21765" s="32"/>
      <c r="L21765" s="32"/>
    </row>
    <row r="21766" spans="7:12" x14ac:dyDescent="0.2">
      <c r="G21766" s="32"/>
      <c r="H21766" s="32"/>
      <c r="I21766" s="32"/>
      <c r="J21766" s="32"/>
      <c r="K21766" s="32"/>
      <c r="L21766" s="32"/>
    </row>
    <row r="21767" spans="7:12" x14ac:dyDescent="0.2">
      <c r="G21767" s="32"/>
      <c r="H21767" s="32"/>
      <c r="I21767" s="32"/>
      <c r="J21767" s="32"/>
      <c r="K21767" s="32"/>
      <c r="L21767" s="32"/>
    </row>
    <row r="21768" spans="7:12" x14ac:dyDescent="0.2">
      <c r="G21768" s="32"/>
      <c r="H21768" s="32"/>
      <c r="I21768" s="32"/>
      <c r="J21768" s="32"/>
      <c r="K21768" s="32"/>
      <c r="L21768" s="32"/>
    </row>
    <row r="21769" spans="7:12" x14ac:dyDescent="0.2">
      <c r="G21769" s="32"/>
      <c r="H21769" s="32"/>
      <c r="I21769" s="32"/>
      <c r="J21769" s="32"/>
      <c r="K21769" s="32"/>
      <c r="L21769" s="32"/>
    </row>
    <row r="21770" spans="7:12" x14ac:dyDescent="0.2">
      <c r="G21770" s="32"/>
      <c r="H21770" s="32"/>
      <c r="I21770" s="32"/>
      <c r="J21770" s="32"/>
      <c r="K21770" s="32"/>
      <c r="L21770" s="32"/>
    </row>
    <row r="21771" spans="7:12" x14ac:dyDescent="0.2">
      <c r="G21771" s="32"/>
      <c r="H21771" s="32"/>
      <c r="I21771" s="32"/>
      <c r="J21771" s="32"/>
      <c r="K21771" s="32"/>
      <c r="L21771" s="32"/>
    </row>
    <row r="21772" spans="7:12" x14ac:dyDescent="0.2">
      <c r="G21772" s="32"/>
      <c r="H21772" s="32"/>
      <c r="I21772" s="32"/>
      <c r="J21772" s="32"/>
      <c r="K21772" s="32"/>
      <c r="L21772" s="32"/>
    </row>
    <row r="21773" spans="7:12" x14ac:dyDescent="0.2">
      <c r="G21773" s="32"/>
      <c r="H21773" s="32"/>
      <c r="I21773" s="32"/>
      <c r="J21773" s="32"/>
      <c r="K21773" s="32"/>
      <c r="L21773" s="32"/>
    </row>
    <row r="21774" spans="7:12" x14ac:dyDescent="0.2">
      <c r="G21774" s="32"/>
      <c r="H21774" s="32"/>
      <c r="I21774" s="32"/>
      <c r="J21774" s="32"/>
      <c r="K21774" s="32"/>
      <c r="L21774" s="32"/>
    </row>
    <row r="21775" spans="7:12" x14ac:dyDescent="0.2">
      <c r="G21775" s="32"/>
      <c r="H21775" s="32"/>
      <c r="I21775" s="32"/>
      <c r="J21775" s="32"/>
      <c r="K21775" s="32"/>
      <c r="L21775" s="32"/>
    </row>
    <row r="21776" spans="7:12" x14ac:dyDescent="0.2">
      <c r="G21776" s="32"/>
      <c r="H21776" s="32"/>
      <c r="I21776" s="32"/>
      <c r="J21776" s="32"/>
      <c r="K21776" s="32"/>
      <c r="L21776" s="32"/>
    </row>
    <row r="21777" spans="7:12" x14ac:dyDescent="0.2">
      <c r="G21777" s="32"/>
      <c r="H21777" s="32"/>
      <c r="I21777" s="32"/>
      <c r="J21777" s="32"/>
      <c r="K21777" s="32"/>
      <c r="L21777" s="32"/>
    </row>
    <row r="21778" spans="7:12" x14ac:dyDescent="0.2">
      <c r="G21778" s="32"/>
      <c r="H21778" s="32"/>
      <c r="I21778" s="32"/>
      <c r="J21778" s="32"/>
      <c r="K21778" s="32"/>
      <c r="L21778" s="32"/>
    </row>
    <row r="21779" spans="7:12" x14ac:dyDescent="0.2">
      <c r="G21779" s="32"/>
      <c r="H21779" s="32"/>
      <c r="I21779" s="32"/>
      <c r="J21779" s="32"/>
      <c r="K21779" s="32"/>
      <c r="L21779" s="32"/>
    </row>
    <row r="21780" spans="7:12" x14ac:dyDescent="0.2">
      <c r="G21780" s="32"/>
      <c r="H21780" s="32"/>
      <c r="I21780" s="32"/>
      <c r="J21780" s="32"/>
      <c r="K21780" s="32"/>
      <c r="L21780" s="32"/>
    </row>
    <row r="21781" spans="7:12" x14ac:dyDescent="0.2">
      <c r="G21781" s="32"/>
      <c r="H21781" s="32"/>
      <c r="I21781" s="32"/>
      <c r="J21781" s="32"/>
      <c r="K21781" s="32"/>
      <c r="L21781" s="32"/>
    </row>
    <row r="21782" spans="7:12" x14ac:dyDescent="0.2">
      <c r="G21782" s="32"/>
      <c r="H21782" s="32"/>
      <c r="I21782" s="32"/>
      <c r="J21782" s="32"/>
      <c r="K21782" s="32"/>
      <c r="L21782" s="32"/>
    </row>
    <row r="21783" spans="7:12" x14ac:dyDescent="0.2">
      <c r="G21783" s="32"/>
      <c r="H21783" s="32"/>
      <c r="I21783" s="32"/>
      <c r="J21783" s="32"/>
      <c r="K21783" s="32"/>
      <c r="L21783" s="32"/>
    </row>
    <row r="21784" spans="7:12" x14ac:dyDescent="0.2">
      <c r="G21784" s="32"/>
      <c r="H21784" s="32"/>
      <c r="I21784" s="32"/>
      <c r="J21784" s="32"/>
      <c r="K21784" s="32"/>
      <c r="L21784" s="32"/>
    </row>
    <row r="21785" spans="7:12" x14ac:dyDescent="0.2">
      <c r="G21785" s="32"/>
      <c r="H21785" s="32"/>
      <c r="I21785" s="32"/>
      <c r="J21785" s="32"/>
      <c r="K21785" s="32"/>
      <c r="L21785" s="32"/>
    </row>
    <row r="21786" spans="7:12" x14ac:dyDescent="0.2">
      <c r="G21786" s="32"/>
      <c r="H21786" s="32"/>
      <c r="I21786" s="32"/>
      <c r="J21786" s="32"/>
      <c r="K21786" s="32"/>
      <c r="L21786" s="32"/>
    </row>
    <row r="21787" spans="7:12" x14ac:dyDescent="0.2">
      <c r="G21787" s="32"/>
      <c r="H21787" s="32"/>
      <c r="I21787" s="32"/>
      <c r="J21787" s="32"/>
      <c r="K21787" s="32"/>
      <c r="L21787" s="32"/>
    </row>
    <row r="21788" spans="7:12" x14ac:dyDescent="0.2">
      <c r="G21788" s="32"/>
      <c r="H21788" s="32"/>
      <c r="I21788" s="32"/>
      <c r="J21788" s="32"/>
      <c r="K21788" s="32"/>
      <c r="L21788" s="32"/>
    </row>
    <row r="21789" spans="7:12" x14ac:dyDescent="0.2">
      <c r="G21789" s="32"/>
      <c r="H21789" s="32"/>
      <c r="I21789" s="32"/>
      <c r="J21789" s="32"/>
      <c r="K21789" s="32"/>
      <c r="L21789" s="32"/>
    </row>
    <row r="21790" spans="7:12" x14ac:dyDescent="0.2">
      <c r="G21790" s="32"/>
      <c r="H21790" s="32"/>
      <c r="I21790" s="32"/>
      <c r="J21790" s="32"/>
      <c r="K21790" s="32"/>
      <c r="L21790" s="32"/>
    </row>
    <row r="21791" spans="7:12" x14ac:dyDescent="0.2">
      <c r="G21791" s="32"/>
      <c r="H21791" s="32"/>
      <c r="I21791" s="32"/>
      <c r="J21791" s="32"/>
      <c r="K21791" s="32"/>
      <c r="L21791" s="32"/>
    </row>
    <row r="21792" spans="7:12" x14ac:dyDescent="0.2">
      <c r="G21792" s="32"/>
      <c r="H21792" s="32"/>
      <c r="I21792" s="32"/>
      <c r="J21792" s="32"/>
      <c r="K21792" s="32"/>
      <c r="L21792" s="32"/>
    </row>
    <row r="21793" spans="7:12" x14ac:dyDescent="0.2">
      <c r="G21793" s="32"/>
      <c r="H21793" s="32"/>
      <c r="I21793" s="32"/>
      <c r="J21793" s="32"/>
      <c r="K21793" s="32"/>
      <c r="L21793" s="32"/>
    </row>
    <row r="21794" spans="7:12" x14ac:dyDescent="0.2">
      <c r="G21794" s="32"/>
      <c r="H21794" s="32"/>
      <c r="I21794" s="32"/>
      <c r="J21794" s="32"/>
      <c r="K21794" s="32"/>
      <c r="L21794" s="32"/>
    </row>
    <row r="21795" spans="7:12" x14ac:dyDescent="0.2">
      <c r="G21795" s="32"/>
      <c r="H21795" s="32"/>
      <c r="I21795" s="32"/>
      <c r="J21795" s="32"/>
      <c r="K21795" s="32"/>
      <c r="L21795" s="32"/>
    </row>
    <row r="21796" spans="7:12" x14ac:dyDescent="0.2">
      <c r="G21796" s="32"/>
      <c r="H21796" s="32"/>
      <c r="I21796" s="32"/>
      <c r="J21796" s="32"/>
      <c r="K21796" s="32"/>
      <c r="L21796" s="32"/>
    </row>
    <row r="21797" spans="7:12" x14ac:dyDescent="0.2">
      <c r="G21797" s="32"/>
      <c r="H21797" s="32"/>
      <c r="I21797" s="32"/>
      <c r="J21797" s="32"/>
      <c r="K21797" s="32"/>
      <c r="L21797" s="32"/>
    </row>
    <row r="21798" spans="7:12" x14ac:dyDescent="0.2">
      <c r="G21798" s="32"/>
      <c r="H21798" s="32"/>
      <c r="I21798" s="32"/>
      <c r="J21798" s="32"/>
      <c r="K21798" s="32"/>
      <c r="L21798" s="32"/>
    </row>
    <row r="21799" spans="7:12" x14ac:dyDescent="0.2">
      <c r="G21799" s="32"/>
      <c r="H21799" s="32"/>
      <c r="I21799" s="32"/>
      <c r="J21799" s="32"/>
      <c r="K21799" s="32"/>
      <c r="L21799" s="32"/>
    </row>
    <row r="21800" spans="7:12" x14ac:dyDescent="0.2">
      <c r="G21800" s="32"/>
      <c r="H21800" s="32"/>
      <c r="I21800" s="32"/>
      <c r="J21800" s="32"/>
      <c r="K21800" s="32"/>
      <c r="L21800" s="32"/>
    </row>
    <row r="21801" spans="7:12" x14ac:dyDescent="0.2">
      <c r="G21801" s="32"/>
      <c r="H21801" s="32"/>
      <c r="I21801" s="32"/>
      <c r="J21801" s="32"/>
      <c r="K21801" s="32"/>
      <c r="L21801" s="32"/>
    </row>
    <row r="21802" spans="7:12" x14ac:dyDescent="0.2">
      <c r="G21802" s="32"/>
      <c r="H21802" s="32"/>
      <c r="I21802" s="32"/>
      <c r="J21802" s="32"/>
      <c r="K21802" s="32"/>
      <c r="L21802" s="32"/>
    </row>
    <row r="21803" spans="7:12" x14ac:dyDescent="0.2">
      <c r="G21803" s="32"/>
      <c r="H21803" s="32"/>
      <c r="I21803" s="32"/>
      <c r="J21803" s="32"/>
      <c r="K21803" s="32"/>
      <c r="L21803" s="32"/>
    </row>
    <row r="21804" spans="7:12" x14ac:dyDescent="0.2">
      <c r="G21804" s="32"/>
      <c r="H21804" s="32"/>
      <c r="I21804" s="32"/>
      <c r="J21804" s="32"/>
      <c r="K21804" s="32"/>
      <c r="L21804" s="32"/>
    </row>
    <row r="21805" spans="7:12" x14ac:dyDescent="0.2">
      <c r="G21805" s="32"/>
      <c r="H21805" s="32"/>
      <c r="I21805" s="32"/>
      <c r="J21805" s="32"/>
      <c r="K21805" s="32"/>
      <c r="L21805" s="32"/>
    </row>
    <row r="21806" spans="7:12" x14ac:dyDescent="0.2">
      <c r="G21806" s="32"/>
      <c r="H21806" s="32"/>
      <c r="I21806" s="32"/>
      <c r="J21806" s="32"/>
      <c r="K21806" s="32"/>
      <c r="L21806" s="32"/>
    </row>
    <row r="21807" spans="7:12" x14ac:dyDescent="0.2">
      <c r="G21807" s="32"/>
      <c r="H21807" s="32"/>
      <c r="I21807" s="32"/>
      <c r="J21807" s="32"/>
      <c r="K21807" s="32"/>
      <c r="L21807" s="32"/>
    </row>
    <row r="21808" spans="7:12" x14ac:dyDescent="0.2">
      <c r="G21808" s="32"/>
      <c r="H21808" s="32"/>
      <c r="I21808" s="32"/>
      <c r="J21808" s="32"/>
      <c r="K21808" s="32"/>
      <c r="L21808" s="32"/>
    </row>
    <row r="21809" spans="7:12" x14ac:dyDescent="0.2">
      <c r="G21809" s="32"/>
      <c r="H21809" s="32"/>
      <c r="I21809" s="32"/>
      <c r="J21809" s="32"/>
      <c r="K21809" s="32"/>
      <c r="L21809" s="32"/>
    </row>
    <row r="21810" spans="7:12" x14ac:dyDescent="0.2">
      <c r="G21810" s="32"/>
      <c r="H21810" s="32"/>
      <c r="I21810" s="32"/>
      <c r="J21810" s="32"/>
      <c r="K21810" s="32"/>
      <c r="L21810" s="32"/>
    </row>
    <row r="21811" spans="7:12" x14ac:dyDescent="0.2">
      <c r="G21811" s="32"/>
      <c r="H21811" s="32"/>
      <c r="I21811" s="32"/>
      <c r="J21811" s="32"/>
      <c r="K21811" s="32"/>
      <c r="L21811" s="32"/>
    </row>
    <row r="21812" spans="7:12" x14ac:dyDescent="0.2">
      <c r="G21812" s="32"/>
      <c r="H21812" s="32"/>
      <c r="I21812" s="32"/>
      <c r="J21812" s="32"/>
      <c r="K21812" s="32"/>
      <c r="L21812" s="32"/>
    </row>
    <row r="21813" spans="7:12" x14ac:dyDescent="0.2">
      <c r="G21813" s="32"/>
      <c r="H21813" s="32"/>
      <c r="I21813" s="32"/>
      <c r="J21813" s="32"/>
      <c r="K21813" s="32"/>
      <c r="L21813" s="32"/>
    </row>
    <row r="21814" spans="7:12" x14ac:dyDescent="0.2">
      <c r="G21814" s="32"/>
      <c r="H21814" s="32"/>
      <c r="I21814" s="32"/>
      <c r="J21814" s="32"/>
      <c r="K21814" s="32"/>
      <c r="L21814" s="32"/>
    </row>
    <row r="21815" spans="7:12" x14ac:dyDescent="0.2">
      <c r="G21815" s="32"/>
      <c r="H21815" s="32"/>
      <c r="I21815" s="32"/>
      <c r="J21815" s="32"/>
      <c r="K21815" s="32"/>
      <c r="L21815" s="32"/>
    </row>
    <row r="21816" spans="7:12" x14ac:dyDescent="0.2">
      <c r="G21816" s="32"/>
      <c r="H21816" s="32"/>
      <c r="I21816" s="32"/>
      <c r="J21816" s="32"/>
      <c r="K21816" s="32"/>
      <c r="L21816" s="32"/>
    </row>
    <row r="21817" spans="7:12" x14ac:dyDescent="0.2">
      <c r="G21817" s="32"/>
      <c r="H21817" s="32"/>
      <c r="I21817" s="32"/>
      <c r="J21817" s="32"/>
      <c r="K21817" s="32"/>
      <c r="L21817" s="32"/>
    </row>
    <row r="21818" spans="7:12" x14ac:dyDescent="0.2">
      <c r="G21818" s="32"/>
      <c r="H21818" s="32"/>
      <c r="I21818" s="32"/>
      <c r="J21818" s="32"/>
      <c r="K21818" s="32"/>
      <c r="L21818" s="32"/>
    </row>
    <row r="21819" spans="7:12" x14ac:dyDescent="0.2">
      <c r="G21819" s="32"/>
      <c r="H21819" s="32"/>
      <c r="I21819" s="32"/>
      <c r="J21819" s="32"/>
      <c r="K21819" s="32"/>
      <c r="L21819" s="32"/>
    </row>
    <row r="21820" spans="7:12" x14ac:dyDescent="0.2">
      <c r="G21820" s="32"/>
      <c r="H21820" s="32"/>
      <c r="I21820" s="32"/>
      <c r="J21820" s="32"/>
      <c r="K21820" s="32"/>
      <c r="L21820" s="32"/>
    </row>
    <row r="21821" spans="7:12" x14ac:dyDescent="0.2">
      <c r="G21821" s="32"/>
      <c r="H21821" s="32"/>
      <c r="I21821" s="32"/>
      <c r="J21821" s="32"/>
      <c r="K21821" s="32"/>
      <c r="L21821" s="32"/>
    </row>
    <row r="21822" spans="7:12" x14ac:dyDescent="0.2">
      <c r="G21822" s="32"/>
      <c r="H21822" s="32"/>
      <c r="I21822" s="32"/>
      <c r="J21822" s="32"/>
      <c r="K21822" s="32"/>
      <c r="L21822" s="32"/>
    </row>
    <row r="21823" spans="7:12" x14ac:dyDescent="0.2">
      <c r="G21823" s="32"/>
      <c r="H21823" s="32"/>
      <c r="I21823" s="32"/>
      <c r="J21823" s="32"/>
      <c r="K21823" s="32"/>
      <c r="L21823" s="32"/>
    </row>
    <row r="21824" spans="7:12" x14ac:dyDescent="0.2">
      <c r="G21824" s="32"/>
      <c r="H21824" s="32"/>
      <c r="I21824" s="32"/>
      <c r="J21824" s="32"/>
      <c r="K21824" s="32"/>
      <c r="L21824" s="32"/>
    </row>
    <row r="21825" spans="7:12" x14ac:dyDescent="0.2">
      <c r="G21825" s="32"/>
      <c r="H21825" s="32"/>
      <c r="I21825" s="32"/>
      <c r="J21825" s="32"/>
      <c r="K21825" s="32"/>
      <c r="L21825" s="32"/>
    </row>
    <row r="21826" spans="7:12" x14ac:dyDescent="0.2">
      <c r="G21826" s="32"/>
      <c r="H21826" s="32"/>
      <c r="I21826" s="32"/>
      <c r="J21826" s="32"/>
      <c r="K21826" s="32"/>
      <c r="L21826" s="32"/>
    </row>
    <row r="21827" spans="7:12" x14ac:dyDescent="0.2">
      <c r="G21827" s="32"/>
      <c r="H21827" s="32"/>
      <c r="I21827" s="32"/>
      <c r="J21827" s="32"/>
      <c r="K21827" s="32"/>
      <c r="L21827" s="32"/>
    </row>
    <row r="21828" spans="7:12" x14ac:dyDescent="0.2">
      <c r="G21828" s="32"/>
      <c r="H21828" s="32"/>
      <c r="I21828" s="32"/>
      <c r="J21828" s="32"/>
      <c r="K21828" s="32"/>
      <c r="L21828" s="32"/>
    </row>
    <row r="21829" spans="7:12" x14ac:dyDescent="0.2">
      <c r="G21829" s="32"/>
      <c r="H21829" s="32"/>
      <c r="I21829" s="32"/>
      <c r="J21829" s="32"/>
      <c r="K21829" s="32"/>
      <c r="L21829" s="32"/>
    </row>
    <row r="21830" spans="7:12" x14ac:dyDescent="0.2">
      <c r="G21830" s="32"/>
      <c r="H21830" s="32"/>
      <c r="I21830" s="32"/>
      <c r="J21830" s="32"/>
      <c r="K21830" s="32"/>
      <c r="L21830" s="32"/>
    </row>
    <row r="21831" spans="7:12" x14ac:dyDescent="0.2">
      <c r="G21831" s="32"/>
      <c r="H21831" s="32"/>
      <c r="I21831" s="32"/>
      <c r="J21831" s="32"/>
      <c r="K21831" s="32"/>
      <c r="L21831" s="32"/>
    </row>
    <row r="21832" spans="7:12" x14ac:dyDescent="0.2">
      <c r="G21832" s="32"/>
      <c r="H21832" s="32"/>
      <c r="I21832" s="32"/>
      <c r="J21832" s="32"/>
      <c r="K21832" s="32"/>
      <c r="L21832" s="32"/>
    </row>
    <row r="21833" spans="7:12" x14ac:dyDescent="0.2">
      <c r="G21833" s="32"/>
      <c r="H21833" s="32"/>
      <c r="I21833" s="32"/>
      <c r="J21833" s="32"/>
      <c r="K21833" s="32"/>
      <c r="L21833" s="32"/>
    </row>
    <row r="21834" spans="7:12" x14ac:dyDescent="0.2">
      <c r="G21834" s="32"/>
      <c r="H21834" s="32"/>
      <c r="I21834" s="32"/>
      <c r="J21834" s="32"/>
      <c r="K21834" s="32"/>
      <c r="L21834" s="32"/>
    </row>
    <row r="21835" spans="7:12" x14ac:dyDescent="0.2">
      <c r="G21835" s="32"/>
      <c r="H21835" s="32"/>
      <c r="I21835" s="32"/>
      <c r="J21835" s="32"/>
      <c r="K21835" s="32"/>
      <c r="L21835" s="32"/>
    </row>
    <row r="21836" spans="7:12" x14ac:dyDescent="0.2">
      <c r="G21836" s="32"/>
      <c r="H21836" s="32"/>
      <c r="I21836" s="32"/>
      <c r="J21836" s="32"/>
      <c r="K21836" s="32"/>
      <c r="L21836" s="32"/>
    </row>
    <row r="21837" spans="7:12" x14ac:dyDescent="0.2">
      <c r="G21837" s="32"/>
      <c r="H21837" s="32"/>
      <c r="I21837" s="32"/>
      <c r="J21837" s="32"/>
      <c r="K21837" s="32"/>
      <c r="L21837" s="32"/>
    </row>
    <row r="21838" spans="7:12" x14ac:dyDescent="0.2">
      <c r="G21838" s="32"/>
      <c r="H21838" s="32"/>
      <c r="I21838" s="32"/>
      <c r="J21838" s="32"/>
      <c r="K21838" s="32"/>
      <c r="L21838" s="32"/>
    </row>
    <row r="21839" spans="7:12" x14ac:dyDescent="0.2">
      <c r="G21839" s="32"/>
      <c r="H21839" s="32"/>
      <c r="I21839" s="32"/>
      <c r="J21839" s="32"/>
      <c r="K21839" s="32"/>
      <c r="L21839" s="32"/>
    </row>
    <row r="21840" spans="7:12" x14ac:dyDescent="0.2">
      <c r="G21840" s="32"/>
      <c r="H21840" s="32"/>
      <c r="I21840" s="32"/>
      <c r="J21840" s="32"/>
      <c r="K21840" s="32"/>
      <c r="L21840" s="32"/>
    </row>
    <row r="21841" spans="7:12" x14ac:dyDescent="0.2">
      <c r="G21841" s="32"/>
      <c r="H21841" s="32"/>
      <c r="I21841" s="32"/>
      <c r="J21841" s="32"/>
      <c r="K21841" s="32"/>
      <c r="L21841" s="32"/>
    </row>
    <row r="21842" spans="7:12" x14ac:dyDescent="0.2">
      <c r="G21842" s="32"/>
      <c r="H21842" s="32"/>
      <c r="I21842" s="32"/>
      <c r="J21842" s="32"/>
      <c r="K21842" s="32"/>
      <c r="L21842" s="32"/>
    </row>
    <row r="21843" spans="7:12" x14ac:dyDescent="0.2">
      <c r="G21843" s="32"/>
      <c r="H21843" s="32"/>
      <c r="I21843" s="32"/>
      <c r="J21843" s="32"/>
      <c r="K21843" s="32"/>
      <c r="L21843" s="32"/>
    </row>
    <row r="21844" spans="7:12" x14ac:dyDescent="0.2">
      <c r="G21844" s="32"/>
      <c r="H21844" s="32"/>
      <c r="I21844" s="32"/>
      <c r="J21844" s="32"/>
      <c r="K21844" s="32"/>
      <c r="L21844" s="32"/>
    </row>
    <row r="21845" spans="7:12" x14ac:dyDescent="0.2">
      <c r="G21845" s="32"/>
      <c r="H21845" s="32"/>
      <c r="I21845" s="32"/>
      <c r="J21845" s="32"/>
      <c r="K21845" s="32"/>
      <c r="L21845" s="32"/>
    </row>
    <row r="21846" spans="7:12" x14ac:dyDescent="0.2">
      <c r="G21846" s="32"/>
      <c r="H21846" s="32"/>
      <c r="I21846" s="32"/>
      <c r="J21846" s="32"/>
      <c r="K21846" s="32"/>
      <c r="L21846" s="32"/>
    </row>
    <row r="21847" spans="7:12" x14ac:dyDescent="0.2">
      <c r="G21847" s="32"/>
      <c r="H21847" s="32"/>
      <c r="I21847" s="32"/>
      <c r="J21847" s="32"/>
      <c r="K21847" s="32"/>
      <c r="L21847" s="32"/>
    </row>
    <row r="21848" spans="7:12" x14ac:dyDescent="0.2">
      <c r="G21848" s="32"/>
      <c r="H21848" s="32"/>
      <c r="I21848" s="32"/>
      <c r="J21848" s="32"/>
      <c r="K21848" s="32"/>
      <c r="L21848" s="32"/>
    </row>
    <row r="21849" spans="7:12" x14ac:dyDescent="0.2">
      <c r="G21849" s="32"/>
      <c r="H21849" s="32"/>
      <c r="I21849" s="32"/>
      <c r="J21849" s="32"/>
      <c r="K21849" s="32"/>
      <c r="L21849" s="32"/>
    </row>
    <row r="21850" spans="7:12" x14ac:dyDescent="0.2">
      <c r="G21850" s="32"/>
      <c r="H21850" s="32"/>
      <c r="I21850" s="32"/>
      <c r="J21850" s="32"/>
      <c r="K21850" s="32"/>
      <c r="L21850" s="32"/>
    </row>
    <row r="21851" spans="7:12" x14ac:dyDescent="0.2">
      <c r="G21851" s="32"/>
      <c r="H21851" s="32"/>
      <c r="I21851" s="32"/>
      <c r="J21851" s="32"/>
      <c r="K21851" s="32"/>
      <c r="L21851" s="32"/>
    </row>
    <row r="21852" spans="7:12" x14ac:dyDescent="0.2">
      <c r="G21852" s="32"/>
      <c r="H21852" s="32"/>
      <c r="I21852" s="32"/>
      <c r="J21852" s="32"/>
      <c r="K21852" s="32"/>
      <c r="L21852" s="32"/>
    </row>
    <row r="21853" spans="7:12" x14ac:dyDescent="0.2">
      <c r="G21853" s="32"/>
      <c r="H21853" s="32"/>
      <c r="I21853" s="32"/>
      <c r="J21853" s="32"/>
      <c r="K21853" s="32"/>
      <c r="L21853" s="32"/>
    </row>
    <row r="21854" spans="7:12" x14ac:dyDescent="0.2">
      <c r="G21854" s="32"/>
      <c r="H21854" s="32"/>
      <c r="I21854" s="32"/>
      <c r="J21854" s="32"/>
      <c r="K21854" s="32"/>
      <c r="L21854" s="32"/>
    </row>
    <row r="21855" spans="7:12" x14ac:dyDescent="0.2">
      <c r="G21855" s="32"/>
      <c r="H21855" s="32"/>
      <c r="I21855" s="32"/>
      <c r="J21855" s="32"/>
      <c r="K21855" s="32"/>
      <c r="L21855" s="32"/>
    </row>
    <row r="21856" spans="7:12" x14ac:dyDescent="0.2">
      <c r="G21856" s="32"/>
      <c r="H21856" s="32"/>
      <c r="I21856" s="32"/>
      <c r="J21856" s="32"/>
      <c r="K21856" s="32"/>
      <c r="L21856" s="32"/>
    </row>
    <row r="21857" spans="7:12" x14ac:dyDescent="0.2">
      <c r="G21857" s="32"/>
      <c r="H21857" s="32"/>
      <c r="I21857" s="32"/>
      <c r="J21857" s="32"/>
      <c r="K21857" s="32"/>
      <c r="L21857" s="32"/>
    </row>
    <row r="21858" spans="7:12" x14ac:dyDescent="0.2">
      <c r="G21858" s="32"/>
      <c r="H21858" s="32"/>
      <c r="I21858" s="32"/>
      <c r="J21858" s="32"/>
      <c r="K21858" s="32"/>
      <c r="L21858" s="32"/>
    </row>
    <row r="21859" spans="7:12" x14ac:dyDescent="0.2">
      <c r="G21859" s="32"/>
      <c r="H21859" s="32"/>
      <c r="I21859" s="32"/>
      <c r="J21859" s="32"/>
      <c r="K21859" s="32"/>
      <c r="L21859" s="32"/>
    </row>
    <row r="21860" spans="7:12" x14ac:dyDescent="0.2">
      <c r="G21860" s="32"/>
      <c r="H21860" s="32"/>
      <c r="I21860" s="32"/>
      <c r="J21860" s="32"/>
      <c r="K21860" s="32"/>
      <c r="L21860" s="32"/>
    </row>
    <row r="21861" spans="7:12" x14ac:dyDescent="0.2">
      <c r="G21861" s="32"/>
      <c r="H21861" s="32"/>
      <c r="I21861" s="32"/>
      <c r="J21861" s="32"/>
      <c r="K21861" s="32"/>
      <c r="L21861" s="32"/>
    </row>
    <row r="21862" spans="7:12" x14ac:dyDescent="0.2">
      <c r="G21862" s="32"/>
      <c r="H21862" s="32"/>
      <c r="I21862" s="32"/>
      <c r="J21862" s="32"/>
      <c r="K21862" s="32"/>
      <c r="L21862" s="32"/>
    </row>
    <row r="21863" spans="7:12" x14ac:dyDescent="0.2">
      <c r="G21863" s="32"/>
      <c r="H21863" s="32"/>
      <c r="I21863" s="32"/>
      <c r="J21863" s="32"/>
      <c r="K21863" s="32"/>
      <c r="L21863" s="32"/>
    </row>
    <row r="21864" spans="7:12" x14ac:dyDescent="0.2">
      <c r="G21864" s="32"/>
      <c r="H21864" s="32"/>
      <c r="I21864" s="32"/>
      <c r="J21864" s="32"/>
      <c r="K21864" s="32"/>
      <c r="L21864" s="32"/>
    </row>
    <row r="21865" spans="7:12" x14ac:dyDescent="0.2">
      <c r="G21865" s="32"/>
      <c r="H21865" s="32"/>
      <c r="I21865" s="32"/>
      <c r="J21865" s="32"/>
      <c r="K21865" s="32"/>
      <c r="L21865" s="32"/>
    </row>
    <row r="21866" spans="7:12" x14ac:dyDescent="0.2">
      <c r="G21866" s="32"/>
      <c r="H21866" s="32"/>
      <c r="I21866" s="32"/>
      <c r="J21866" s="32"/>
      <c r="K21866" s="32"/>
      <c r="L21866" s="32"/>
    </row>
    <row r="21867" spans="7:12" x14ac:dyDescent="0.2">
      <c r="G21867" s="32"/>
      <c r="H21867" s="32"/>
      <c r="I21867" s="32"/>
      <c r="J21867" s="32"/>
      <c r="K21867" s="32"/>
      <c r="L21867" s="32"/>
    </row>
    <row r="21868" spans="7:12" x14ac:dyDescent="0.2">
      <c r="G21868" s="32"/>
      <c r="H21868" s="32"/>
      <c r="I21868" s="32"/>
      <c r="J21868" s="32"/>
      <c r="K21868" s="32"/>
      <c r="L21868" s="32"/>
    </row>
    <row r="21869" spans="7:12" x14ac:dyDescent="0.2">
      <c r="G21869" s="32"/>
      <c r="H21869" s="32"/>
      <c r="I21869" s="32"/>
      <c r="J21869" s="32"/>
      <c r="K21869" s="32"/>
      <c r="L21869" s="32"/>
    </row>
    <row r="21870" spans="7:12" x14ac:dyDescent="0.2">
      <c r="G21870" s="32"/>
      <c r="H21870" s="32"/>
      <c r="I21870" s="32"/>
      <c r="J21870" s="32"/>
      <c r="K21870" s="32"/>
      <c r="L21870" s="32"/>
    </row>
    <row r="21871" spans="7:12" x14ac:dyDescent="0.2">
      <c r="G21871" s="32"/>
      <c r="H21871" s="32"/>
      <c r="I21871" s="32"/>
      <c r="J21871" s="32"/>
      <c r="K21871" s="32"/>
      <c r="L21871" s="32"/>
    </row>
    <row r="21872" spans="7:12" x14ac:dyDescent="0.2">
      <c r="G21872" s="32"/>
      <c r="H21872" s="32"/>
      <c r="I21872" s="32"/>
      <c r="J21872" s="32"/>
      <c r="K21872" s="32"/>
      <c r="L21872" s="32"/>
    </row>
    <row r="21873" spans="7:12" x14ac:dyDescent="0.2">
      <c r="G21873" s="32"/>
      <c r="H21873" s="32"/>
      <c r="I21873" s="32"/>
      <c r="J21873" s="32"/>
      <c r="K21873" s="32"/>
      <c r="L21873" s="32"/>
    </row>
    <row r="21874" spans="7:12" x14ac:dyDescent="0.2">
      <c r="G21874" s="32"/>
      <c r="H21874" s="32"/>
      <c r="I21874" s="32"/>
      <c r="J21874" s="32"/>
      <c r="K21874" s="32"/>
      <c r="L21874" s="32"/>
    </row>
    <row r="21875" spans="7:12" x14ac:dyDescent="0.2">
      <c r="G21875" s="32"/>
      <c r="H21875" s="32"/>
      <c r="I21875" s="32"/>
      <c r="J21875" s="32"/>
      <c r="K21875" s="32"/>
      <c r="L21875" s="32"/>
    </row>
    <row r="21876" spans="7:12" x14ac:dyDescent="0.2">
      <c r="G21876" s="32"/>
      <c r="H21876" s="32"/>
      <c r="I21876" s="32"/>
      <c r="J21876" s="32"/>
      <c r="K21876" s="32"/>
      <c r="L21876" s="32"/>
    </row>
    <row r="21877" spans="7:12" x14ac:dyDescent="0.2">
      <c r="G21877" s="32"/>
      <c r="H21877" s="32"/>
      <c r="I21877" s="32"/>
      <c r="J21877" s="32"/>
      <c r="K21877" s="32"/>
      <c r="L21877" s="32"/>
    </row>
    <row r="21878" spans="7:12" x14ac:dyDescent="0.2">
      <c r="G21878" s="32"/>
      <c r="H21878" s="32"/>
      <c r="I21878" s="32"/>
      <c r="J21878" s="32"/>
      <c r="K21878" s="32"/>
      <c r="L21878" s="32"/>
    </row>
    <row r="21879" spans="7:12" x14ac:dyDescent="0.2">
      <c r="G21879" s="32"/>
      <c r="H21879" s="32"/>
      <c r="I21879" s="32"/>
      <c r="J21879" s="32"/>
      <c r="K21879" s="32"/>
      <c r="L21879" s="32"/>
    </row>
    <row r="21880" spans="7:12" x14ac:dyDescent="0.2">
      <c r="G21880" s="32"/>
      <c r="H21880" s="32"/>
      <c r="I21880" s="32"/>
      <c r="J21880" s="32"/>
      <c r="K21880" s="32"/>
      <c r="L21880" s="32"/>
    </row>
    <row r="21881" spans="7:12" x14ac:dyDescent="0.2">
      <c r="G21881" s="32"/>
      <c r="H21881" s="32"/>
      <c r="I21881" s="32"/>
      <c r="J21881" s="32"/>
      <c r="K21881" s="32"/>
      <c r="L21881" s="32"/>
    </row>
    <row r="21882" spans="7:12" x14ac:dyDescent="0.2">
      <c r="G21882" s="32"/>
      <c r="H21882" s="32"/>
      <c r="I21882" s="32"/>
      <c r="J21882" s="32"/>
      <c r="K21882" s="32"/>
      <c r="L21882" s="32"/>
    </row>
    <row r="21883" spans="7:12" x14ac:dyDescent="0.2">
      <c r="G21883" s="32"/>
      <c r="H21883" s="32"/>
      <c r="I21883" s="32"/>
      <c r="J21883" s="32"/>
      <c r="K21883" s="32"/>
      <c r="L21883" s="32"/>
    </row>
    <row r="21884" spans="7:12" x14ac:dyDescent="0.2">
      <c r="G21884" s="32"/>
      <c r="H21884" s="32"/>
      <c r="I21884" s="32"/>
      <c r="J21884" s="32"/>
      <c r="K21884" s="32"/>
      <c r="L21884" s="32"/>
    </row>
    <row r="21885" spans="7:12" x14ac:dyDescent="0.2">
      <c r="G21885" s="32"/>
      <c r="H21885" s="32"/>
      <c r="I21885" s="32"/>
      <c r="J21885" s="32"/>
      <c r="K21885" s="32"/>
      <c r="L21885" s="32"/>
    </row>
    <row r="21886" spans="7:12" x14ac:dyDescent="0.2">
      <c r="G21886" s="32"/>
      <c r="H21886" s="32"/>
      <c r="I21886" s="32"/>
      <c r="J21886" s="32"/>
      <c r="K21886" s="32"/>
      <c r="L21886" s="32"/>
    </row>
    <row r="21887" spans="7:12" x14ac:dyDescent="0.2">
      <c r="G21887" s="32"/>
      <c r="H21887" s="32"/>
      <c r="I21887" s="32"/>
      <c r="J21887" s="32"/>
      <c r="K21887" s="32"/>
      <c r="L21887" s="32"/>
    </row>
    <row r="21888" spans="7:12" x14ac:dyDescent="0.2">
      <c r="G21888" s="32"/>
      <c r="H21888" s="32"/>
      <c r="I21888" s="32"/>
      <c r="J21888" s="32"/>
      <c r="K21888" s="32"/>
      <c r="L21888" s="32"/>
    </row>
    <row r="21889" spans="7:12" x14ac:dyDescent="0.2">
      <c r="G21889" s="32"/>
      <c r="H21889" s="32"/>
      <c r="I21889" s="32"/>
      <c r="J21889" s="32"/>
      <c r="K21889" s="32"/>
      <c r="L21889" s="32"/>
    </row>
    <row r="21890" spans="7:12" x14ac:dyDescent="0.2">
      <c r="G21890" s="32"/>
      <c r="H21890" s="32"/>
      <c r="I21890" s="32"/>
      <c r="J21890" s="32"/>
      <c r="K21890" s="32"/>
      <c r="L21890" s="32"/>
    </row>
    <row r="21891" spans="7:12" x14ac:dyDescent="0.2">
      <c r="G21891" s="32"/>
      <c r="H21891" s="32"/>
      <c r="I21891" s="32"/>
      <c r="J21891" s="32"/>
      <c r="K21891" s="32"/>
      <c r="L21891" s="32"/>
    </row>
    <row r="21892" spans="7:12" x14ac:dyDescent="0.2">
      <c r="G21892" s="32"/>
      <c r="H21892" s="32"/>
      <c r="I21892" s="32"/>
      <c r="J21892" s="32"/>
      <c r="K21892" s="32"/>
      <c r="L21892" s="32"/>
    </row>
    <row r="21893" spans="7:12" x14ac:dyDescent="0.2">
      <c r="G21893" s="32"/>
      <c r="H21893" s="32"/>
      <c r="I21893" s="32"/>
      <c r="J21893" s="32"/>
      <c r="K21893" s="32"/>
      <c r="L21893" s="32"/>
    </row>
    <row r="21894" spans="7:12" x14ac:dyDescent="0.2">
      <c r="G21894" s="32"/>
      <c r="H21894" s="32"/>
      <c r="I21894" s="32"/>
      <c r="J21894" s="32"/>
      <c r="K21894" s="32"/>
      <c r="L21894" s="32"/>
    </row>
    <row r="21895" spans="7:12" x14ac:dyDescent="0.2">
      <c r="G21895" s="32"/>
      <c r="H21895" s="32"/>
      <c r="I21895" s="32"/>
      <c r="J21895" s="32"/>
      <c r="K21895" s="32"/>
      <c r="L21895" s="32"/>
    </row>
    <row r="21896" spans="7:12" x14ac:dyDescent="0.2">
      <c r="G21896" s="32"/>
      <c r="H21896" s="32"/>
      <c r="I21896" s="32"/>
      <c r="J21896" s="32"/>
      <c r="K21896" s="32"/>
      <c r="L21896" s="32"/>
    </row>
    <row r="21897" spans="7:12" x14ac:dyDescent="0.2">
      <c r="G21897" s="32"/>
      <c r="H21897" s="32"/>
      <c r="I21897" s="32"/>
      <c r="J21897" s="32"/>
      <c r="K21897" s="32"/>
      <c r="L21897" s="32"/>
    </row>
    <row r="21898" spans="7:12" x14ac:dyDescent="0.2">
      <c r="G21898" s="32"/>
      <c r="H21898" s="32"/>
      <c r="I21898" s="32"/>
      <c r="J21898" s="32"/>
      <c r="K21898" s="32"/>
      <c r="L21898" s="32"/>
    </row>
    <row r="21899" spans="7:12" x14ac:dyDescent="0.2">
      <c r="G21899" s="32"/>
      <c r="H21899" s="32"/>
      <c r="I21899" s="32"/>
      <c r="J21899" s="32"/>
      <c r="K21899" s="32"/>
      <c r="L21899" s="32"/>
    </row>
    <row r="21900" spans="7:12" x14ac:dyDescent="0.2">
      <c r="G21900" s="32"/>
      <c r="H21900" s="32"/>
      <c r="I21900" s="32"/>
      <c r="J21900" s="32"/>
      <c r="K21900" s="32"/>
      <c r="L21900" s="32"/>
    </row>
    <row r="21901" spans="7:12" x14ac:dyDescent="0.2">
      <c r="G21901" s="32"/>
      <c r="H21901" s="32"/>
      <c r="I21901" s="32"/>
      <c r="J21901" s="32"/>
      <c r="K21901" s="32"/>
      <c r="L21901" s="32"/>
    </row>
    <row r="21902" spans="7:12" x14ac:dyDescent="0.2">
      <c r="G21902" s="32"/>
      <c r="H21902" s="32"/>
      <c r="I21902" s="32"/>
      <c r="J21902" s="32"/>
      <c r="K21902" s="32"/>
      <c r="L21902" s="32"/>
    </row>
    <row r="21903" spans="7:12" x14ac:dyDescent="0.2">
      <c r="G21903" s="32"/>
      <c r="H21903" s="32"/>
      <c r="I21903" s="32"/>
      <c r="J21903" s="32"/>
      <c r="K21903" s="32"/>
      <c r="L21903" s="32"/>
    </row>
    <row r="21904" spans="7:12" x14ac:dyDescent="0.2">
      <c r="G21904" s="32"/>
      <c r="H21904" s="32"/>
      <c r="I21904" s="32"/>
      <c r="J21904" s="32"/>
      <c r="K21904" s="32"/>
      <c r="L21904" s="32"/>
    </row>
    <row r="21905" spans="7:12" x14ac:dyDescent="0.2">
      <c r="G21905" s="32"/>
      <c r="H21905" s="32"/>
      <c r="I21905" s="32"/>
      <c r="J21905" s="32"/>
      <c r="K21905" s="32"/>
      <c r="L21905" s="32"/>
    </row>
    <row r="21906" spans="7:12" x14ac:dyDescent="0.2">
      <c r="G21906" s="32"/>
      <c r="H21906" s="32"/>
      <c r="I21906" s="32"/>
      <c r="J21906" s="32"/>
      <c r="K21906" s="32"/>
      <c r="L21906" s="32"/>
    </row>
    <row r="21907" spans="7:12" x14ac:dyDescent="0.2">
      <c r="G21907" s="32"/>
      <c r="H21907" s="32"/>
      <c r="I21907" s="32"/>
      <c r="J21907" s="32"/>
      <c r="K21907" s="32"/>
      <c r="L21907" s="32"/>
    </row>
    <row r="21908" spans="7:12" x14ac:dyDescent="0.2">
      <c r="G21908" s="32"/>
      <c r="H21908" s="32"/>
      <c r="I21908" s="32"/>
      <c r="J21908" s="32"/>
      <c r="K21908" s="32"/>
      <c r="L21908" s="32"/>
    </row>
    <row r="21909" spans="7:12" x14ac:dyDescent="0.2">
      <c r="G21909" s="32"/>
      <c r="H21909" s="32"/>
      <c r="I21909" s="32"/>
      <c r="J21909" s="32"/>
      <c r="K21909" s="32"/>
      <c r="L21909" s="32"/>
    </row>
    <row r="21910" spans="7:12" x14ac:dyDescent="0.2">
      <c r="G21910" s="32"/>
      <c r="H21910" s="32"/>
      <c r="I21910" s="32"/>
      <c r="J21910" s="32"/>
      <c r="K21910" s="32"/>
      <c r="L21910" s="32"/>
    </row>
    <row r="21911" spans="7:12" x14ac:dyDescent="0.2">
      <c r="G21911" s="32"/>
      <c r="H21911" s="32"/>
      <c r="I21911" s="32"/>
      <c r="J21911" s="32"/>
      <c r="K21911" s="32"/>
      <c r="L21911" s="32"/>
    </row>
    <row r="21912" spans="7:12" x14ac:dyDescent="0.2">
      <c r="G21912" s="32"/>
      <c r="H21912" s="32"/>
      <c r="I21912" s="32"/>
      <c r="J21912" s="32"/>
      <c r="K21912" s="32"/>
      <c r="L21912" s="32"/>
    </row>
    <row r="21913" spans="7:12" x14ac:dyDescent="0.2">
      <c r="G21913" s="32"/>
      <c r="H21913" s="32"/>
      <c r="I21913" s="32"/>
      <c r="J21913" s="32"/>
      <c r="K21913" s="32"/>
      <c r="L21913" s="32"/>
    </row>
    <row r="21914" spans="7:12" x14ac:dyDescent="0.2">
      <c r="G21914" s="32"/>
      <c r="H21914" s="32"/>
      <c r="I21914" s="32"/>
      <c r="J21914" s="32"/>
      <c r="K21914" s="32"/>
      <c r="L21914" s="32"/>
    </row>
    <row r="21915" spans="7:12" x14ac:dyDescent="0.2">
      <c r="G21915" s="32"/>
      <c r="H21915" s="32"/>
      <c r="I21915" s="32"/>
      <c r="J21915" s="32"/>
      <c r="K21915" s="32"/>
      <c r="L21915" s="32"/>
    </row>
    <row r="21916" spans="7:12" x14ac:dyDescent="0.2">
      <c r="G21916" s="32"/>
      <c r="H21916" s="32"/>
      <c r="I21916" s="32"/>
      <c r="J21916" s="32"/>
      <c r="K21916" s="32"/>
      <c r="L21916" s="32"/>
    </row>
    <row r="21917" spans="7:12" x14ac:dyDescent="0.2">
      <c r="G21917" s="32"/>
      <c r="H21917" s="32"/>
      <c r="I21917" s="32"/>
      <c r="J21917" s="32"/>
      <c r="K21917" s="32"/>
      <c r="L21917" s="32"/>
    </row>
    <row r="21918" spans="7:12" x14ac:dyDescent="0.2">
      <c r="G21918" s="32"/>
      <c r="H21918" s="32"/>
      <c r="I21918" s="32"/>
      <c r="J21918" s="32"/>
      <c r="K21918" s="32"/>
      <c r="L21918" s="32"/>
    </row>
    <row r="21919" spans="7:12" x14ac:dyDescent="0.2">
      <c r="G21919" s="32"/>
      <c r="H21919" s="32"/>
      <c r="I21919" s="32"/>
      <c r="J21919" s="32"/>
      <c r="K21919" s="32"/>
      <c r="L21919" s="32"/>
    </row>
    <row r="21920" spans="7:12" x14ac:dyDescent="0.2">
      <c r="G21920" s="32"/>
      <c r="H21920" s="32"/>
      <c r="I21920" s="32"/>
      <c r="J21920" s="32"/>
      <c r="K21920" s="32"/>
      <c r="L21920" s="32"/>
    </row>
    <row r="21921" spans="7:12" x14ac:dyDescent="0.2">
      <c r="G21921" s="32"/>
      <c r="H21921" s="32"/>
      <c r="I21921" s="32"/>
      <c r="J21921" s="32"/>
      <c r="K21921" s="32"/>
      <c r="L21921" s="32"/>
    </row>
    <row r="21922" spans="7:12" x14ac:dyDescent="0.2">
      <c r="G21922" s="32"/>
      <c r="H21922" s="32"/>
      <c r="I21922" s="32"/>
      <c r="J21922" s="32"/>
      <c r="K21922" s="32"/>
      <c r="L21922" s="32"/>
    </row>
    <row r="21923" spans="7:12" x14ac:dyDescent="0.2">
      <c r="G21923" s="32"/>
      <c r="H21923" s="32"/>
      <c r="I21923" s="32"/>
      <c r="J21923" s="32"/>
      <c r="K21923" s="32"/>
      <c r="L21923" s="32"/>
    </row>
    <row r="21924" spans="7:12" x14ac:dyDescent="0.2">
      <c r="G21924" s="32"/>
      <c r="H21924" s="32"/>
      <c r="I21924" s="32"/>
      <c r="J21924" s="32"/>
      <c r="K21924" s="32"/>
      <c r="L21924" s="32"/>
    </row>
    <row r="21925" spans="7:12" x14ac:dyDescent="0.2">
      <c r="G21925" s="32"/>
      <c r="H21925" s="32"/>
      <c r="I21925" s="32"/>
      <c r="J21925" s="32"/>
      <c r="K21925" s="32"/>
      <c r="L21925" s="32"/>
    </row>
    <row r="21926" spans="7:12" x14ac:dyDescent="0.2">
      <c r="G21926" s="32"/>
      <c r="H21926" s="32"/>
      <c r="I21926" s="32"/>
      <c r="J21926" s="32"/>
      <c r="K21926" s="32"/>
      <c r="L21926" s="32"/>
    </row>
    <row r="21927" spans="7:12" x14ac:dyDescent="0.2">
      <c r="G21927" s="32"/>
      <c r="H21927" s="32"/>
      <c r="I21927" s="32"/>
      <c r="J21927" s="32"/>
      <c r="K21927" s="32"/>
      <c r="L21927" s="32"/>
    </row>
    <row r="21928" spans="7:12" x14ac:dyDescent="0.2">
      <c r="G21928" s="32"/>
      <c r="H21928" s="32"/>
      <c r="I21928" s="32"/>
      <c r="J21928" s="32"/>
      <c r="K21928" s="32"/>
      <c r="L21928" s="32"/>
    </row>
    <row r="21929" spans="7:12" x14ac:dyDescent="0.2">
      <c r="G21929" s="32"/>
      <c r="H21929" s="32"/>
      <c r="I21929" s="32"/>
      <c r="J21929" s="32"/>
      <c r="K21929" s="32"/>
      <c r="L21929" s="32"/>
    </row>
    <row r="21930" spans="7:12" x14ac:dyDescent="0.2">
      <c r="G21930" s="32"/>
      <c r="H21930" s="32"/>
      <c r="I21930" s="32"/>
      <c r="J21930" s="32"/>
      <c r="K21930" s="32"/>
      <c r="L21930" s="32"/>
    </row>
    <row r="21931" spans="7:12" x14ac:dyDescent="0.2">
      <c r="G21931" s="32"/>
      <c r="H21931" s="32"/>
      <c r="I21931" s="32"/>
      <c r="J21931" s="32"/>
      <c r="K21931" s="32"/>
      <c r="L21931" s="32"/>
    </row>
    <row r="21932" spans="7:12" x14ac:dyDescent="0.2">
      <c r="G21932" s="32"/>
      <c r="H21932" s="32"/>
      <c r="I21932" s="32"/>
      <c r="J21932" s="32"/>
      <c r="K21932" s="32"/>
      <c r="L21932" s="32"/>
    </row>
    <row r="21933" spans="7:12" x14ac:dyDescent="0.2">
      <c r="G21933" s="32"/>
      <c r="H21933" s="32"/>
      <c r="I21933" s="32"/>
      <c r="J21933" s="32"/>
      <c r="K21933" s="32"/>
      <c r="L21933" s="32"/>
    </row>
    <row r="21934" spans="7:12" x14ac:dyDescent="0.2">
      <c r="G21934" s="32"/>
      <c r="H21934" s="32"/>
      <c r="I21934" s="32"/>
      <c r="J21934" s="32"/>
      <c r="K21934" s="32"/>
      <c r="L21934" s="32"/>
    </row>
    <row r="21935" spans="7:12" x14ac:dyDescent="0.2">
      <c r="G21935" s="32"/>
      <c r="H21935" s="32"/>
      <c r="I21935" s="32"/>
      <c r="J21935" s="32"/>
      <c r="K21935" s="32"/>
      <c r="L21935" s="32"/>
    </row>
    <row r="21936" spans="7:12" x14ac:dyDescent="0.2">
      <c r="G21936" s="32"/>
      <c r="H21936" s="32"/>
      <c r="I21936" s="32"/>
      <c r="J21936" s="32"/>
      <c r="K21936" s="32"/>
      <c r="L21936" s="32"/>
    </row>
    <row r="21937" spans="7:12" x14ac:dyDescent="0.2">
      <c r="G21937" s="32"/>
      <c r="H21937" s="32"/>
      <c r="I21937" s="32"/>
      <c r="J21937" s="32"/>
      <c r="K21937" s="32"/>
      <c r="L21937" s="32"/>
    </row>
    <row r="21938" spans="7:12" x14ac:dyDescent="0.2">
      <c r="G21938" s="32"/>
      <c r="H21938" s="32"/>
      <c r="I21938" s="32"/>
      <c r="J21938" s="32"/>
      <c r="K21938" s="32"/>
      <c r="L21938" s="32"/>
    </row>
    <row r="21939" spans="7:12" x14ac:dyDescent="0.2">
      <c r="G21939" s="32"/>
      <c r="H21939" s="32"/>
      <c r="I21939" s="32"/>
      <c r="J21939" s="32"/>
      <c r="K21939" s="32"/>
      <c r="L21939" s="32"/>
    </row>
    <row r="21940" spans="7:12" x14ac:dyDescent="0.2">
      <c r="G21940" s="32"/>
      <c r="H21940" s="32"/>
      <c r="I21940" s="32"/>
      <c r="J21940" s="32"/>
      <c r="K21940" s="32"/>
      <c r="L21940" s="32"/>
    </row>
    <row r="21941" spans="7:12" x14ac:dyDescent="0.2">
      <c r="G21941" s="32"/>
      <c r="H21941" s="32"/>
      <c r="I21941" s="32"/>
      <c r="J21941" s="32"/>
      <c r="K21941" s="32"/>
      <c r="L21941" s="32"/>
    </row>
    <row r="21942" spans="7:12" x14ac:dyDescent="0.2">
      <c r="G21942" s="32"/>
      <c r="H21942" s="32"/>
      <c r="I21942" s="32"/>
      <c r="J21942" s="32"/>
      <c r="K21942" s="32"/>
      <c r="L21942" s="32"/>
    </row>
    <row r="21943" spans="7:12" x14ac:dyDescent="0.2">
      <c r="G21943" s="32"/>
      <c r="H21943" s="32"/>
      <c r="I21943" s="32"/>
      <c r="J21943" s="32"/>
      <c r="K21943" s="32"/>
      <c r="L21943" s="32"/>
    </row>
    <row r="21944" spans="7:12" x14ac:dyDescent="0.2">
      <c r="G21944" s="32"/>
      <c r="H21944" s="32"/>
      <c r="I21944" s="32"/>
      <c r="J21944" s="32"/>
      <c r="K21944" s="32"/>
      <c r="L21944" s="32"/>
    </row>
    <row r="21945" spans="7:12" x14ac:dyDescent="0.2">
      <c r="G21945" s="32"/>
      <c r="H21945" s="32"/>
      <c r="I21945" s="32"/>
      <c r="J21945" s="32"/>
      <c r="K21945" s="32"/>
      <c r="L21945" s="32"/>
    </row>
    <row r="21946" spans="7:12" x14ac:dyDescent="0.2">
      <c r="G21946" s="32"/>
      <c r="H21946" s="32"/>
      <c r="I21946" s="32"/>
      <c r="J21946" s="32"/>
      <c r="K21946" s="32"/>
      <c r="L21946" s="32"/>
    </row>
    <row r="21947" spans="7:12" x14ac:dyDescent="0.2">
      <c r="G21947" s="32"/>
      <c r="H21947" s="32"/>
      <c r="I21947" s="32"/>
      <c r="J21947" s="32"/>
      <c r="K21947" s="32"/>
      <c r="L21947" s="32"/>
    </row>
    <row r="21948" spans="7:12" x14ac:dyDescent="0.2">
      <c r="G21948" s="32"/>
      <c r="H21948" s="32"/>
      <c r="I21948" s="32"/>
      <c r="J21948" s="32"/>
      <c r="K21948" s="32"/>
      <c r="L21948" s="32"/>
    </row>
    <row r="21949" spans="7:12" x14ac:dyDescent="0.2">
      <c r="G21949" s="32"/>
      <c r="H21949" s="32"/>
      <c r="I21949" s="32"/>
      <c r="J21949" s="32"/>
      <c r="K21949" s="32"/>
      <c r="L21949" s="32"/>
    </row>
    <row r="21950" spans="7:12" x14ac:dyDescent="0.2">
      <c r="G21950" s="32"/>
      <c r="H21950" s="32"/>
      <c r="I21950" s="32"/>
      <c r="J21950" s="32"/>
      <c r="K21950" s="32"/>
      <c r="L21950" s="32"/>
    </row>
    <row r="21951" spans="7:12" x14ac:dyDescent="0.2">
      <c r="G21951" s="32"/>
      <c r="H21951" s="32"/>
      <c r="I21951" s="32"/>
      <c r="J21951" s="32"/>
      <c r="K21951" s="32"/>
      <c r="L21951" s="32"/>
    </row>
    <row r="21952" spans="7:12" x14ac:dyDescent="0.2">
      <c r="G21952" s="32"/>
      <c r="H21952" s="32"/>
      <c r="I21952" s="32"/>
      <c r="J21952" s="32"/>
      <c r="K21952" s="32"/>
      <c r="L21952" s="32"/>
    </row>
    <row r="21953" spans="7:12" x14ac:dyDescent="0.2">
      <c r="G21953" s="32"/>
      <c r="H21953" s="32"/>
      <c r="I21953" s="32"/>
      <c r="J21953" s="32"/>
      <c r="K21953" s="32"/>
      <c r="L21953" s="32"/>
    </row>
    <row r="21954" spans="7:12" x14ac:dyDescent="0.2">
      <c r="G21954" s="32"/>
      <c r="H21954" s="32"/>
      <c r="I21954" s="32"/>
      <c r="J21954" s="32"/>
      <c r="K21954" s="32"/>
      <c r="L21954" s="32"/>
    </row>
    <row r="21955" spans="7:12" x14ac:dyDescent="0.2">
      <c r="G21955" s="32"/>
      <c r="H21955" s="32"/>
      <c r="I21955" s="32"/>
      <c r="J21955" s="32"/>
      <c r="K21955" s="32"/>
      <c r="L21955" s="32"/>
    </row>
    <row r="21956" spans="7:12" x14ac:dyDescent="0.2">
      <c r="G21956" s="32"/>
      <c r="H21956" s="32"/>
      <c r="I21956" s="32"/>
      <c r="J21956" s="32"/>
      <c r="K21956" s="32"/>
      <c r="L21956" s="32"/>
    </row>
    <row r="21957" spans="7:12" x14ac:dyDescent="0.2">
      <c r="G21957" s="32"/>
      <c r="H21957" s="32"/>
      <c r="I21957" s="32"/>
      <c r="J21957" s="32"/>
      <c r="K21957" s="32"/>
      <c r="L21957" s="32"/>
    </row>
    <row r="21958" spans="7:12" x14ac:dyDescent="0.2">
      <c r="G21958" s="32"/>
      <c r="H21958" s="32"/>
      <c r="I21958" s="32"/>
      <c r="J21958" s="32"/>
      <c r="K21958" s="32"/>
      <c r="L21958" s="32"/>
    </row>
    <row r="21959" spans="7:12" x14ac:dyDescent="0.2">
      <c r="G21959" s="32"/>
      <c r="H21959" s="32"/>
      <c r="I21959" s="32"/>
      <c r="J21959" s="32"/>
      <c r="K21959" s="32"/>
      <c r="L21959" s="32"/>
    </row>
    <row r="21960" spans="7:12" x14ac:dyDescent="0.2">
      <c r="G21960" s="32"/>
      <c r="H21960" s="32"/>
      <c r="I21960" s="32"/>
      <c r="J21960" s="32"/>
      <c r="K21960" s="32"/>
      <c r="L21960" s="32"/>
    </row>
    <row r="21961" spans="7:12" x14ac:dyDescent="0.2">
      <c r="G21961" s="32"/>
      <c r="H21961" s="32"/>
      <c r="I21961" s="32"/>
      <c r="J21961" s="32"/>
      <c r="K21961" s="32"/>
      <c r="L21961" s="32"/>
    </row>
    <row r="21962" spans="7:12" x14ac:dyDescent="0.2">
      <c r="G21962" s="32"/>
      <c r="H21962" s="32"/>
      <c r="I21962" s="32"/>
      <c r="J21962" s="32"/>
      <c r="K21962" s="32"/>
      <c r="L21962" s="32"/>
    </row>
    <row r="21963" spans="7:12" x14ac:dyDescent="0.2">
      <c r="G21963" s="32"/>
      <c r="H21963" s="32"/>
      <c r="I21963" s="32"/>
      <c r="J21963" s="32"/>
      <c r="K21963" s="32"/>
      <c r="L21963" s="32"/>
    </row>
    <row r="21964" spans="7:12" x14ac:dyDescent="0.2">
      <c r="G21964" s="32"/>
      <c r="H21964" s="32"/>
      <c r="I21964" s="32"/>
      <c r="J21964" s="32"/>
      <c r="K21964" s="32"/>
      <c r="L21964" s="32"/>
    </row>
    <row r="21965" spans="7:12" x14ac:dyDescent="0.2">
      <c r="G21965" s="32"/>
      <c r="H21965" s="32"/>
      <c r="I21965" s="32"/>
      <c r="J21965" s="32"/>
      <c r="K21965" s="32"/>
      <c r="L21965" s="32"/>
    </row>
    <row r="21966" spans="7:12" x14ac:dyDescent="0.2">
      <c r="G21966" s="32"/>
      <c r="H21966" s="32"/>
      <c r="I21966" s="32"/>
      <c r="J21966" s="32"/>
      <c r="K21966" s="32"/>
      <c r="L21966" s="32"/>
    </row>
    <row r="21967" spans="7:12" x14ac:dyDescent="0.2">
      <c r="G21967" s="32"/>
      <c r="H21967" s="32"/>
      <c r="I21967" s="32"/>
      <c r="J21967" s="32"/>
      <c r="K21967" s="32"/>
      <c r="L21967" s="32"/>
    </row>
    <row r="21968" spans="7:12" x14ac:dyDescent="0.2">
      <c r="G21968" s="32"/>
      <c r="H21968" s="32"/>
      <c r="I21968" s="32"/>
      <c r="J21968" s="32"/>
      <c r="K21968" s="32"/>
      <c r="L21968" s="32"/>
    </row>
    <row r="21969" spans="7:12" x14ac:dyDescent="0.2">
      <c r="G21969" s="32"/>
      <c r="H21969" s="32"/>
      <c r="I21969" s="32"/>
      <c r="J21969" s="32"/>
      <c r="K21969" s="32"/>
      <c r="L21969" s="32"/>
    </row>
    <row r="21970" spans="7:12" x14ac:dyDescent="0.2">
      <c r="G21970" s="32"/>
      <c r="H21970" s="32"/>
      <c r="I21970" s="32"/>
      <c r="J21970" s="32"/>
      <c r="K21970" s="32"/>
      <c r="L21970" s="32"/>
    </row>
    <row r="21971" spans="7:12" x14ac:dyDescent="0.2">
      <c r="G21971" s="32"/>
      <c r="H21971" s="32"/>
      <c r="I21971" s="32"/>
      <c r="J21971" s="32"/>
      <c r="K21971" s="32"/>
      <c r="L21971" s="32"/>
    </row>
    <row r="21972" spans="7:12" x14ac:dyDescent="0.2">
      <c r="G21972" s="32"/>
      <c r="H21972" s="32"/>
      <c r="I21972" s="32"/>
      <c r="J21972" s="32"/>
      <c r="K21972" s="32"/>
      <c r="L21972" s="32"/>
    </row>
    <row r="21973" spans="7:12" x14ac:dyDescent="0.2">
      <c r="G21973" s="32"/>
      <c r="H21973" s="32"/>
      <c r="I21973" s="32"/>
      <c r="J21973" s="32"/>
      <c r="K21973" s="32"/>
      <c r="L21973" s="32"/>
    </row>
    <row r="21974" spans="7:12" x14ac:dyDescent="0.2">
      <c r="G21974" s="32"/>
      <c r="H21974" s="32"/>
      <c r="I21974" s="32"/>
      <c r="J21974" s="32"/>
      <c r="K21974" s="32"/>
      <c r="L21974" s="32"/>
    </row>
    <row r="21975" spans="7:12" x14ac:dyDescent="0.2">
      <c r="G21975" s="32"/>
      <c r="H21975" s="32"/>
      <c r="I21975" s="32"/>
      <c r="J21975" s="32"/>
      <c r="K21975" s="32"/>
      <c r="L21975" s="32"/>
    </row>
    <row r="21976" spans="7:12" x14ac:dyDescent="0.2">
      <c r="G21976" s="32"/>
      <c r="H21976" s="32"/>
      <c r="I21976" s="32"/>
      <c r="J21976" s="32"/>
      <c r="K21976" s="32"/>
      <c r="L21976" s="32"/>
    </row>
    <row r="21977" spans="7:12" x14ac:dyDescent="0.2">
      <c r="G21977" s="32"/>
      <c r="H21977" s="32"/>
      <c r="I21977" s="32"/>
      <c r="J21977" s="32"/>
      <c r="K21977" s="32"/>
      <c r="L21977" s="32"/>
    </row>
    <row r="21978" spans="7:12" x14ac:dyDescent="0.2">
      <c r="G21978" s="32"/>
      <c r="H21978" s="32"/>
      <c r="I21978" s="32"/>
      <c r="J21978" s="32"/>
      <c r="K21978" s="32"/>
      <c r="L21978" s="32"/>
    </row>
    <row r="21979" spans="7:12" x14ac:dyDescent="0.2">
      <c r="G21979" s="32"/>
      <c r="H21979" s="32"/>
      <c r="I21979" s="32"/>
      <c r="J21979" s="32"/>
      <c r="K21979" s="32"/>
      <c r="L21979" s="32"/>
    </row>
    <row r="21980" spans="7:12" x14ac:dyDescent="0.2">
      <c r="G21980" s="32"/>
      <c r="H21980" s="32"/>
      <c r="I21980" s="32"/>
      <c r="J21980" s="32"/>
      <c r="K21980" s="32"/>
      <c r="L21980" s="32"/>
    </row>
    <row r="21981" spans="7:12" x14ac:dyDescent="0.2">
      <c r="G21981" s="32"/>
      <c r="H21981" s="32"/>
      <c r="I21981" s="32"/>
      <c r="J21981" s="32"/>
      <c r="K21981" s="32"/>
      <c r="L21981" s="32"/>
    </row>
    <row r="21982" spans="7:12" x14ac:dyDescent="0.2">
      <c r="G21982" s="32"/>
      <c r="H21982" s="32"/>
      <c r="I21982" s="32"/>
      <c r="J21982" s="32"/>
      <c r="K21982" s="32"/>
      <c r="L21982" s="32"/>
    </row>
    <row r="21983" spans="7:12" x14ac:dyDescent="0.2">
      <c r="G21983" s="32"/>
      <c r="H21983" s="32"/>
      <c r="I21983" s="32"/>
      <c r="J21983" s="32"/>
      <c r="K21983" s="32"/>
      <c r="L21983" s="32"/>
    </row>
    <row r="21984" spans="7:12" x14ac:dyDescent="0.2">
      <c r="G21984" s="32"/>
      <c r="H21984" s="32"/>
      <c r="I21984" s="32"/>
      <c r="J21984" s="32"/>
      <c r="K21984" s="32"/>
      <c r="L21984" s="32"/>
    </row>
    <row r="21985" spans="7:12" x14ac:dyDescent="0.2">
      <c r="G21985" s="32"/>
      <c r="H21985" s="32"/>
      <c r="I21985" s="32"/>
      <c r="J21985" s="32"/>
      <c r="K21985" s="32"/>
      <c r="L21985" s="32"/>
    </row>
    <row r="21986" spans="7:12" x14ac:dyDescent="0.2">
      <c r="G21986" s="32"/>
      <c r="H21986" s="32"/>
      <c r="I21986" s="32"/>
      <c r="J21986" s="32"/>
      <c r="K21986" s="32"/>
      <c r="L21986" s="32"/>
    </row>
    <row r="21987" spans="7:12" x14ac:dyDescent="0.2">
      <c r="G21987" s="32"/>
      <c r="H21987" s="32"/>
      <c r="I21987" s="32"/>
      <c r="J21987" s="32"/>
      <c r="K21987" s="32"/>
      <c r="L21987" s="32"/>
    </row>
    <row r="21988" spans="7:12" x14ac:dyDescent="0.2">
      <c r="G21988" s="32"/>
      <c r="H21988" s="32"/>
      <c r="I21988" s="32"/>
      <c r="J21988" s="32"/>
      <c r="K21988" s="32"/>
      <c r="L21988" s="32"/>
    </row>
    <row r="21989" spans="7:12" x14ac:dyDescent="0.2">
      <c r="G21989" s="32"/>
      <c r="H21989" s="32"/>
      <c r="I21989" s="32"/>
      <c r="J21989" s="32"/>
      <c r="K21989" s="32"/>
      <c r="L21989" s="32"/>
    </row>
    <row r="21990" spans="7:12" x14ac:dyDescent="0.2">
      <c r="G21990" s="32"/>
      <c r="H21990" s="32"/>
      <c r="I21990" s="32"/>
      <c r="J21990" s="32"/>
      <c r="K21990" s="32"/>
      <c r="L21990" s="32"/>
    </row>
    <row r="21991" spans="7:12" x14ac:dyDescent="0.2">
      <c r="G21991" s="32"/>
      <c r="H21991" s="32"/>
      <c r="I21991" s="32"/>
      <c r="J21991" s="32"/>
      <c r="K21991" s="32"/>
      <c r="L21991" s="32"/>
    </row>
    <row r="21992" spans="7:12" x14ac:dyDescent="0.2">
      <c r="G21992" s="32"/>
      <c r="H21992" s="32"/>
      <c r="I21992" s="32"/>
      <c r="J21992" s="32"/>
      <c r="K21992" s="32"/>
      <c r="L21992" s="32"/>
    </row>
    <row r="21993" spans="7:12" x14ac:dyDescent="0.2">
      <c r="G21993" s="32"/>
      <c r="H21993" s="32"/>
      <c r="I21993" s="32"/>
      <c r="J21993" s="32"/>
      <c r="K21993" s="32"/>
      <c r="L21993" s="32"/>
    </row>
    <row r="21994" spans="7:12" x14ac:dyDescent="0.2">
      <c r="G21994" s="32"/>
      <c r="H21994" s="32"/>
      <c r="I21994" s="32"/>
      <c r="J21994" s="32"/>
      <c r="K21994" s="32"/>
      <c r="L21994" s="32"/>
    </row>
    <row r="21995" spans="7:12" x14ac:dyDescent="0.2">
      <c r="G21995" s="32"/>
      <c r="H21995" s="32"/>
      <c r="I21995" s="32"/>
      <c r="J21995" s="32"/>
      <c r="K21995" s="32"/>
      <c r="L21995" s="32"/>
    </row>
    <row r="21996" spans="7:12" x14ac:dyDescent="0.2">
      <c r="G21996" s="32"/>
      <c r="H21996" s="32"/>
      <c r="I21996" s="32"/>
      <c r="J21996" s="32"/>
      <c r="K21996" s="32"/>
      <c r="L21996" s="32"/>
    </row>
    <row r="21997" spans="7:12" x14ac:dyDescent="0.2">
      <c r="G21997" s="32"/>
      <c r="H21997" s="32"/>
      <c r="I21997" s="32"/>
      <c r="J21997" s="32"/>
      <c r="K21997" s="32"/>
      <c r="L21997" s="32"/>
    </row>
    <row r="21998" spans="7:12" x14ac:dyDescent="0.2">
      <c r="G21998" s="32"/>
      <c r="H21998" s="32"/>
      <c r="I21998" s="32"/>
      <c r="J21998" s="32"/>
      <c r="K21998" s="32"/>
      <c r="L21998" s="32"/>
    </row>
    <row r="21999" spans="7:12" x14ac:dyDescent="0.2">
      <c r="G21999" s="32"/>
      <c r="H21999" s="32"/>
      <c r="I21999" s="32"/>
      <c r="J21999" s="32"/>
      <c r="K21999" s="32"/>
      <c r="L21999" s="32"/>
    </row>
    <row r="22000" spans="7:12" x14ac:dyDescent="0.2">
      <c r="G22000" s="32"/>
      <c r="H22000" s="32"/>
      <c r="I22000" s="32"/>
      <c r="J22000" s="32"/>
      <c r="K22000" s="32"/>
      <c r="L22000" s="32"/>
    </row>
    <row r="22001" spans="7:12" x14ac:dyDescent="0.2">
      <c r="G22001" s="32"/>
      <c r="H22001" s="32"/>
      <c r="I22001" s="32"/>
      <c r="J22001" s="32"/>
      <c r="K22001" s="32"/>
      <c r="L22001" s="32"/>
    </row>
    <row r="22002" spans="7:12" x14ac:dyDescent="0.2">
      <c r="G22002" s="32"/>
      <c r="H22002" s="32"/>
      <c r="I22002" s="32"/>
      <c r="J22002" s="32"/>
      <c r="K22002" s="32"/>
      <c r="L22002" s="32"/>
    </row>
    <row r="22003" spans="7:12" x14ac:dyDescent="0.2">
      <c r="G22003" s="32"/>
      <c r="H22003" s="32"/>
      <c r="I22003" s="32"/>
      <c r="J22003" s="32"/>
      <c r="K22003" s="32"/>
      <c r="L22003" s="32"/>
    </row>
    <row r="22004" spans="7:12" x14ac:dyDescent="0.2">
      <c r="G22004" s="32"/>
      <c r="H22004" s="32"/>
      <c r="I22004" s="32"/>
      <c r="J22004" s="32"/>
      <c r="K22004" s="32"/>
      <c r="L22004" s="32"/>
    </row>
    <row r="22005" spans="7:12" x14ac:dyDescent="0.2">
      <c r="G22005" s="32"/>
      <c r="H22005" s="32"/>
      <c r="I22005" s="32"/>
      <c r="J22005" s="32"/>
      <c r="K22005" s="32"/>
      <c r="L22005" s="32"/>
    </row>
    <row r="22006" spans="7:12" x14ac:dyDescent="0.2">
      <c r="G22006" s="32"/>
      <c r="H22006" s="32"/>
      <c r="I22006" s="32"/>
      <c r="J22006" s="32"/>
      <c r="K22006" s="32"/>
      <c r="L22006" s="32"/>
    </row>
    <row r="22007" spans="7:12" x14ac:dyDescent="0.2">
      <c r="G22007" s="32"/>
      <c r="H22007" s="32"/>
      <c r="I22007" s="32"/>
      <c r="J22007" s="32"/>
      <c r="K22007" s="32"/>
      <c r="L22007" s="32"/>
    </row>
    <row r="22008" spans="7:12" x14ac:dyDescent="0.2">
      <c r="G22008" s="32"/>
      <c r="H22008" s="32"/>
      <c r="I22008" s="32"/>
      <c r="J22008" s="32"/>
      <c r="K22008" s="32"/>
      <c r="L22008" s="32"/>
    </row>
    <row r="22009" spans="7:12" x14ac:dyDescent="0.2">
      <c r="G22009" s="32"/>
      <c r="H22009" s="32"/>
      <c r="I22009" s="32"/>
      <c r="J22009" s="32"/>
      <c r="K22009" s="32"/>
      <c r="L22009" s="32"/>
    </row>
    <row r="22010" spans="7:12" x14ac:dyDescent="0.2">
      <c r="G22010" s="32"/>
      <c r="H22010" s="32"/>
      <c r="I22010" s="32"/>
      <c r="J22010" s="32"/>
      <c r="K22010" s="32"/>
      <c r="L22010" s="32"/>
    </row>
    <row r="22011" spans="7:12" x14ac:dyDescent="0.2">
      <c r="G22011" s="32"/>
      <c r="H22011" s="32"/>
      <c r="I22011" s="32"/>
      <c r="J22011" s="32"/>
      <c r="K22011" s="32"/>
      <c r="L22011" s="32"/>
    </row>
    <row r="22012" spans="7:12" x14ac:dyDescent="0.2">
      <c r="G22012" s="32"/>
      <c r="H22012" s="32"/>
      <c r="I22012" s="32"/>
      <c r="J22012" s="32"/>
      <c r="K22012" s="32"/>
      <c r="L22012" s="32"/>
    </row>
    <row r="22013" spans="7:12" x14ac:dyDescent="0.2">
      <c r="G22013" s="32"/>
      <c r="H22013" s="32"/>
      <c r="I22013" s="32"/>
      <c r="J22013" s="32"/>
      <c r="K22013" s="32"/>
      <c r="L22013" s="32"/>
    </row>
    <row r="22014" spans="7:12" x14ac:dyDescent="0.2">
      <c r="G22014" s="32"/>
      <c r="H22014" s="32"/>
      <c r="I22014" s="32"/>
      <c r="J22014" s="32"/>
      <c r="K22014" s="32"/>
      <c r="L22014" s="32"/>
    </row>
    <row r="22015" spans="7:12" x14ac:dyDescent="0.2">
      <c r="G22015" s="32"/>
      <c r="H22015" s="32"/>
      <c r="I22015" s="32"/>
      <c r="J22015" s="32"/>
      <c r="K22015" s="32"/>
      <c r="L22015" s="32"/>
    </row>
    <row r="22016" spans="7:12" x14ac:dyDescent="0.2">
      <c r="G22016" s="32"/>
      <c r="H22016" s="32"/>
      <c r="I22016" s="32"/>
      <c r="J22016" s="32"/>
      <c r="K22016" s="32"/>
      <c r="L22016" s="32"/>
    </row>
    <row r="22017" spans="7:12" x14ac:dyDescent="0.2">
      <c r="G22017" s="32"/>
      <c r="H22017" s="32"/>
      <c r="I22017" s="32"/>
      <c r="J22017" s="32"/>
      <c r="K22017" s="32"/>
      <c r="L22017" s="32"/>
    </row>
    <row r="22018" spans="7:12" x14ac:dyDescent="0.2">
      <c r="G22018" s="32"/>
      <c r="H22018" s="32"/>
      <c r="I22018" s="32"/>
      <c r="J22018" s="32"/>
      <c r="K22018" s="32"/>
      <c r="L22018" s="32"/>
    </row>
    <row r="22019" spans="7:12" x14ac:dyDescent="0.2">
      <c r="G22019" s="32"/>
      <c r="H22019" s="32"/>
      <c r="I22019" s="32"/>
      <c r="J22019" s="32"/>
      <c r="K22019" s="32"/>
      <c r="L22019" s="32"/>
    </row>
    <row r="22020" spans="7:12" x14ac:dyDescent="0.2">
      <c r="G22020" s="32"/>
      <c r="H22020" s="32"/>
      <c r="I22020" s="32"/>
      <c r="J22020" s="32"/>
      <c r="K22020" s="32"/>
      <c r="L22020" s="32"/>
    </row>
    <row r="22021" spans="7:12" x14ac:dyDescent="0.2">
      <c r="G22021" s="32"/>
      <c r="H22021" s="32"/>
      <c r="I22021" s="32"/>
      <c r="J22021" s="32"/>
      <c r="K22021" s="32"/>
      <c r="L22021" s="32"/>
    </row>
    <row r="22022" spans="7:12" x14ac:dyDescent="0.2">
      <c r="G22022" s="32"/>
      <c r="H22022" s="32"/>
      <c r="I22022" s="32"/>
      <c r="J22022" s="32"/>
      <c r="K22022" s="32"/>
      <c r="L22022" s="32"/>
    </row>
    <row r="22023" spans="7:12" x14ac:dyDescent="0.2">
      <c r="G22023" s="32"/>
      <c r="H22023" s="32"/>
      <c r="I22023" s="32"/>
      <c r="J22023" s="32"/>
      <c r="K22023" s="32"/>
      <c r="L22023" s="32"/>
    </row>
    <row r="22024" spans="7:12" x14ac:dyDescent="0.2">
      <c r="G22024" s="32"/>
      <c r="H22024" s="32"/>
      <c r="I22024" s="32"/>
      <c r="J22024" s="32"/>
      <c r="K22024" s="32"/>
      <c r="L22024" s="32"/>
    </row>
    <row r="22025" spans="7:12" x14ac:dyDescent="0.2">
      <c r="G22025" s="32"/>
      <c r="H22025" s="32"/>
      <c r="I22025" s="32"/>
      <c r="J22025" s="32"/>
      <c r="K22025" s="32"/>
      <c r="L22025" s="32"/>
    </row>
    <row r="22026" spans="7:12" x14ac:dyDescent="0.2">
      <c r="G22026" s="32"/>
      <c r="H22026" s="32"/>
      <c r="I22026" s="32"/>
      <c r="J22026" s="32"/>
      <c r="K22026" s="32"/>
      <c r="L22026" s="32"/>
    </row>
    <row r="22027" spans="7:12" x14ac:dyDescent="0.2">
      <c r="G22027" s="32"/>
      <c r="H22027" s="32"/>
      <c r="I22027" s="32"/>
      <c r="J22027" s="32"/>
      <c r="K22027" s="32"/>
      <c r="L22027" s="32"/>
    </row>
    <row r="22028" spans="7:12" x14ac:dyDescent="0.2">
      <c r="G22028" s="32"/>
      <c r="H22028" s="32"/>
      <c r="I22028" s="32"/>
      <c r="J22028" s="32"/>
      <c r="K22028" s="32"/>
      <c r="L22028" s="32"/>
    </row>
    <row r="22029" spans="7:12" x14ac:dyDescent="0.2">
      <c r="G22029" s="32"/>
      <c r="H22029" s="32"/>
      <c r="I22029" s="32"/>
      <c r="J22029" s="32"/>
      <c r="K22029" s="32"/>
      <c r="L22029" s="32"/>
    </row>
    <row r="22030" spans="7:12" x14ac:dyDescent="0.2">
      <c r="G22030" s="32"/>
      <c r="H22030" s="32"/>
      <c r="I22030" s="32"/>
      <c r="J22030" s="32"/>
      <c r="K22030" s="32"/>
      <c r="L22030" s="32"/>
    </row>
    <row r="22031" spans="7:12" x14ac:dyDescent="0.2">
      <c r="G22031" s="32"/>
      <c r="H22031" s="32"/>
      <c r="I22031" s="32"/>
      <c r="J22031" s="32"/>
      <c r="K22031" s="32"/>
      <c r="L22031" s="32"/>
    </row>
    <row r="22032" spans="7:12" x14ac:dyDescent="0.2">
      <c r="G22032" s="32"/>
      <c r="H22032" s="32"/>
      <c r="I22032" s="32"/>
      <c r="J22032" s="32"/>
      <c r="K22032" s="32"/>
      <c r="L22032" s="32"/>
    </row>
    <row r="22033" spans="7:12" x14ac:dyDescent="0.2">
      <c r="G22033" s="32"/>
      <c r="H22033" s="32"/>
      <c r="I22033" s="32"/>
      <c r="J22033" s="32"/>
      <c r="K22033" s="32"/>
      <c r="L22033" s="32"/>
    </row>
    <row r="22034" spans="7:12" x14ac:dyDescent="0.2">
      <c r="G22034" s="32"/>
      <c r="H22034" s="32"/>
      <c r="I22034" s="32"/>
      <c r="J22034" s="32"/>
      <c r="K22034" s="32"/>
      <c r="L22034" s="32"/>
    </row>
    <row r="22035" spans="7:12" x14ac:dyDescent="0.2">
      <c r="G22035" s="32"/>
      <c r="H22035" s="32"/>
      <c r="I22035" s="32"/>
      <c r="J22035" s="32"/>
      <c r="K22035" s="32"/>
      <c r="L22035" s="32"/>
    </row>
    <row r="22036" spans="7:12" x14ac:dyDescent="0.2">
      <c r="G22036" s="32"/>
      <c r="H22036" s="32"/>
      <c r="I22036" s="32"/>
      <c r="J22036" s="32"/>
      <c r="K22036" s="32"/>
      <c r="L22036" s="32"/>
    </row>
    <row r="22037" spans="7:12" x14ac:dyDescent="0.2">
      <c r="G22037" s="32"/>
      <c r="H22037" s="32"/>
      <c r="I22037" s="32"/>
      <c r="J22037" s="32"/>
      <c r="K22037" s="32"/>
      <c r="L22037" s="32"/>
    </row>
    <row r="22038" spans="7:12" x14ac:dyDescent="0.2">
      <c r="G22038" s="32"/>
      <c r="H22038" s="32"/>
      <c r="I22038" s="32"/>
      <c r="J22038" s="32"/>
      <c r="K22038" s="32"/>
      <c r="L22038" s="32"/>
    </row>
    <row r="22039" spans="7:12" x14ac:dyDescent="0.2">
      <c r="G22039" s="32"/>
      <c r="H22039" s="32"/>
      <c r="I22039" s="32"/>
      <c r="J22039" s="32"/>
      <c r="K22039" s="32"/>
      <c r="L22039" s="32"/>
    </row>
    <row r="22040" spans="7:12" x14ac:dyDescent="0.2">
      <c r="G22040" s="32"/>
      <c r="H22040" s="32"/>
      <c r="I22040" s="32"/>
      <c r="J22040" s="32"/>
      <c r="K22040" s="32"/>
      <c r="L22040" s="32"/>
    </row>
    <row r="22041" spans="7:12" x14ac:dyDescent="0.2">
      <c r="G22041" s="32"/>
      <c r="H22041" s="32"/>
      <c r="I22041" s="32"/>
      <c r="J22041" s="32"/>
      <c r="K22041" s="32"/>
      <c r="L22041" s="32"/>
    </row>
    <row r="22042" spans="7:12" x14ac:dyDescent="0.2">
      <c r="G22042" s="32"/>
      <c r="H22042" s="32"/>
      <c r="I22042" s="32"/>
      <c r="J22042" s="32"/>
      <c r="K22042" s="32"/>
      <c r="L22042" s="32"/>
    </row>
    <row r="22043" spans="7:12" x14ac:dyDescent="0.2">
      <c r="G22043" s="32"/>
      <c r="H22043" s="32"/>
      <c r="I22043" s="32"/>
      <c r="J22043" s="32"/>
      <c r="K22043" s="32"/>
      <c r="L22043" s="32"/>
    </row>
    <row r="22044" spans="7:12" x14ac:dyDescent="0.2">
      <c r="G22044" s="32"/>
      <c r="H22044" s="32"/>
      <c r="I22044" s="32"/>
      <c r="J22044" s="32"/>
      <c r="K22044" s="32"/>
      <c r="L22044" s="32"/>
    </row>
    <row r="22045" spans="7:12" x14ac:dyDescent="0.2">
      <c r="G22045" s="32"/>
      <c r="H22045" s="32"/>
      <c r="I22045" s="32"/>
      <c r="J22045" s="32"/>
      <c r="K22045" s="32"/>
      <c r="L22045" s="32"/>
    </row>
    <row r="22046" spans="7:12" x14ac:dyDescent="0.2">
      <c r="G22046" s="32"/>
      <c r="H22046" s="32"/>
      <c r="I22046" s="32"/>
      <c r="J22046" s="32"/>
      <c r="K22046" s="32"/>
      <c r="L22046" s="32"/>
    </row>
    <row r="22047" spans="7:12" x14ac:dyDescent="0.2">
      <c r="G22047" s="32"/>
      <c r="H22047" s="32"/>
      <c r="I22047" s="32"/>
      <c r="J22047" s="32"/>
      <c r="K22047" s="32"/>
      <c r="L22047" s="32"/>
    </row>
    <row r="22048" spans="7:12" x14ac:dyDescent="0.2">
      <c r="G22048" s="32"/>
      <c r="H22048" s="32"/>
      <c r="I22048" s="32"/>
      <c r="J22048" s="32"/>
      <c r="K22048" s="32"/>
      <c r="L22048" s="32"/>
    </row>
    <row r="22049" spans="7:12" x14ac:dyDescent="0.2">
      <c r="G22049" s="32"/>
      <c r="H22049" s="32"/>
      <c r="I22049" s="32"/>
      <c r="J22049" s="32"/>
      <c r="K22049" s="32"/>
      <c r="L22049" s="32"/>
    </row>
    <row r="22050" spans="7:12" x14ac:dyDescent="0.2">
      <c r="G22050" s="32"/>
      <c r="H22050" s="32"/>
      <c r="I22050" s="32"/>
      <c r="J22050" s="32"/>
      <c r="K22050" s="32"/>
      <c r="L22050" s="32"/>
    </row>
    <row r="22051" spans="7:12" x14ac:dyDescent="0.2">
      <c r="G22051" s="32"/>
      <c r="H22051" s="32"/>
      <c r="I22051" s="32"/>
      <c r="J22051" s="32"/>
      <c r="K22051" s="32"/>
      <c r="L22051" s="32"/>
    </row>
    <row r="22052" spans="7:12" x14ac:dyDescent="0.2">
      <c r="G22052" s="32"/>
      <c r="H22052" s="32"/>
      <c r="I22052" s="32"/>
      <c r="J22052" s="32"/>
      <c r="K22052" s="32"/>
      <c r="L22052" s="32"/>
    </row>
    <row r="22053" spans="7:12" x14ac:dyDescent="0.2">
      <c r="G22053" s="32"/>
      <c r="H22053" s="32"/>
      <c r="I22053" s="32"/>
      <c r="J22053" s="32"/>
      <c r="K22053" s="32"/>
      <c r="L22053" s="32"/>
    </row>
    <row r="22054" spans="7:12" x14ac:dyDescent="0.2">
      <c r="G22054" s="32"/>
      <c r="H22054" s="32"/>
      <c r="I22054" s="32"/>
      <c r="J22054" s="32"/>
      <c r="K22054" s="32"/>
      <c r="L22054" s="32"/>
    </row>
    <row r="22055" spans="7:12" x14ac:dyDescent="0.2">
      <c r="G22055" s="32"/>
      <c r="H22055" s="32"/>
      <c r="I22055" s="32"/>
      <c r="J22055" s="32"/>
      <c r="K22055" s="32"/>
      <c r="L22055" s="32"/>
    </row>
    <row r="22056" spans="7:12" x14ac:dyDescent="0.2">
      <c r="G22056" s="32"/>
      <c r="H22056" s="32"/>
      <c r="I22056" s="32"/>
      <c r="J22056" s="32"/>
      <c r="K22056" s="32"/>
      <c r="L22056" s="32"/>
    </row>
    <row r="22057" spans="7:12" x14ac:dyDescent="0.2">
      <c r="G22057" s="32"/>
      <c r="H22057" s="32"/>
      <c r="I22057" s="32"/>
      <c r="J22057" s="32"/>
      <c r="K22057" s="32"/>
      <c r="L22057" s="32"/>
    </row>
    <row r="22058" spans="7:12" x14ac:dyDescent="0.2">
      <c r="G22058" s="32"/>
      <c r="H22058" s="32"/>
      <c r="I22058" s="32"/>
      <c r="J22058" s="32"/>
      <c r="K22058" s="32"/>
      <c r="L22058" s="32"/>
    </row>
    <row r="22059" spans="7:12" x14ac:dyDescent="0.2">
      <c r="G22059" s="32"/>
      <c r="H22059" s="32"/>
      <c r="I22059" s="32"/>
      <c r="J22059" s="32"/>
      <c r="K22059" s="32"/>
      <c r="L22059" s="32"/>
    </row>
    <row r="22060" spans="7:12" x14ac:dyDescent="0.2">
      <c r="G22060" s="32"/>
      <c r="H22060" s="32"/>
      <c r="I22060" s="32"/>
      <c r="J22060" s="32"/>
      <c r="K22060" s="32"/>
      <c r="L22060" s="32"/>
    </row>
    <row r="22061" spans="7:12" x14ac:dyDescent="0.2">
      <c r="G22061" s="32"/>
      <c r="H22061" s="32"/>
      <c r="I22061" s="32"/>
      <c r="J22061" s="32"/>
      <c r="K22061" s="32"/>
      <c r="L22061" s="32"/>
    </row>
    <row r="22062" spans="7:12" x14ac:dyDescent="0.2">
      <c r="G22062" s="32"/>
      <c r="H22062" s="32"/>
      <c r="I22062" s="32"/>
      <c r="J22062" s="32"/>
      <c r="K22062" s="32"/>
      <c r="L22062" s="32"/>
    </row>
    <row r="22063" spans="7:12" x14ac:dyDescent="0.2">
      <c r="G22063" s="32"/>
      <c r="H22063" s="32"/>
      <c r="I22063" s="32"/>
      <c r="J22063" s="32"/>
      <c r="K22063" s="32"/>
      <c r="L22063" s="32"/>
    </row>
    <row r="22064" spans="7:12" x14ac:dyDescent="0.2">
      <c r="G22064" s="32"/>
      <c r="H22064" s="32"/>
      <c r="I22064" s="32"/>
      <c r="J22064" s="32"/>
      <c r="K22064" s="32"/>
      <c r="L22064" s="32"/>
    </row>
    <row r="22065" spans="7:12" x14ac:dyDescent="0.2">
      <c r="G22065" s="32"/>
      <c r="H22065" s="32"/>
      <c r="I22065" s="32"/>
      <c r="J22065" s="32"/>
      <c r="K22065" s="32"/>
      <c r="L22065" s="32"/>
    </row>
    <row r="22066" spans="7:12" x14ac:dyDescent="0.2">
      <c r="G22066" s="32"/>
      <c r="H22066" s="32"/>
      <c r="I22066" s="32"/>
      <c r="J22066" s="32"/>
      <c r="K22066" s="32"/>
      <c r="L22066" s="32"/>
    </row>
    <row r="22067" spans="7:12" x14ac:dyDescent="0.2">
      <c r="G22067" s="32"/>
      <c r="H22067" s="32"/>
      <c r="I22067" s="32"/>
      <c r="J22067" s="32"/>
      <c r="K22067" s="32"/>
      <c r="L22067" s="32"/>
    </row>
    <row r="22068" spans="7:12" x14ac:dyDescent="0.2">
      <c r="G22068" s="32"/>
      <c r="H22068" s="32"/>
      <c r="I22068" s="32"/>
      <c r="J22068" s="32"/>
      <c r="K22068" s="32"/>
      <c r="L22068" s="32"/>
    </row>
    <row r="22069" spans="7:12" x14ac:dyDescent="0.2">
      <c r="G22069" s="32"/>
      <c r="H22069" s="32"/>
      <c r="I22069" s="32"/>
      <c r="J22069" s="32"/>
      <c r="K22069" s="32"/>
      <c r="L22069" s="32"/>
    </row>
    <row r="22070" spans="7:12" x14ac:dyDescent="0.2">
      <c r="G22070" s="32"/>
      <c r="H22070" s="32"/>
      <c r="I22070" s="32"/>
      <c r="J22070" s="32"/>
      <c r="K22070" s="32"/>
      <c r="L22070" s="32"/>
    </row>
    <row r="22071" spans="7:12" x14ac:dyDescent="0.2">
      <c r="G22071" s="32"/>
      <c r="H22071" s="32"/>
      <c r="I22071" s="32"/>
      <c r="J22071" s="32"/>
      <c r="K22071" s="32"/>
      <c r="L22071" s="32"/>
    </row>
    <row r="22072" spans="7:12" x14ac:dyDescent="0.2">
      <c r="G22072" s="32"/>
      <c r="H22072" s="32"/>
      <c r="I22072" s="32"/>
      <c r="J22072" s="32"/>
      <c r="K22072" s="32"/>
      <c r="L22072" s="32"/>
    </row>
    <row r="22073" spans="7:12" x14ac:dyDescent="0.2">
      <c r="G22073" s="32"/>
      <c r="H22073" s="32"/>
      <c r="I22073" s="32"/>
      <c r="J22073" s="32"/>
      <c r="K22073" s="32"/>
      <c r="L22073" s="32"/>
    </row>
    <row r="22074" spans="7:12" x14ac:dyDescent="0.2">
      <c r="G22074" s="32"/>
      <c r="H22074" s="32"/>
      <c r="I22074" s="32"/>
      <c r="J22074" s="32"/>
      <c r="K22074" s="32"/>
      <c r="L22074" s="32"/>
    </row>
    <row r="22075" spans="7:12" x14ac:dyDescent="0.2">
      <c r="G22075" s="32"/>
      <c r="H22075" s="32"/>
      <c r="I22075" s="32"/>
      <c r="J22075" s="32"/>
      <c r="K22075" s="32"/>
      <c r="L22075" s="32"/>
    </row>
    <row r="22076" spans="7:12" x14ac:dyDescent="0.2">
      <c r="G22076" s="32"/>
      <c r="H22076" s="32"/>
      <c r="I22076" s="32"/>
      <c r="J22076" s="32"/>
      <c r="K22076" s="32"/>
      <c r="L22076" s="32"/>
    </row>
    <row r="22077" spans="7:12" x14ac:dyDescent="0.2">
      <c r="G22077" s="32"/>
      <c r="H22077" s="32"/>
      <c r="I22077" s="32"/>
      <c r="J22077" s="32"/>
      <c r="K22077" s="32"/>
      <c r="L22077" s="32"/>
    </row>
    <row r="22078" spans="7:12" x14ac:dyDescent="0.2">
      <c r="G22078" s="32"/>
      <c r="H22078" s="32"/>
      <c r="I22078" s="32"/>
      <c r="J22078" s="32"/>
      <c r="K22078" s="32"/>
      <c r="L22078" s="32"/>
    </row>
    <row r="22079" spans="7:12" x14ac:dyDescent="0.2">
      <c r="G22079" s="32"/>
      <c r="H22079" s="32"/>
      <c r="I22079" s="32"/>
      <c r="J22079" s="32"/>
      <c r="K22079" s="32"/>
      <c r="L22079" s="32"/>
    </row>
    <row r="22080" spans="7:12" x14ac:dyDescent="0.2">
      <c r="G22080" s="32"/>
      <c r="H22080" s="32"/>
      <c r="I22080" s="32"/>
      <c r="J22080" s="32"/>
      <c r="K22080" s="32"/>
      <c r="L22080" s="32"/>
    </row>
    <row r="22081" spans="7:12" x14ac:dyDescent="0.2">
      <c r="G22081" s="32"/>
      <c r="H22081" s="32"/>
      <c r="I22081" s="32"/>
      <c r="J22081" s="32"/>
      <c r="K22081" s="32"/>
      <c r="L22081" s="32"/>
    </row>
    <row r="22082" spans="7:12" x14ac:dyDescent="0.2">
      <c r="G22082" s="32"/>
      <c r="H22082" s="32"/>
      <c r="I22082" s="32"/>
      <c r="J22082" s="32"/>
      <c r="K22082" s="32"/>
      <c r="L22082" s="32"/>
    </row>
    <row r="22083" spans="7:12" x14ac:dyDescent="0.2">
      <c r="G22083" s="32"/>
      <c r="H22083" s="32"/>
      <c r="I22083" s="32"/>
      <c r="J22083" s="32"/>
      <c r="K22083" s="32"/>
      <c r="L22083" s="32"/>
    </row>
    <row r="22084" spans="7:12" x14ac:dyDescent="0.2">
      <c r="G22084" s="32"/>
      <c r="H22084" s="32"/>
      <c r="I22084" s="32"/>
      <c r="J22084" s="32"/>
      <c r="K22084" s="32"/>
      <c r="L22084" s="32"/>
    </row>
    <row r="22085" spans="7:12" x14ac:dyDescent="0.2">
      <c r="G22085" s="32"/>
      <c r="H22085" s="32"/>
      <c r="I22085" s="32"/>
      <c r="J22085" s="32"/>
      <c r="K22085" s="32"/>
      <c r="L22085" s="32"/>
    </row>
    <row r="22086" spans="7:12" x14ac:dyDescent="0.2">
      <c r="G22086" s="32"/>
      <c r="H22086" s="32"/>
      <c r="I22086" s="32"/>
      <c r="J22086" s="32"/>
      <c r="K22086" s="32"/>
      <c r="L22086" s="32"/>
    </row>
    <row r="22087" spans="7:12" x14ac:dyDescent="0.2">
      <c r="G22087" s="32"/>
      <c r="H22087" s="32"/>
      <c r="I22087" s="32"/>
      <c r="J22087" s="32"/>
      <c r="K22087" s="32"/>
      <c r="L22087" s="32"/>
    </row>
    <row r="22088" spans="7:12" x14ac:dyDescent="0.2">
      <c r="G22088" s="32"/>
      <c r="H22088" s="32"/>
      <c r="I22088" s="32"/>
      <c r="J22088" s="32"/>
      <c r="K22088" s="32"/>
      <c r="L22088" s="32"/>
    </row>
    <row r="22089" spans="7:12" x14ac:dyDescent="0.2">
      <c r="G22089" s="32"/>
      <c r="H22089" s="32"/>
      <c r="I22089" s="32"/>
      <c r="J22089" s="32"/>
      <c r="K22089" s="32"/>
      <c r="L22089" s="32"/>
    </row>
    <row r="22090" spans="7:12" x14ac:dyDescent="0.2">
      <c r="G22090" s="32"/>
      <c r="H22090" s="32"/>
      <c r="I22090" s="32"/>
      <c r="J22090" s="32"/>
      <c r="K22090" s="32"/>
      <c r="L22090" s="32"/>
    </row>
    <row r="22091" spans="7:12" x14ac:dyDescent="0.2">
      <c r="G22091" s="32"/>
      <c r="H22091" s="32"/>
      <c r="I22091" s="32"/>
      <c r="J22091" s="32"/>
      <c r="K22091" s="32"/>
      <c r="L22091" s="32"/>
    </row>
    <row r="22092" spans="7:12" x14ac:dyDescent="0.2">
      <c r="G22092" s="32"/>
      <c r="H22092" s="32"/>
      <c r="I22092" s="32"/>
      <c r="J22092" s="32"/>
      <c r="K22092" s="32"/>
      <c r="L22092" s="32"/>
    </row>
    <row r="22093" spans="7:12" x14ac:dyDescent="0.2">
      <c r="G22093" s="32"/>
      <c r="H22093" s="32"/>
      <c r="I22093" s="32"/>
      <c r="J22093" s="32"/>
      <c r="K22093" s="32"/>
      <c r="L22093" s="32"/>
    </row>
    <row r="22094" spans="7:12" x14ac:dyDescent="0.2">
      <c r="G22094" s="32"/>
      <c r="H22094" s="32"/>
      <c r="I22094" s="32"/>
      <c r="J22094" s="32"/>
      <c r="K22094" s="32"/>
      <c r="L22094" s="32"/>
    </row>
    <row r="22095" spans="7:12" x14ac:dyDescent="0.2">
      <c r="G22095" s="32"/>
      <c r="H22095" s="32"/>
      <c r="I22095" s="32"/>
      <c r="J22095" s="32"/>
      <c r="K22095" s="32"/>
      <c r="L22095" s="32"/>
    </row>
    <row r="22096" spans="7:12" x14ac:dyDescent="0.2">
      <c r="G22096" s="32"/>
      <c r="H22096" s="32"/>
      <c r="I22096" s="32"/>
      <c r="J22096" s="32"/>
      <c r="K22096" s="32"/>
      <c r="L22096" s="32"/>
    </row>
    <row r="22097" spans="7:12" x14ac:dyDescent="0.2">
      <c r="G22097" s="32"/>
      <c r="H22097" s="32"/>
      <c r="I22097" s="32"/>
      <c r="J22097" s="32"/>
      <c r="K22097" s="32"/>
      <c r="L22097" s="32"/>
    </row>
    <row r="22098" spans="7:12" x14ac:dyDescent="0.2">
      <c r="G22098" s="32"/>
      <c r="H22098" s="32"/>
      <c r="I22098" s="32"/>
      <c r="J22098" s="32"/>
      <c r="K22098" s="32"/>
      <c r="L22098" s="32"/>
    </row>
    <row r="22099" spans="7:12" x14ac:dyDescent="0.2">
      <c r="G22099" s="32"/>
      <c r="H22099" s="32"/>
      <c r="I22099" s="32"/>
      <c r="J22099" s="32"/>
      <c r="K22099" s="32"/>
      <c r="L22099" s="32"/>
    </row>
    <row r="22100" spans="7:12" x14ac:dyDescent="0.2">
      <c r="G22100" s="32"/>
      <c r="H22100" s="32"/>
      <c r="I22100" s="32"/>
      <c r="J22100" s="32"/>
      <c r="K22100" s="32"/>
      <c r="L22100" s="32"/>
    </row>
    <row r="22101" spans="7:12" x14ac:dyDescent="0.2">
      <c r="G22101" s="32"/>
      <c r="H22101" s="32"/>
      <c r="I22101" s="32"/>
      <c r="J22101" s="32"/>
      <c r="K22101" s="32"/>
      <c r="L22101" s="32"/>
    </row>
    <row r="22102" spans="7:12" x14ac:dyDescent="0.2">
      <c r="G22102" s="32"/>
      <c r="H22102" s="32"/>
      <c r="I22102" s="32"/>
      <c r="J22102" s="32"/>
      <c r="K22102" s="32"/>
      <c r="L22102" s="32"/>
    </row>
    <row r="22103" spans="7:12" x14ac:dyDescent="0.2">
      <c r="G22103" s="32"/>
      <c r="H22103" s="32"/>
      <c r="I22103" s="32"/>
      <c r="J22103" s="32"/>
      <c r="K22103" s="32"/>
      <c r="L22103" s="32"/>
    </row>
    <row r="22104" spans="7:12" x14ac:dyDescent="0.2">
      <c r="G22104" s="32"/>
      <c r="H22104" s="32"/>
      <c r="I22104" s="32"/>
      <c r="J22104" s="32"/>
      <c r="K22104" s="32"/>
      <c r="L22104" s="32"/>
    </row>
    <row r="22105" spans="7:12" x14ac:dyDescent="0.2">
      <c r="G22105" s="32"/>
      <c r="H22105" s="32"/>
      <c r="I22105" s="32"/>
      <c r="J22105" s="32"/>
      <c r="K22105" s="32"/>
      <c r="L22105" s="32"/>
    </row>
    <row r="22106" spans="7:12" x14ac:dyDescent="0.2">
      <c r="G22106" s="32"/>
      <c r="H22106" s="32"/>
      <c r="I22106" s="32"/>
      <c r="J22106" s="32"/>
      <c r="K22106" s="32"/>
      <c r="L22106" s="32"/>
    </row>
    <row r="22107" spans="7:12" x14ac:dyDescent="0.2">
      <c r="G22107" s="32"/>
      <c r="H22107" s="32"/>
      <c r="I22107" s="32"/>
      <c r="J22107" s="32"/>
      <c r="K22107" s="32"/>
      <c r="L22107" s="32"/>
    </row>
    <row r="22108" spans="7:12" x14ac:dyDescent="0.2">
      <c r="G22108" s="32"/>
      <c r="H22108" s="32"/>
      <c r="I22108" s="32"/>
      <c r="J22108" s="32"/>
      <c r="K22108" s="32"/>
      <c r="L22108" s="32"/>
    </row>
    <row r="22109" spans="7:12" x14ac:dyDescent="0.2">
      <c r="G22109" s="32"/>
      <c r="H22109" s="32"/>
      <c r="I22109" s="32"/>
      <c r="J22109" s="32"/>
      <c r="K22109" s="32"/>
      <c r="L22109" s="32"/>
    </row>
    <row r="22110" spans="7:12" x14ac:dyDescent="0.2">
      <c r="G22110" s="32"/>
      <c r="H22110" s="32"/>
      <c r="I22110" s="32"/>
      <c r="J22110" s="32"/>
      <c r="K22110" s="32"/>
      <c r="L22110" s="32"/>
    </row>
    <row r="22111" spans="7:12" x14ac:dyDescent="0.2">
      <c r="G22111" s="32"/>
      <c r="H22111" s="32"/>
      <c r="I22111" s="32"/>
      <c r="J22111" s="32"/>
      <c r="K22111" s="32"/>
      <c r="L22111" s="32"/>
    </row>
    <row r="22112" spans="7:12" x14ac:dyDescent="0.2">
      <c r="G22112" s="32"/>
      <c r="H22112" s="32"/>
      <c r="I22112" s="32"/>
      <c r="J22112" s="32"/>
      <c r="K22112" s="32"/>
      <c r="L22112" s="32"/>
    </row>
    <row r="22113" spans="7:12" x14ac:dyDescent="0.2">
      <c r="G22113" s="32"/>
      <c r="H22113" s="32"/>
      <c r="I22113" s="32"/>
      <c r="J22113" s="32"/>
      <c r="K22113" s="32"/>
      <c r="L22113" s="32"/>
    </row>
    <row r="22114" spans="7:12" x14ac:dyDescent="0.2">
      <c r="G22114" s="32"/>
      <c r="H22114" s="32"/>
      <c r="I22114" s="32"/>
      <c r="J22114" s="32"/>
      <c r="K22114" s="32"/>
      <c r="L22114" s="32"/>
    </row>
    <row r="22115" spans="7:12" x14ac:dyDescent="0.2">
      <c r="G22115" s="32"/>
      <c r="H22115" s="32"/>
      <c r="I22115" s="32"/>
      <c r="J22115" s="32"/>
      <c r="K22115" s="32"/>
      <c r="L22115" s="32"/>
    </row>
    <row r="22116" spans="7:12" x14ac:dyDescent="0.2">
      <c r="G22116" s="32"/>
      <c r="H22116" s="32"/>
      <c r="I22116" s="32"/>
      <c r="J22116" s="32"/>
      <c r="K22116" s="32"/>
      <c r="L22116" s="32"/>
    </row>
    <row r="22117" spans="7:12" x14ac:dyDescent="0.2">
      <c r="G22117" s="32"/>
      <c r="H22117" s="32"/>
      <c r="I22117" s="32"/>
      <c r="J22117" s="32"/>
      <c r="K22117" s="32"/>
      <c r="L22117" s="32"/>
    </row>
    <row r="22118" spans="7:12" x14ac:dyDescent="0.2">
      <c r="G22118" s="32"/>
      <c r="H22118" s="32"/>
      <c r="I22118" s="32"/>
      <c r="J22118" s="32"/>
      <c r="K22118" s="32"/>
      <c r="L22118" s="32"/>
    </row>
    <row r="22119" spans="7:12" x14ac:dyDescent="0.2">
      <c r="G22119" s="32"/>
      <c r="H22119" s="32"/>
      <c r="I22119" s="32"/>
      <c r="J22119" s="32"/>
      <c r="K22119" s="32"/>
      <c r="L22119" s="32"/>
    </row>
    <row r="22120" spans="7:12" x14ac:dyDescent="0.2">
      <c r="G22120" s="32"/>
      <c r="H22120" s="32"/>
      <c r="I22120" s="32"/>
      <c r="J22120" s="32"/>
      <c r="K22120" s="32"/>
      <c r="L22120" s="32"/>
    </row>
    <row r="22121" spans="7:12" x14ac:dyDescent="0.2">
      <c r="G22121" s="32"/>
      <c r="H22121" s="32"/>
      <c r="I22121" s="32"/>
      <c r="J22121" s="32"/>
      <c r="K22121" s="32"/>
      <c r="L22121" s="32"/>
    </row>
    <row r="22122" spans="7:12" x14ac:dyDescent="0.2">
      <c r="G22122" s="32"/>
      <c r="H22122" s="32"/>
      <c r="I22122" s="32"/>
      <c r="J22122" s="32"/>
      <c r="K22122" s="32"/>
      <c r="L22122" s="32"/>
    </row>
    <row r="22123" spans="7:12" x14ac:dyDescent="0.2">
      <c r="G22123" s="32"/>
      <c r="H22123" s="32"/>
      <c r="I22123" s="32"/>
      <c r="J22123" s="32"/>
      <c r="K22123" s="32"/>
      <c r="L22123" s="32"/>
    </row>
    <row r="22124" spans="7:12" x14ac:dyDescent="0.2">
      <c r="G22124" s="32"/>
      <c r="H22124" s="32"/>
      <c r="I22124" s="32"/>
      <c r="J22124" s="32"/>
      <c r="K22124" s="32"/>
      <c r="L22124" s="32"/>
    </row>
    <row r="22125" spans="7:12" x14ac:dyDescent="0.2">
      <c r="G22125" s="32"/>
      <c r="H22125" s="32"/>
      <c r="I22125" s="32"/>
      <c r="J22125" s="32"/>
      <c r="K22125" s="32"/>
      <c r="L22125" s="32"/>
    </row>
    <row r="22126" spans="7:12" x14ac:dyDescent="0.2">
      <c r="G22126" s="32"/>
      <c r="H22126" s="32"/>
      <c r="I22126" s="32"/>
      <c r="J22126" s="32"/>
      <c r="K22126" s="32"/>
      <c r="L22126" s="32"/>
    </row>
    <row r="22127" spans="7:12" x14ac:dyDescent="0.2">
      <c r="G22127" s="32"/>
      <c r="H22127" s="32"/>
      <c r="I22127" s="32"/>
      <c r="J22127" s="32"/>
      <c r="K22127" s="32"/>
      <c r="L22127" s="32"/>
    </row>
    <row r="22128" spans="7:12" x14ac:dyDescent="0.2">
      <c r="G22128" s="32"/>
      <c r="H22128" s="32"/>
      <c r="I22128" s="32"/>
      <c r="J22128" s="32"/>
      <c r="K22128" s="32"/>
      <c r="L22128" s="32"/>
    </row>
    <row r="22129" spans="7:12" x14ac:dyDescent="0.2">
      <c r="G22129" s="32"/>
      <c r="H22129" s="32"/>
      <c r="I22129" s="32"/>
      <c r="J22129" s="32"/>
      <c r="K22129" s="32"/>
      <c r="L22129" s="32"/>
    </row>
    <row r="22130" spans="7:12" x14ac:dyDescent="0.2">
      <c r="G22130" s="32"/>
      <c r="H22130" s="32"/>
      <c r="I22130" s="32"/>
      <c r="J22130" s="32"/>
      <c r="K22130" s="32"/>
      <c r="L22130" s="32"/>
    </row>
    <row r="22131" spans="7:12" x14ac:dyDescent="0.2">
      <c r="G22131" s="32"/>
      <c r="H22131" s="32"/>
      <c r="I22131" s="32"/>
      <c r="J22131" s="32"/>
      <c r="K22131" s="32"/>
      <c r="L22131" s="32"/>
    </row>
    <row r="22132" spans="7:12" x14ac:dyDescent="0.2">
      <c r="G22132" s="32"/>
      <c r="H22132" s="32"/>
      <c r="I22132" s="32"/>
      <c r="J22132" s="32"/>
      <c r="K22132" s="32"/>
      <c r="L22132" s="32"/>
    </row>
    <row r="22133" spans="7:12" x14ac:dyDescent="0.2">
      <c r="G22133" s="32"/>
      <c r="H22133" s="32"/>
      <c r="I22133" s="32"/>
      <c r="J22133" s="32"/>
      <c r="K22133" s="32"/>
      <c r="L22133" s="32"/>
    </row>
    <row r="22134" spans="7:12" x14ac:dyDescent="0.2">
      <c r="G22134" s="32"/>
      <c r="H22134" s="32"/>
      <c r="I22134" s="32"/>
      <c r="J22134" s="32"/>
      <c r="K22134" s="32"/>
      <c r="L22134" s="32"/>
    </row>
    <row r="22135" spans="7:12" x14ac:dyDescent="0.2">
      <c r="G22135" s="32"/>
      <c r="H22135" s="32"/>
      <c r="I22135" s="32"/>
      <c r="J22135" s="32"/>
      <c r="K22135" s="32"/>
      <c r="L22135" s="32"/>
    </row>
    <row r="22136" spans="7:12" x14ac:dyDescent="0.2">
      <c r="G22136" s="32"/>
      <c r="H22136" s="32"/>
      <c r="I22136" s="32"/>
      <c r="J22136" s="32"/>
      <c r="K22136" s="32"/>
      <c r="L22136" s="32"/>
    </row>
    <row r="22137" spans="7:12" x14ac:dyDescent="0.2">
      <c r="G22137" s="32"/>
      <c r="H22137" s="32"/>
      <c r="I22137" s="32"/>
      <c r="J22137" s="32"/>
      <c r="K22137" s="32"/>
      <c r="L22137" s="32"/>
    </row>
    <row r="22138" spans="7:12" x14ac:dyDescent="0.2">
      <c r="G22138" s="32"/>
      <c r="H22138" s="32"/>
      <c r="I22138" s="32"/>
      <c r="J22138" s="32"/>
      <c r="K22138" s="32"/>
      <c r="L22138" s="32"/>
    </row>
    <row r="22139" spans="7:12" x14ac:dyDescent="0.2">
      <c r="G22139" s="32"/>
      <c r="H22139" s="32"/>
      <c r="I22139" s="32"/>
      <c r="J22139" s="32"/>
      <c r="K22139" s="32"/>
      <c r="L22139" s="32"/>
    </row>
    <row r="22140" spans="7:12" x14ac:dyDescent="0.2">
      <c r="G22140" s="32"/>
      <c r="H22140" s="32"/>
      <c r="I22140" s="32"/>
      <c r="J22140" s="32"/>
      <c r="K22140" s="32"/>
      <c r="L22140" s="32"/>
    </row>
    <row r="22141" spans="7:12" x14ac:dyDescent="0.2">
      <c r="G22141" s="32"/>
      <c r="H22141" s="32"/>
      <c r="I22141" s="32"/>
      <c r="J22141" s="32"/>
      <c r="K22141" s="32"/>
      <c r="L22141" s="32"/>
    </row>
    <row r="22142" spans="7:12" x14ac:dyDescent="0.2">
      <c r="G22142" s="32"/>
      <c r="H22142" s="32"/>
      <c r="I22142" s="32"/>
      <c r="J22142" s="32"/>
      <c r="K22142" s="32"/>
      <c r="L22142" s="32"/>
    </row>
    <row r="22143" spans="7:12" x14ac:dyDescent="0.2">
      <c r="G22143" s="32"/>
      <c r="H22143" s="32"/>
      <c r="I22143" s="32"/>
      <c r="J22143" s="32"/>
      <c r="K22143" s="32"/>
      <c r="L22143" s="32"/>
    </row>
    <row r="22144" spans="7:12" x14ac:dyDescent="0.2">
      <c r="G22144" s="32"/>
      <c r="H22144" s="32"/>
      <c r="I22144" s="32"/>
      <c r="J22144" s="32"/>
      <c r="K22144" s="32"/>
      <c r="L22144" s="32"/>
    </row>
    <row r="22145" spans="7:12" x14ac:dyDescent="0.2">
      <c r="G22145" s="32"/>
      <c r="H22145" s="32"/>
      <c r="I22145" s="32"/>
      <c r="J22145" s="32"/>
      <c r="K22145" s="32"/>
      <c r="L22145" s="32"/>
    </row>
    <row r="22146" spans="7:12" x14ac:dyDescent="0.2">
      <c r="G22146" s="32"/>
      <c r="H22146" s="32"/>
      <c r="I22146" s="32"/>
      <c r="J22146" s="32"/>
      <c r="K22146" s="32"/>
      <c r="L22146" s="32"/>
    </row>
    <row r="22147" spans="7:12" x14ac:dyDescent="0.2">
      <c r="G22147" s="32"/>
      <c r="H22147" s="32"/>
      <c r="I22147" s="32"/>
      <c r="J22147" s="32"/>
      <c r="K22147" s="32"/>
      <c r="L22147" s="32"/>
    </row>
    <row r="22148" spans="7:12" x14ac:dyDescent="0.2">
      <c r="G22148" s="32"/>
      <c r="H22148" s="32"/>
      <c r="I22148" s="32"/>
      <c r="J22148" s="32"/>
      <c r="K22148" s="32"/>
      <c r="L22148" s="32"/>
    </row>
    <row r="22149" spans="7:12" x14ac:dyDescent="0.2">
      <c r="G22149" s="32"/>
      <c r="H22149" s="32"/>
      <c r="I22149" s="32"/>
      <c r="J22149" s="32"/>
      <c r="K22149" s="32"/>
      <c r="L22149" s="32"/>
    </row>
    <row r="22150" spans="7:12" x14ac:dyDescent="0.2">
      <c r="G22150" s="32"/>
      <c r="H22150" s="32"/>
      <c r="I22150" s="32"/>
      <c r="J22150" s="32"/>
      <c r="K22150" s="32"/>
      <c r="L22150" s="32"/>
    </row>
    <row r="22151" spans="7:12" x14ac:dyDescent="0.2">
      <c r="G22151" s="32"/>
      <c r="H22151" s="32"/>
      <c r="I22151" s="32"/>
      <c r="J22151" s="32"/>
      <c r="K22151" s="32"/>
      <c r="L22151" s="32"/>
    </row>
    <row r="22152" spans="7:12" x14ac:dyDescent="0.2">
      <c r="G22152" s="32"/>
      <c r="H22152" s="32"/>
      <c r="I22152" s="32"/>
      <c r="J22152" s="32"/>
      <c r="K22152" s="32"/>
      <c r="L22152" s="32"/>
    </row>
    <row r="22153" spans="7:12" x14ac:dyDescent="0.2">
      <c r="G22153" s="32"/>
      <c r="H22153" s="32"/>
      <c r="I22153" s="32"/>
      <c r="J22153" s="32"/>
      <c r="K22153" s="32"/>
      <c r="L22153" s="32"/>
    </row>
    <row r="22154" spans="7:12" x14ac:dyDescent="0.2">
      <c r="G22154" s="32"/>
      <c r="H22154" s="32"/>
      <c r="I22154" s="32"/>
      <c r="J22154" s="32"/>
      <c r="K22154" s="32"/>
      <c r="L22154" s="32"/>
    </row>
    <row r="22155" spans="7:12" x14ac:dyDescent="0.2">
      <c r="G22155" s="32"/>
      <c r="H22155" s="32"/>
      <c r="I22155" s="32"/>
      <c r="J22155" s="32"/>
      <c r="K22155" s="32"/>
      <c r="L22155" s="32"/>
    </row>
    <row r="22156" spans="7:12" x14ac:dyDescent="0.2">
      <c r="G22156" s="32"/>
      <c r="H22156" s="32"/>
      <c r="I22156" s="32"/>
      <c r="J22156" s="32"/>
      <c r="K22156" s="32"/>
      <c r="L22156" s="32"/>
    </row>
    <row r="22157" spans="7:12" x14ac:dyDescent="0.2">
      <c r="G22157" s="32"/>
      <c r="H22157" s="32"/>
      <c r="I22157" s="32"/>
      <c r="J22157" s="32"/>
      <c r="K22157" s="32"/>
      <c r="L22157" s="32"/>
    </row>
    <row r="22158" spans="7:12" x14ac:dyDescent="0.2">
      <c r="G22158" s="32"/>
      <c r="H22158" s="32"/>
      <c r="I22158" s="32"/>
      <c r="J22158" s="32"/>
      <c r="K22158" s="32"/>
      <c r="L22158" s="32"/>
    </row>
    <row r="22159" spans="7:12" x14ac:dyDescent="0.2">
      <c r="G22159" s="32"/>
      <c r="H22159" s="32"/>
      <c r="I22159" s="32"/>
      <c r="J22159" s="32"/>
      <c r="K22159" s="32"/>
      <c r="L22159" s="32"/>
    </row>
    <row r="22160" spans="7:12" x14ac:dyDescent="0.2">
      <c r="G22160" s="32"/>
      <c r="H22160" s="32"/>
      <c r="I22160" s="32"/>
      <c r="J22160" s="32"/>
      <c r="K22160" s="32"/>
      <c r="L22160" s="32"/>
    </row>
    <row r="22161" spans="7:12" x14ac:dyDescent="0.2">
      <c r="G22161" s="32"/>
      <c r="H22161" s="32"/>
      <c r="I22161" s="32"/>
      <c r="J22161" s="32"/>
      <c r="K22161" s="32"/>
      <c r="L22161" s="32"/>
    </row>
    <row r="22162" spans="7:12" x14ac:dyDescent="0.2">
      <c r="G22162" s="32"/>
      <c r="H22162" s="32"/>
      <c r="I22162" s="32"/>
      <c r="J22162" s="32"/>
      <c r="K22162" s="32"/>
      <c r="L22162" s="32"/>
    </row>
    <row r="22163" spans="7:12" x14ac:dyDescent="0.2">
      <c r="G22163" s="32"/>
      <c r="H22163" s="32"/>
      <c r="I22163" s="32"/>
      <c r="J22163" s="32"/>
      <c r="K22163" s="32"/>
      <c r="L22163" s="32"/>
    </row>
    <row r="22164" spans="7:12" x14ac:dyDescent="0.2">
      <c r="G22164" s="32"/>
      <c r="H22164" s="32"/>
      <c r="I22164" s="32"/>
      <c r="J22164" s="32"/>
      <c r="K22164" s="32"/>
      <c r="L22164" s="32"/>
    </row>
    <row r="22165" spans="7:12" x14ac:dyDescent="0.2">
      <c r="G22165" s="32"/>
      <c r="H22165" s="32"/>
      <c r="I22165" s="32"/>
      <c r="J22165" s="32"/>
      <c r="K22165" s="32"/>
      <c r="L22165" s="32"/>
    </row>
    <row r="22166" spans="7:12" x14ac:dyDescent="0.2">
      <c r="G22166" s="32"/>
      <c r="H22166" s="32"/>
      <c r="I22166" s="32"/>
      <c r="J22166" s="32"/>
      <c r="K22166" s="32"/>
      <c r="L22166" s="32"/>
    </row>
    <row r="22167" spans="7:12" x14ac:dyDescent="0.2">
      <c r="G22167" s="32"/>
      <c r="H22167" s="32"/>
      <c r="I22167" s="32"/>
      <c r="J22167" s="32"/>
      <c r="K22167" s="32"/>
      <c r="L22167" s="32"/>
    </row>
    <row r="22168" spans="7:12" x14ac:dyDescent="0.2">
      <c r="G22168" s="32"/>
      <c r="H22168" s="32"/>
      <c r="I22168" s="32"/>
      <c r="J22168" s="32"/>
      <c r="K22168" s="32"/>
      <c r="L22168" s="32"/>
    </row>
    <row r="22169" spans="7:12" x14ac:dyDescent="0.2">
      <c r="G22169" s="32"/>
      <c r="H22169" s="32"/>
      <c r="I22169" s="32"/>
      <c r="J22169" s="32"/>
      <c r="K22169" s="32"/>
      <c r="L22169" s="32"/>
    </row>
    <row r="22170" spans="7:12" x14ac:dyDescent="0.2">
      <c r="G22170" s="32"/>
      <c r="H22170" s="32"/>
      <c r="I22170" s="32"/>
      <c r="J22170" s="32"/>
      <c r="K22170" s="32"/>
      <c r="L22170" s="32"/>
    </row>
    <row r="22171" spans="7:12" x14ac:dyDescent="0.2">
      <c r="G22171" s="32"/>
      <c r="H22171" s="32"/>
      <c r="I22171" s="32"/>
      <c r="J22171" s="32"/>
      <c r="K22171" s="32"/>
      <c r="L22171" s="32"/>
    </row>
    <row r="22172" spans="7:12" x14ac:dyDescent="0.2">
      <c r="G22172" s="32"/>
      <c r="H22172" s="32"/>
      <c r="I22172" s="32"/>
      <c r="J22172" s="32"/>
      <c r="K22172" s="32"/>
      <c r="L22172" s="32"/>
    </row>
    <row r="22173" spans="7:12" x14ac:dyDescent="0.2">
      <c r="G22173" s="32"/>
      <c r="H22173" s="32"/>
      <c r="I22173" s="32"/>
      <c r="J22173" s="32"/>
      <c r="K22173" s="32"/>
      <c r="L22173" s="32"/>
    </row>
    <row r="22174" spans="7:12" x14ac:dyDescent="0.2">
      <c r="G22174" s="32"/>
      <c r="H22174" s="32"/>
      <c r="I22174" s="32"/>
      <c r="J22174" s="32"/>
      <c r="K22174" s="32"/>
      <c r="L22174" s="32"/>
    </row>
    <row r="22175" spans="7:12" x14ac:dyDescent="0.2">
      <c r="G22175" s="32"/>
      <c r="H22175" s="32"/>
      <c r="I22175" s="32"/>
      <c r="J22175" s="32"/>
      <c r="K22175" s="32"/>
      <c r="L22175" s="32"/>
    </row>
    <row r="22176" spans="7:12" x14ac:dyDescent="0.2">
      <c r="G22176" s="32"/>
      <c r="H22176" s="32"/>
      <c r="I22176" s="32"/>
      <c r="J22176" s="32"/>
      <c r="K22176" s="32"/>
      <c r="L22176" s="32"/>
    </row>
    <row r="22177" spans="7:12" x14ac:dyDescent="0.2">
      <c r="G22177" s="32"/>
      <c r="H22177" s="32"/>
      <c r="I22177" s="32"/>
      <c r="J22177" s="32"/>
      <c r="K22177" s="32"/>
      <c r="L22177" s="32"/>
    </row>
    <row r="22178" spans="7:12" x14ac:dyDescent="0.2">
      <c r="G22178" s="32"/>
      <c r="H22178" s="32"/>
      <c r="I22178" s="32"/>
      <c r="J22178" s="32"/>
      <c r="K22178" s="32"/>
      <c r="L22178" s="32"/>
    </row>
    <row r="22179" spans="7:12" x14ac:dyDescent="0.2">
      <c r="G22179" s="32"/>
      <c r="H22179" s="32"/>
      <c r="I22179" s="32"/>
      <c r="J22179" s="32"/>
      <c r="K22179" s="32"/>
      <c r="L22179" s="32"/>
    </row>
    <row r="22180" spans="7:12" x14ac:dyDescent="0.2">
      <c r="G22180" s="32"/>
      <c r="H22180" s="32"/>
      <c r="I22180" s="32"/>
      <c r="J22180" s="32"/>
      <c r="K22180" s="32"/>
      <c r="L22180" s="32"/>
    </row>
    <row r="22181" spans="7:12" x14ac:dyDescent="0.2">
      <c r="G22181" s="32"/>
      <c r="H22181" s="32"/>
      <c r="I22181" s="32"/>
      <c r="J22181" s="32"/>
      <c r="K22181" s="32"/>
      <c r="L22181" s="32"/>
    </row>
    <row r="22182" spans="7:12" x14ac:dyDescent="0.2">
      <c r="G22182" s="32"/>
      <c r="H22182" s="32"/>
      <c r="I22182" s="32"/>
      <c r="J22182" s="32"/>
      <c r="K22182" s="32"/>
      <c r="L22182" s="32"/>
    </row>
    <row r="22183" spans="7:12" x14ac:dyDescent="0.2">
      <c r="G22183" s="32"/>
      <c r="H22183" s="32"/>
      <c r="I22183" s="32"/>
      <c r="J22183" s="32"/>
      <c r="K22183" s="32"/>
      <c r="L22183" s="32"/>
    </row>
    <row r="22184" spans="7:12" x14ac:dyDescent="0.2">
      <c r="G22184" s="32"/>
      <c r="H22184" s="32"/>
      <c r="I22184" s="32"/>
      <c r="J22184" s="32"/>
      <c r="K22184" s="32"/>
      <c r="L22184" s="32"/>
    </row>
    <row r="22185" spans="7:12" x14ac:dyDescent="0.2">
      <c r="G22185" s="32"/>
      <c r="H22185" s="32"/>
      <c r="I22185" s="32"/>
      <c r="J22185" s="32"/>
      <c r="K22185" s="32"/>
      <c r="L22185" s="32"/>
    </row>
    <row r="22186" spans="7:12" x14ac:dyDescent="0.2">
      <c r="G22186" s="32"/>
      <c r="H22186" s="32"/>
      <c r="I22186" s="32"/>
      <c r="J22186" s="32"/>
      <c r="K22186" s="32"/>
      <c r="L22186" s="32"/>
    </row>
    <row r="22187" spans="7:12" x14ac:dyDescent="0.2">
      <c r="G22187" s="32"/>
      <c r="H22187" s="32"/>
      <c r="I22187" s="32"/>
      <c r="J22187" s="32"/>
      <c r="K22187" s="32"/>
      <c r="L22187" s="32"/>
    </row>
    <row r="22188" spans="7:12" x14ac:dyDescent="0.2">
      <c r="G22188" s="32"/>
      <c r="H22188" s="32"/>
      <c r="I22188" s="32"/>
      <c r="J22188" s="32"/>
      <c r="K22188" s="32"/>
      <c r="L22188" s="32"/>
    </row>
    <row r="22189" spans="7:12" x14ac:dyDescent="0.2">
      <c r="G22189" s="32"/>
      <c r="H22189" s="32"/>
      <c r="I22189" s="32"/>
      <c r="J22189" s="32"/>
      <c r="K22189" s="32"/>
      <c r="L22189" s="32"/>
    </row>
    <row r="22190" spans="7:12" x14ac:dyDescent="0.2">
      <c r="G22190" s="32"/>
      <c r="H22190" s="32"/>
      <c r="I22190" s="32"/>
      <c r="J22190" s="32"/>
      <c r="K22190" s="32"/>
      <c r="L22190" s="32"/>
    </row>
    <row r="22191" spans="7:12" x14ac:dyDescent="0.2">
      <c r="G22191" s="32"/>
      <c r="H22191" s="32"/>
      <c r="I22191" s="32"/>
      <c r="J22191" s="32"/>
      <c r="K22191" s="32"/>
      <c r="L22191" s="32"/>
    </row>
    <row r="22192" spans="7:12" x14ac:dyDescent="0.2">
      <c r="G22192" s="32"/>
      <c r="H22192" s="32"/>
      <c r="I22192" s="32"/>
      <c r="J22192" s="32"/>
      <c r="K22192" s="32"/>
      <c r="L22192" s="32"/>
    </row>
    <row r="22193" spans="7:12" x14ac:dyDescent="0.2">
      <c r="G22193" s="32"/>
      <c r="H22193" s="32"/>
      <c r="I22193" s="32"/>
      <c r="J22193" s="32"/>
      <c r="K22193" s="32"/>
      <c r="L22193" s="32"/>
    </row>
    <row r="22194" spans="7:12" x14ac:dyDescent="0.2">
      <c r="G22194" s="32"/>
      <c r="H22194" s="32"/>
      <c r="I22194" s="32"/>
      <c r="J22194" s="32"/>
      <c r="K22194" s="32"/>
      <c r="L22194" s="32"/>
    </row>
    <row r="22195" spans="7:12" x14ac:dyDescent="0.2">
      <c r="G22195" s="32"/>
      <c r="H22195" s="32"/>
      <c r="I22195" s="32"/>
      <c r="J22195" s="32"/>
      <c r="K22195" s="32"/>
      <c r="L22195" s="32"/>
    </row>
    <row r="22196" spans="7:12" x14ac:dyDescent="0.2">
      <c r="G22196" s="32"/>
      <c r="H22196" s="32"/>
      <c r="I22196" s="32"/>
      <c r="J22196" s="32"/>
      <c r="K22196" s="32"/>
      <c r="L22196" s="32"/>
    </row>
    <row r="22197" spans="7:12" x14ac:dyDescent="0.2">
      <c r="G22197" s="32"/>
      <c r="H22197" s="32"/>
      <c r="I22197" s="32"/>
      <c r="J22197" s="32"/>
      <c r="K22197" s="32"/>
      <c r="L22197" s="32"/>
    </row>
    <row r="22198" spans="7:12" x14ac:dyDescent="0.2">
      <c r="G22198" s="32"/>
      <c r="H22198" s="32"/>
      <c r="I22198" s="32"/>
      <c r="J22198" s="32"/>
      <c r="K22198" s="32"/>
      <c r="L22198" s="32"/>
    </row>
    <row r="22199" spans="7:12" x14ac:dyDescent="0.2">
      <c r="G22199" s="32"/>
      <c r="H22199" s="32"/>
      <c r="I22199" s="32"/>
      <c r="J22199" s="32"/>
      <c r="K22199" s="32"/>
      <c r="L22199" s="32"/>
    </row>
    <row r="22200" spans="7:12" x14ac:dyDescent="0.2">
      <c r="G22200" s="32"/>
      <c r="H22200" s="32"/>
      <c r="I22200" s="32"/>
      <c r="J22200" s="32"/>
      <c r="K22200" s="32"/>
      <c r="L22200" s="32"/>
    </row>
    <row r="22201" spans="7:12" x14ac:dyDescent="0.2">
      <c r="G22201" s="32"/>
      <c r="H22201" s="32"/>
      <c r="I22201" s="32"/>
      <c r="J22201" s="32"/>
      <c r="K22201" s="32"/>
      <c r="L22201" s="32"/>
    </row>
    <row r="22202" spans="7:12" x14ac:dyDescent="0.2">
      <c r="G22202" s="32"/>
      <c r="H22202" s="32"/>
      <c r="I22202" s="32"/>
      <c r="J22202" s="32"/>
      <c r="K22202" s="32"/>
      <c r="L22202" s="32"/>
    </row>
    <row r="22203" spans="7:12" x14ac:dyDescent="0.2">
      <c r="G22203" s="32"/>
      <c r="H22203" s="32"/>
      <c r="I22203" s="32"/>
      <c r="J22203" s="32"/>
      <c r="K22203" s="32"/>
      <c r="L22203" s="32"/>
    </row>
    <row r="22204" spans="7:12" x14ac:dyDescent="0.2">
      <c r="G22204" s="32"/>
      <c r="H22204" s="32"/>
      <c r="I22204" s="32"/>
      <c r="J22204" s="32"/>
      <c r="K22204" s="32"/>
      <c r="L22204" s="32"/>
    </row>
    <row r="22205" spans="7:12" x14ac:dyDescent="0.2">
      <c r="G22205" s="32"/>
      <c r="H22205" s="32"/>
      <c r="I22205" s="32"/>
      <c r="J22205" s="32"/>
      <c r="K22205" s="32"/>
      <c r="L22205" s="32"/>
    </row>
    <row r="22206" spans="7:12" x14ac:dyDescent="0.2">
      <c r="G22206" s="32"/>
      <c r="H22206" s="32"/>
      <c r="I22206" s="32"/>
      <c r="J22206" s="32"/>
      <c r="K22206" s="32"/>
      <c r="L22206" s="32"/>
    </row>
    <row r="22207" spans="7:12" x14ac:dyDescent="0.2">
      <c r="G22207" s="32"/>
      <c r="H22207" s="32"/>
      <c r="I22207" s="32"/>
      <c r="J22207" s="32"/>
      <c r="K22207" s="32"/>
      <c r="L22207" s="32"/>
    </row>
    <row r="22208" spans="7:12" x14ac:dyDescent="0.2">
      <c r="G22208" s="32"/>
      <c r="H22208" s="32"/>
      <c r="I22208" s="32"/>
      <c r="J22208" s="32"/>
      <c r="K22208" s="32"/>
      <c r="L22208" s="32"/>
    </row>
    <row r="22209" spans="7:12" x14ac:dyDescent="0.2">
      <c r="G22209" s="32"/>
      <c r="H22209" s="32"/>
      <c r="I22209" s="32"/>
      <c r="J22209" s="32"/>
      <c r="K22209" s="32"/>
      <c r="L22209" s="32"/>
    </row>
    <row r="22210" spans="7:12" x14ac:dyDescent="0.2">
      <c r="G22210" s="32"/>
      <c r="H22210" s="32"/>
      <c r="I22210" s="32"/>
      <c r="J22210" s="32"/>
      <c r="K22210" s="32"/>
      <c r="L22210" s="32"/>
    </row>
    <row r="22211" spans="7:12" x14ac:dyDescent="0.2">
      <c r="G22211" s="32"/>
      <c r="H22211" s="32"/>
      <c r="I22211" s="32"/>
      <c r="J22211" s="32"/>
      <c r="K22211" s="32"/>
      <c r="L22211" s="32"/>
    </row>
    <row r="22212" spans="7:12" x14ac:dyDescent="0.2">
      <c r="G22212" s="32"/>
      <c r="H22212" s="32"/>
      <c r="I22212" s="32"/>
      <c r="J22212" s="32"/>
      <c r="K22212" s="32"/>
      <c r="L22212" s="32"/>
    </row>
    <row r="22213" spans="7:12" x14ac:dyDescent="0.2">
      <c r="G22213" s="32"/>
      <c r="H22213" s="32"/>
      <c r="I22213" s="32"/>
      <c r="J22213" s="32"/>
      <c r="K22213" s="32"/>
      <c r="L22213" s="32"/>
    </row>
    <row r="22214" spans="7:12" x14ac:dyDescent="0.2">
      <c r="G22214" s="32"/>
      <c r="H22214" s="32"/>
      <c r="I22214" s="32"/>
      <c r="J22214" s="32"/>
      <c r="K22214" s="32"/>
      <c r="L22214" s="32"/>
    </row>
    <row r="22215" spans="7:12" x14ac:dyDescent="0.2">
      <c r="G22215" s="32"/>
      <c r="H22215" s="32"/>
      <c r="I22215" s="32"/>
      <c r="J22215" s="32"/>
      <c r="K22215" s="32"/>
      <c r="L22215" s="32"/>
    </row>
    <row r="22216" spans="7:12" x14ac:dyDescent="0.2">
      <c r="G22216" s="32"/>
      <c r="H22216" s="32"/>
      <c r="I22216" s="32"/>
      <c r="J22216" s="32"/>
      <c r="K22216" s="32"/>
      <c r="L22216" s="32"/>
    </row>
    <row r="22217" spans="7:12" x14ac:dyDescent="0.2">
      <c r="G22217" s="32"/>
      <c r="H22217" s="32"/>
      <c r="I22217" s="32"/>
      <c r="J22217" s="32"/>
      <c r="K22217" s="32"/>
      <c r="L22217" s="32"/>
    </row>
    <row r="22218" spans="7:12" x14ac:dyDescent="0.2">
      <c r="G22218" s="32"/>
      <c r="H22218" s="32"/>
      <c r="I22218" s="32"/>
      <c r="J22218" s="32"/>
      <c r="K22218" s="32"/>
      <c r="L22218" s="32"/>
    </row>
    <row r="22219" spans="7:12" x14ac:dyDescent="0.2">
      <c r="G22219" s="32"/>
      <c r="H22219" s="32"/>
      <c r="I22219" s="32"/>
      <c r="J22219" s="32"/>
      <c r="K22219" s="32"/>
      <c r="L22219" s="32"/>
    </row>
    <row r="22220" spans="7:12" x14ac:dyDescent="0.2">
      <c r="G22220" s="32"/>
      <c r="H22220" s="32"/>
      <c r="I22220" s="32"/>
      <c r="J22220" s="32"/>
      <c r="K22220" s="32"/>
      <c r="L22220" s="32"/>
    </row>
    <row r="22221" spans="7:12" x14ac:dyDescent="0.2">
      <c r="G22221" s="32"/>
      <c r="H22221" s="32"/>
      <c r="I22221" s="32"/>
      <c r="J22221" s="32"/>
      <c r="K22221" s="32"/>
      <c r="L22221" s="32"/>
    </row>
    <row r="22222" spans="7:12" x14ac:dyDescent="0.2">
      <c r="G22222" s="32"/>
      <c r="H22222" s="32"/>
      <c r="I22222" s="32"/>
      <c r="J22222" s="32"/>
      <c r="K22222" s="32"/>
      <c r="L22222" s="32"/>
    </row>
    <row r="22223" spans="7:12" x14ac:dyDescent="0.2">
      <c r="G22223" s="32"/>
      <c r="H22223" s="32"/>
      <c r="I22223" s="32"/>
      <c r="J22223" s="32"/>
      <c r="K22223" s="32"/>
      <c r="L22223" s="32"/>
    </row>
    <row r="22224" spans="7:12" x14ac:dyDescent="0.2">
      <c r="G22224" s="32"/>
      <c r="H22224" s="32"/>
      <c r="I22224" s="32"/>
      <c r="J22224" s="32"/>
      <c r="K22224" s="32"/>
      <c r="L22224" s="32"/>
    </row>
    <row r="22225" spans="7:12" x14ac:dyDescent="0.2">
      <c r="G22225" s="32"/>
      <c r="H22225" s="32"/>
      <c r="I22225" s="32"/>
      <c r="J22225" s="32"/>
      <c r="K22225" s="32"/>
      <c r="L22225" s="32"/>
    </row>
    <row r="22226" spans="7:12" x14ac:dyDescent="0.2">
      <c r="G22226" s="32"/>
      <c r="H22226" s="32"/>
      <c r="I22226" s="32"/>
      <c r="J22226" s="32"/>
      <c r="K22226" s="32"/>
      <c r="L22226" s="32"/>
    </row>
    <row r="22227" spans="7:12" x14ac:dyDescent="0.2">
      <c r="G22227" s="32"/>
      <c r="H22227" s="32"/>
      <c r="I22227" s="32"/>
      <c r="J22227" s="32"/>
      <c r="K22227" s="32"/>
      <c r="L22227" s="32"/>
    </row>
    <row r="22228" spans="7:12" x14ac:dyDescent="0.2">
      <c r="G22228" s="32"/>
      <c r="H22228" s="32"/>
      <c r="I22228" s="32"/>
      <c r="J22228" s="32"/>
      <c r="K22228" s="32"/>
      <c r="L22228" s="32"/>
    </row>
    <row r="22229" spans="7:12" x14ac:dyDescent="0.2">
      <c r="G22229" s="32"/>
      <c r="H22229" s="32"/>
      <c r="I22229" s="32"/>
      <c r="J22229" s="32"/>
      <c r="K22229" s="32"/>
      <c r="L22229" s="32"/>
    </row>
    <row r="22230" spans="7:12" x14ac:dyDescent="0.2">
      <c r="G22230" s="32"/>
      <c r="H22230" s="32"/>
      <c r="I22230" s="32"/>
      <c r="J22230" s="32"/>
      <c r="K22230" s="32"/>
      <c r="L22230" s="32"/>
    </row>
    <row r="22231" spans="7:12" x14ac:dyDescent="0.2">
      <c r="G22231" s="32"/>
      <c r="H22231" s="32"/>
      <c r="I22231" s="32"/>
      <c r="J22231" s="32"/>
      <c r="K22231" s="32"/>
      <c r="L22231" s="32"/>
    </row>
    <row r="22232" spans="7:12" x14ac:dyDescent="0.2">
      <c r="G22232" s="32"/>
      <c r="H22232" s="32"/>
      <c r="I22232" s="32"/>
      <c r="J22232" s="32"/>
      <c r="K22232" s="32"/>
      <c r="L22232" s="32"/>
    </row>
    <row r="22233" spans="7:12" x14ac:dyDescent="0.2">
      <c r="G22233" s="32"/>
      <c r="H22233" s="32"/>
      <c r="I22233" s="32"/>
      <c r="J22233" s="32"/>
      <c r="K22233" s="32"/>
      <c r="L22233" s="32"/>
    </row>
    <row r="22234" spans="7:12" x14ac:dyDescent="0.2">
      <c r="G22234" s="32"/>
      <c r="H22234" s="32"/>
      <c r="I22234" s="32"/>
      <c r="J22234" s="32"/>
      <c r="K22234" s="32"/>
      <c r="L22234" s="32"/>
    </row>
    <row r="22235" spans="7:12" x14ac:dyDescent="0.2">
      <c r="G22235" s="32"/>
      <c r="H22235" s="32"/>
      <c r="I22235" s="32"/>
      <c r="J22235" s="32"/>
      <c r="K22235" s="32"/>
      <c r="L22235" s="32"/>
    </row>
    <row r="22236" spans="7:12" x14ac:dyDescent="0.2">
      <c r="G22236" s="32"/>
      <c r="H22236" s="32"/>
      <c r="I22236" s="32"/>
      <c r="J22236" s="32"/>
      <c r="K22236" s="32"/>
      <c r="L22236" s="32"/>
    </row>
    <row r="22237" spans="7:12" x14ac:dyDescent="0.2">
      <c r="G22237" s="32"/>
      <c r="H22237" s="32"/>
      <c r="I22237" s="32"/>
      <c r="J22237" s="32"/>
      <c r="K22237" s="32"/>
      <c r="L22237" s="32"/>
    </row>
    <row r="22238" spans="7:12" x14ac:dyDescent="0.2">
      <c r="G22238" s="32"/>
      <c r="H22238" s="32"/>
      <c r="I22238" s="32"/>
      <c r="J22238" s="32"/>
      <c r="K22238" s="32"/>
      <c r="L22238" s="32"/>
    </row>
    <row r="22239" spans="7:12" x14ac:dyDescent="0.2">
      <c r="G22239" s="32"/>
      <c r="H22239" s="32"/>
      <c r="I22239" s="32"/>
      <c r="J22239" s="32"/>
      <c r="K22239" s="32"/>
      <c r="L22239" s="32"/>
    </row>
    <row r="22240" spans="7:12" x14ac:dyDescent="0.2">
      <c r="G22240" s="32"/>
      <c r="H22240" s="32"/>
      <c r="I22240" s="32"/>
      <c r="J22240" s="32"/>
      <c r="K22240" s="32"/>
      <c r="L22240" s="32"/>
    </row>
    <row r="22241" spans="7:12" x14ac:dyDescent="0.2">
      <c r="G22241" s="32"/>
      <c r="H22241" s="32"/>
      <c r="I22241" s="32"/>
      <c r="J22241" s="32"/>
      <c r="K22241" s="32"/>
      <c r="L22241" s="32"/>
    </row>
    <row r="22242" spans="7:12" x14ac:dyDescent="0.2">
      <c r="G22242" s="32"/>
      <c r="H22242" s="32"/>
      <c r="I22242" s="32"/>
      <c r="J22242" s="32"/>
      <c r="K22242" s="32"/>
      <c r="L22242" s="32"/>
    </row>
    <row r="22243" spans="7:12" x14ac:dyDescent="0.2">
      <c r="G22243" s="32"/>
      <c r="H22243" s="32"/>
      <c r="I22243" s="32"/>
      <c r="J22243" s="32"/>
      <c r="K22243" s="32"/>
      <c r="L22243" s="32"/>
    </row>
    <row r="22244" spans="7:12" x14ac:dyDescent="0.2">
      <c r="G22244" s="32"/>
      <c r="H22244" s="32"/>
      <c r="I22244" s="32"/>
      <c r="J22244" s="32"/>
      <c r="K22244" s="32"/>
      <c r="L22244" s="32"/>
    </row>
    <row r="22245" spans="7:12" x14ac:dyDescent="0.2">
      <c r="G22245" s="32"/>
      <c r="H22245" s="32"/>
      <c r="I22245" s="32"/>
      <c r="J22245" s="32"/>
      <c r="K22245" s="32"/>
      <c r="L22245" s="32"/>
    </row>
    <row r="22246" spans="7:12" x14ac:dyDescent="0.2">
      <c r="G22246" s="32"/>
      <c r="H22246" s="32"/>
      <c r="I22246" s="32"/>
      <c r="J22246" s="32"/>
      <c r="K22246" s="32"/>
      <c r="L22246" s="32"/>
    </row>
    <row r="22247" spans="7:12" x14ac:dyDescent="0.2">
      <c r="G22247" s="32"/>
      <c r="H22247" s="32"/>
      <c r="I22247" s="32"/>
      <c r="J22247" s="32"/>
      <c r="K22247" s="32"/>
      <c r="L22247" s="32"/>
    </row>
    <row r="22248" spans="7:12" x14ac:dyDescent="0.2">
      <c r="G22248" s="32"/>
      <c r="H22248" s="32"/>
      <c r="I22248" s="32"/>
      <c r="J22248" s="32"/>
      <c r="K22248" s="32"/>
      <c r="L22248" s="32"/>
    </row>
    <row r="22249" spans="7:12" x14ac:dyDescent="0.2">
      <c r="G22249" s="32"/>
      <c r="H22249" s="32"/>
      <c r="I22249" s="32"/>
      <c r="J22249" s="32"/>
      <c r="K22249" s="32"/>
      <c r="L22249" s="32"/>
    </row>
    <row r="22250" spans="7:12" x14ac:dyDescent="0.2">
      <c r="G22250" s="32"/>
      <c r="H22250" s="32"/>
      <c r="I22250" s="32"/>
      <c r="J22250" s="32"/>
      <c r="K22250" s="32"/>
      <c r="L22250" s="32"/>
    </row>
    <row r="22251" spans="7:12" x14ac:dyDescent="0.2">
      <c r="G22251" s="32"/>
      <c r="H22251" s="32"/>
      <c r="I22251" s="32"/>
      <c r="J22251" s="32"/>
      <c r="K22251" s="32"/>
      <c r="L22251" s="32"/>
    </row>
    <row r="22252" spans="7:12" x14ac:dyDescent="0.2">
      <c r="G22252" s="32"/>
      <c r="H22252" s="32"/>
      <c r="I22252" s="32"/>
      <c r="J22252" s="32"/>
      <c r="K22252" s="32"/>
      <c r="L22252" s="32"/>
    </row>
    <row r="22253" spans="7:12" x14ac:dyDescent="0.2">
      <c r="G22253" s="32"/>
      <c r="H22253" s="32"/>
      <c r="I22253" s="32"/>
      <c r="J22253" s="32"/>
      <c r="K22253" s="32"/>
      <c r="L22253" s="32"/>
    </row>
    <row r="22254" spans="7:12" x14ac:dyDescent="0.2">
      <c r="G22254" s="32"/>
      <c r="H22254" s="32"/>
      <c r="I22254" s="32"/>
      <c r="J22254" s="32"/>
      <c r="K22254" s="32"/>
      <c r="L22254" s="32"/>
    </row>
    <row r="22255" spans="7:12" x14ac:dyDescent="0.2">
      <c r="G22255" s="32"/>
      <c r="H22255" s="32"/>
      <c r="I22255" s="32"/>
      <c r="J22255" s="32"/>
      <c r="K22255" s="32"/>
      <c r="L22255" s="32"/>
    </row>
    <row r="22256" spans="7:12" x14ac:dyDescent="0.2">
      <c r="G22256" s="32"/>
      <c r="H22256" s="32"/>
      <c r="I22256" s="32"/>
      <c r="J22256" s="32"/>
      <c r="K22256" s="32"/>
      <c r="L22256" s="32"/>
    </row>
    <row r="22257" spans="7:12" x14ac:dyDescent="0.2">
      <c r="G22257" s="32"/>
      <c r="H22257" s="32"/>
      <c r="I22257" s="32"/>
      <c r="J22257" s="32"/>
      <c r="K22257" s="32"/>
      <c r="L22257" s="32"/>
    </row>
    <row r="22258" spans="7:12" x14ac:dyDescent="0.2">
      <c r="G22258" s="32"/>
      <c r="H22258" s="32"/>
      <c r="I22258" s="32"/>
      <c r="J22258" s="32"/>
      <c r="K22258" s="32"/>
      <c r="L22258" s="32"/>
    </row>
    <row r="22259" spans="7:12" x14ac:dyDescent="0.2">
      <c r="G22259" s="32"/>
      <c r="H22259" s="32"/>
      <c r="I22259" s="32"/>
      <c r="J22259" s="32"/>
      <c r="K22259" s="32"/>
      <c r="L22259" s="32"/>
    </row>
    <row r="22260" spans="7:12" x14ac:dyDescent="0.2">
      <c r="G22260" s="32"/>
      <c r="H22260" s="32"/>
      <c r="I22260" s="32"/>
      <c r="J22260" s="32"/>
      <c r="K22260" s="32"/>
      <c r="L22260" s="32"/>
    </row>
    <row r="22261" spans="7:12" x14ac:dyDescent="0.2">
      <c r="G22261" s="32"/>
      <c r="H22261" s="32"/>
      <c r="I22261" s="32"/>
      <c r="J22261" s="32"/>
      <c r="K22261" s="32"/>
      <c r="L22261" s="32"/>
    </row>
    <row r="22262" spans="7:12" x14ac:dyDescent="0.2">
      <c r="G22262" s="32"/>
      <c r="H22262" s="32"/>
      <c r="I22262" s="32"/>
      <c r="J22262" s="32"/>
      <c r="K22262" s="32"/>
      <c r="L22262" s="32"/>
    </row>
    <row r="22263" spans="7:12" x14ac:dyDescent="0.2">
      <c r="G22263" s="32"/>
      <c r="H22263" s="32"/>
      <c r="I22263" s="32"/>
      <c r="J22263" s="32"/>
      <c r="K22263" s="32"/>
      <c r="L22263" s="32"/>
    </row>
    <row r="22264" spans="7:12" x14ac:dyDescent="0.2">
      <c r="G22264" s="32"/>
      <c r="H22264" s="32"/>
      <c r="I22264" s="32"/>
      <c r="J22264" s="32"/>
      <c r="K22264" s="32"/>
      <c r="L22264" s="32"/>
    </row>
    <row r="22265" spans="7:12" x14ac:dyDescent="0.2">
      <c r="G22265" s="32"/>
      <c r="H22265" s="32"/>
      <c r="I22265" s="32"/>
      <c r="J22265" s="32"/>
      <c r="K22265" s="32"/>
      <c r="L22265" s="32"/>
    </row>
    <row r="22266" spans="7:12" x14ac:dyDescent="0.2">
      <c r="G22266" s="32"/>
      <c r="H22266" s="32"/>
      <c r="I22266" s="32"/>
      <c r="J22266" s="32"/>
      <c r="K22266" s="32"/>
      <c r="L22266" s="32"/>
    </row>
    <row r="22267" spans="7:12" x14ac:dyDescent="0.2">
      <c r="G22267" s="32"/>
      <c r="H22267" s="32"/>
      <c r="I22267" s="32"/>
      <c r="J22267" s="32"/>
      <c r="K22267" s="32"/>
      <c r="L22267" s="32"/>
    </row>
    <row r="22268" spans="7:12" x14ac:dyDescent="0.2">
      <c r="G22268" s="32"/>
      <c r="H22268" s="32"/>
      <c r="I22268" s="32"/>
      <c r="J22268" s="32"/>
      <c r="K22268" s="32"/>
      <c r="L22268" s="32"/>
    </row>
    <row r="22269" spans="7:12" x14ac:dyDescent="0.2">
      <c r="G22269" s="32"/>
      <c r="H22269" s="32"/>
      <c r="I22269" s="32"/>
      <c r="J22269" s="32"/>
      <c r="K22269" s="32"/>
      <c r="L22269" s="32"/>
    </row>
    <row r="22270" spans="7:12" x14ac:dyDescent="0.2">
      <c r="G22270" s="32"/>
      <c r="H22270" s="32"/>
      <c r="I22270" s="32"/>
      <c r="J22270" s="32"/>
      <c r="K22270" s="32"/>
      <c r="L22270" s="32"/>
    </row>
    <row r="22271" spans="7:12" x14ac:dyDescent="0.2">
      <c r="G22271" s="32"/>
      <c r="H22271" s="32"/>
      <c r="I22271" s="32"/>
      <c r="J22271" s="32"/>
      <c r="K22271" s="32"/>
      <c r="L22271" s="32"/>
    </row>
    <row r="22272" spans="7:12" x14ac:dyDescent="0.2">
      <c r="G22272" s="32"/>
      <c r="H22272" s="32"/>
      <c r="I22272" s="32"/>
      <c r="J22272" s="32"/>
      <c r="K22272" s="32"/>
      <c r="L22272" s="32"/>
    </row>
    <row r="22273" spans="7:12" x14ac:dyDescent="0.2">
      <c r="G22273" s="32"/>
      <c r="H22273" s="32"/>
      <c r="I22273" s="32"/>
      <c r="J22273" s="32"/>
      <c r="K22273" s="32"/>
      <c r="L22273" s="32"/>
    </row>
    <row r="22274" spans="7:12" x14ac:dyDescent="0.2">
      <c r="G22274" s="32"/>
      <c r="H22274" s="32"/>
      <c r="I22274" s="32"/>
      <c r="J22274" s="32"/>
      <c r="K22274" s="32"/>
      <c r="L22274" s="32"/>
    </row>
    <row r="22275" spans="7:12" x14ac:dyDescent="0.2">
      <c r="G22275" s="32"/>
      <c r="H22275" s="32"/>
      <c r="I22275" s="32"/>
      <c r="J22275" s="32"/>
      <c r="K22275" s="32"/>
      <c r="L22275" s="32"/>
    </row>
    <row r="22276" spans="7:12" x14ac:dyDescent="0.2">
      <c r="G22276" s="32"/>
      <c r="H22276" s="32"/>
      <c r="I22276" s="32"/>
      <c r="J22276" s="32"/>
      <c r="K22276" s="32"/>
      <c r="L22276" s="32"/>
    </row>
    <row r="22277" spans="7:12" x14ac:dyDescent="0.2">
      <c r="G22277" s="32"/>
      <c r="H22277" s="32"/>
      <c r="I22277" s="32"/>
      <c r="J22277" s="32"/>
      <c r="K22277" s="32"/>
      <c r="L22277" s="32"/>
    </row>
    <row r="22278" spans="7:12" x14ac:dyDescent="0.2">
      <c r="G22278" s="32"/>
      <c r="H22278" s="32"/>
      <c r="I22278" s="32"/>
      <c r="J22278" s="32"/>
      <c r="K22278" s="32"/>
      <c r="L22278" s="32"/>
    </row>
    <row r="22279" spans="7:12" x14ac:dyDescent="0.2">
      <c r="G22279" s="32"/>
      <c r="H22279" s="32"/>
      <c r="I22279" s="32"/>
      <c r="J22279" s="32"/>
      <c r="K22279" s="32"/>
      <c r="L22279" s="32"/>
    </row>
    <row r="22280" spans="7:12" x14ac:dyDescent="0.2">
      <c r="G22280" s="32"/>
      <c r="H22280" s="32"/>
      <c r="I22280" s="32"/>
      <c r="J22280" s="32"/>
      <c r="K22280" s="32"/>
      <c r="L22280" s="32"/>
    </row>
    <row r="22281" spans="7:12" x14ac:dyDescent="0.2">
      <c r="G22281" s="32"/>
      <c r="H22281" s="32"/>
      <c r="I22281" s="32"/>
      <c r="J22281" s="32"/>
      <c r="K22281" s="32"/>
      <c r="L22281" s="32"/>
    </row>
    <row r="22282" spans="7:12" x14ac:dyDescent="0.2">
      <c r="G22282" s="32"/>
      <c r="H22282" s="32"/>
      <c r="I22282" s="32"/>
      <c r="J22282" s="32"/>
      <c r="K22282" s="32"/>
      <c r="L22282" s="32"/>
    </row>
    <row r="22283" spans="7:12" x14ac:dyDescent="0.2">
      <c r="G22283" s="32"/>
      <c r="H22283" s="32"/>
      <c r="I22283" s="32"/>
      <c r="J22283" s="32"/>
      <c r="K22283" s="32"/>
      <c r="L22283" s="32"/>
    </row>
    <row r="22284" spans="7:12" x14ac:dyDescent="0.2">
      <c r="G22284" s="32"/>
      <c r="H22284" s="32"/>
      <c r="I22284" s="32"/>
      <c r="J22284" s="32"/>
      <c r="K22284" s="32"/>
      <c r="L22284" s="32"/>
    </row>
    <row r="22285" spans="7:12" x14ac:dyDescent="0.2">
      <c r="G22285" s="32"/>
      <c r="H22285" s="32"/>
      <c r="I22285" s="32"/>
      <c r="J22285" s="32"/>
      <c r="K22285" s="32"/>
      <c r="L22285" s="32"/>
    </row>
    <row r="22286" spans="7:12" x14ac:dyDescent="0.2">
      <c r="G22286" s="32"/>
      <c r="H22286" s="32"/>
      <c r="I22286" s="32"/>
      <c r="J22286" s="32"/>
      <c r="K22286" s="32"/>
      <c r="L22286" s="32"/>
    </row>
    <row r="22287" spans="7:12" x14ac:dyDescent="0.2">
      <c r="G22287" s="32"/>
      <c r="H22287" s="32"/>
      <c r="I22287" s="32"/>
      <c r="J22287" s="32"/>
      <c r="K22287" s="32"/>
      <c r="L22287" s="32"/>
    </row>
    <row r="22288" spans="7:12" x14ac:dyDescent="0.2">
      <c r="G22288" s="32"/>
      <c r="H22288" s="32"/>
      <c r="I22288" s="32"/>
      <c r="J22288" s="32"/>
      <c r="K22288" s="32"/>
      <c r="L22288" s="32"/>
    </row>
    <row r="22289" spans="7:12" x14ac:dyDescent="0.2">
      <c r="G22289" s="32"/>
      <c r="H22289" s="32"/>
      <c r="I22289" s="32"/>
      <c r="J22289" s="32"/>
      <c r="K22289" s="32"/>
      <c r="L22289" s="32"/>
    </row>
    <row r="22290" spans="7:12" x14ac:dyDescent="0.2">
      <c r="G22290" s="32"/>
      <c r="H22290" s="32"/>
      <c r="I22290" s="32"/>
      <c r="J22290" s="32"/>
      <c r="K22290" s="32"/>
      <c r="L22290" s="32"/>
    </row>
    <row r="22291" spans="7:12" x14ac:dyDescent="0.2">
      <c r="G22291" s="32"/>
      <c r="H22291" s="32"/>
      <c r="I22291" s="32"/>
      <c r="J22291" s="32"/>
      <c r="K22291" s="32"/>
      <c r="L22291" s="32"/>
    </row>
    <row r="22292" spans="7:12" x14ac:dyDescent="0.2">
      <c r="G22292" s="32"/>
      <c r="H22292" s="32"/>
      <c r="I22292" s="32"/>
      <c r="J22292" s="32"/>
      <c r="K22292" s="32"/>
      <c r="L22292" s="32"/>
    </row>
    <row r="22293" spans="7:12" x14ac:dyDescent="0.2">
      <c r="G22293" s="32"/>
      <c r="H22293" s="32"/>
      <c r="I22293" s="32"/>
      <c r="J22293" s="32"/>
      <c r="K22293" s="32"/>
      <c r="L22293" s="32"/>
    </row>
    <row r="22294" spans="7:12" x14ac:dyDescent="0.2">
      <c r="G22294" s="32"/>
      <c r="H22294" s="32"/>
      <c r="I22294" s="32"/>
      <c r="J22294" s="32"/>
      <c r="K22294" s="32"/>
      <c r="L22294" s="32"/>
    </row>
    <row r="22295" spans="7:12" x14ac:dyDescent="0.2">
      <c r="G22295" s="32"/>
      <c r="H22295" s="32"/>
      <c r="I22295" s="32"/>
      <c r="J22295" s="32"/>
      <c r="K22295" s="32"/>
      <c r="L22295" s="32"/>
    </row>
    <row r="22296" spans="7:12" x14ac:dyDescent="0.2">
      <c r="G22296" s="32"/>
      <c r="H22296" s="32"/>
      <c r="I22296" s="32"/>
      <c r="J22296" s="32"/>
      <c r="K22296" s="32"/>
      <c r="L22296" s="32"/>
    </row>
    <row r="22297" spans="7:12" x14ac:dyDescent="0.2">
      <c r="G22297" s="32"/>
      <c r="H22297" s="32"/>
      <c r="I22297" s="32"/>
      <c r="J22297" s="32"/>
      <c r="K22297" s="32"/>
      <c r="L22297" s="32"/>
    </row>
    <row r="22298" spans="7:12" x14ac:dyDescent="0.2">
      <c r="G22298" s="32"/>
      <c r="H22298" s="32"/>
      <c r="I22298" s="32"/>
      <c r="J22298" s="32"/>
      <c r="K22298" s="32"/>
      <c r="L22298" s="32"/>
    </row>
    <row r="22299" spans="7:12" x14ac:dyDescent="0.2">
      <c r="G22299" s="32"/>
      <c r="H22299" s="32"/>
      <c r="I22299" s="32"/>
      <c r="J22299" s="32"/>
      <c r="K22299" s="32"/>
      <c r="L22299" s="32"/>
    </row>
    <row r="22300" spans="7:12" x14ac:dyDescent="0.2">
      <c r="G22300" s="32"/>
      <c r="H22300" s="32"/>
      <c r="I22300" s="32"/>
      <c r="J22300" s="32"/>
      <c r="K22300" s="32"/>
      <c r="L22300" s="32"/>
    </row>
    <row r="22301" spans="7:12" x14ac:dyDescent="0.2">
      <c r="G22301" s="32"/>
      <c r="H22301" s="32"/>
      <c r="I22301" s="32"/>
      <c r="J22301" s="32"/>
      <c r="K22301" s="32"/>
      <c r="L22301" s="32"/>
    </row>
    <row r="22302" spans="7:12" x14ac:dyDescent="0.2">
      <c r="G22302" s="32"/>
      <c r="H22302" s="32"/>
      <c r="I22302" s="32"/>
      <c r="J22302" s="32"/>
      <c r="K22302" s="32"/>
      <c r="L22302" s="32"/>
    </row>
    <row r="22303" spans="7:12" x14ac:dyDescent="0.2">
      <c r="G22303" s="32"/>
      <c r="H22303" s="32"/>
      <c r="I22303" s="32"/>
      <c r="J22303" s="32"/>
      <c r="K22303" s="32"/>
      <c r="L22303" s="32"/>
    </row>
    <row r="22304" spans="7:12" x14ac:dyDescent="0.2">
      <c r="G22304" s="32"/>
      <c r="H22304" s="32"/>
      <c r="I22304" s="32"/>
      <c r="J22304" s="32"/>
      <c r="K22304" s="32"/>
      <c r="L22304" s="32"/>
    </row>
    <row r="22305" spans="7:12" x14ac:dyDescent="0.2">
      <c r="G22305" s="32"/>
      <c r="H22305" s="32"/>
      <c r="I22305" s="32"/>
      <c r="J22305" s="32"/>
      <c r="K22305" s="32"/>
      <c r="L22305" s="32"/>
    </row>
    <row r="22306" spans="7:12" x14ac:dyDescent="0.2">
      <c r="G22306" s="32"/>
      <c r="H22306" s="32"/>
      <c r="I22306" s="32"/>
      <c r="J22306" s="32"/>
      <c r="K22306" s="32"/>
      <c r="L22306" s="32"/>
    </row>
    <row r="22307" spans="7:12" x14ac:dyDescent="0.2">
      <c r="G22307" s="32"/>
      <c r="H22307" s="32"/>
      <c r="I22307" s="32"/>
      <c r="J22307" s="32"/>
      <c r="K22307" s="32"/>
      <c r="L22307" s="32"/>
    </row>
    <row r="22308" spans="7:12" x14ac:dyDescent="0.2">
      <c r="G22308" s="32"/>
      <c r="H22308" s="32"/>
      <c r="I22308" s="32"/>
      <c r="J22308" s="32"/>
      <c r="K22308" s="32"/>
      <c r="L22308" s="32"/>
    </row>
    <row r="22309" spans="7:12" x14ac:dyDescent="0.2">
      <c r="G22309" s="32"/>
      <c r="H22309" s="32"/>
      <c r="I22309" s="32"/>
      <c r="J22309" s="32"/>
      <c r="K22309" s="32"/>
      <c r="L22309" s="32"/>
    </row>
    <row r="22310" spans="7:12" x14ac:dyDescent="0.2">
      <c r="G22310" s="32"/>
      <c r="H22310" s="32"/>
      <c r="I22310" s="32"/>
      <c r="J22310" s="32"/>
      <c r="K22310" s="32"/>
      <c r="L22310" s="32"/>
    </row>
    <row r="22311" spans="7:12" x14ac:dyDescent="0.2">
      <c r="G22311" s="32"/>
      <c r="H22311" s="32"/>
      <c r="I22311" s="32"/>
      <c r="J22311" s="32"/>
      <c r="K22311" s="32"/>
      <c r="L22311" s="32"/>
    </row>
    <row r="22312" spans="7:12" x14ac:dyDescent="0.2">
      <c r="G22312" s="32"/>
      <c r="H22312" s="32"/>
      <c r="I22312" s="32"/>
      <c r="J22312" s="32"/>
      <c r="K22312" s="32"/>
      <c r="L22312" s="32"/>
    </row>
    <row r="22313" spans="7:12" x14ac:dyDescent="0.2">
      <c r="G22313" s="32"/>
      <c r="H22313" s="32"/>
      <c r="I22313" s="32"/>
      <c r="J22313" s="32"/>
      <c r="K22313" s="32"/>
      <c r="L22313" s="32"/>
    </row>
    <row r="22314" spans="7:12" x14ac:dyDescent="0.2">
      <c r="G22314" s="32"/>
      <c r="H22314" s="32"/>
      <c r="I22314" s="32"/>
      <c r="J22314" s="32"/>
      <c r="K22314" s="32"/>
      <c r="L22314" s="32"/>
    </row>
    <row r="22315" spans="7:12" x14ac:dyDescent="0.2">
      <c r="G22315" s="32"/>
      <c r="H22315" s="32"/>
      <c r="I22315" s="32"/>
      <c r="J22315" s="32"/>
      <c r="K22315" s="32"/>
      <c r="L22315" s="32"/>
    </row>
    <row r="22316" spans="7:12" x14ac:dyDescent="0.2">
      <c r="G22316" s="32"/>
      <c r="H22316" s="32"/>
      <c r="I22316" s="32"/>
      <c r="J22316" s="32"/>
      <c r="K22316" s="32"/>
      <c r="L22316" s="32"/>
    </row>
    <row r="22317" spans="7:12" x14ac:dyDescent="0.2">
      <c r="G22317" s="32"/>
      <c r="H22317" s="32"/>
      <c r="I22317" s="32"/>
      <c r="J22317" s="32"/>
      <c r="K22317" s="32"/>
      <c r="L22317" s="32"/>
    </row>
    <row r="22318" spans="7:12" x14ac:dyDescent="0.2">
      <c r="G22318" s="32"/>
      <c r="H22318" s="32"/>
      <c r="I22318" s="32"/>
      <c r="J22318" s="32"/>
      <c r="K22318" s="32"/>
      <c r="L22318" s="32"/>
    </row>
    <row r="22319" spans="7:12" x14ac:dyDescent="0.2">
      <c r="G22319" s="32"/>
      <c r="H22319" s="32"/>
      <c r="I22319" s="32"/>
      <c r="J22319" s="32"/>
      <c r="K22319" s="32"/>
      <c r="L22319" s="32"/>
    </row>
    <row r="22320" spans="7:12" x14ac:dyDescent="0.2">
      <c r="G22320" s="32"/>
      <c r="H22320" s="32"/>
      <c r="I22320" s="32"/>
      <c r="J22320" s="32"/>
      <c r="K22320" s="32"/>
      <c r="L22320" s="32"/>
    </row>
    <row r="22321" spans="7:12" x14ac:dyDescent="0.2">
      <c r="G22321" s="32"/>
      <c r="H22321" s="32"/>
      <c r="I22321" s="32"/>
      <c r="J22321" s="32"/>
      <c r="K22321" s="32"/>
      <c r="L22321" s="32"/>
    </row>
    <row r="22322" spans="7:12" x14ac:dyDescent="0.2">
      <c r="G22322" s="32"/>
      <c r="H22322" s="32"/>
      <c r="I22322" s="32"/>
      <c r="J22322" s="32"/>
      <c r="K22322" s="32"/>
      <c r="L22322" s="32"/>
    </row>
    <row r="22323" spans="7:12" x14ac:dyDescent="0.2">
      <c r="G22323" s="32"/>
      <c r="H22323" s="32"/>
      <c r="I22323" s="32"/>
      <c r="J22323" s="32"/>
      <c r="K22323" s="32"/>
      <c r="L22323" s="32"/>
    </row>
    <row r="22324" spans="7:12" x14ac:dyDescent="0.2">
      <c r="G22324" s="32"/>
      <c r="H22324" s="32"/>
      <c r="I22324" s="32"/>
      <c r="J22324" s="32"/>
      <c r="K22324" s="32"/>
      <c r="L22324" s="32"/>
    </row>
    <row r="22325" spans="7:12" x14ac:dyDescent="0.2">
      <c r="G22325" s="32"/>
      <c r="H22325" s="32"/>
      <c r="I22325" s="32"/>
      <c r="J22325" s="32"/>
      <c r="K22325" s="32"/>
      <c r="L22325" s="32"/>
    </row>
    <row r="22326" spans="7:12" x14ac:dyDescent="0.2">
      <c r="G22326" s="32"/>
      <c r="H22326" s="32"/>
      <c r="I22326" s="32"/>
      <c r="J22326" s="32"/>
      <c r="K22326" s="32"/>
      <c r="L22326" s="32"/>
    </row>
    <row r="22327" spans="7:12" x14ac:dyDescent="0.2">
      <c r="G22327" s="32"/>
      <c r="H22327" s="32"/>
      <c r="I22327" s="32"/>
      <c r="J22327" s="32"/>
      <c r="K22327" s="32"/>
      <c r="L22327" s="32"/>
    </row>
    <row r="22328" spans="7:12" x14ac:dyDescent="0.2">
      <c r="G22328" s="32"/>
      <c r="H22328" s="32"/>
      <c r="I22328" s="32"/>
      <c r="J22328" s="32"/>
      <c r="K22328" s="32"/>
      <c r="L22328" s="32"/>
    </row>
    <row r="22329" spans="7:12" x14ac:dyDescent="0.2">
      <c r="G22329" s="32"/>
      <c r="H22329" s="32"/>
      <c r="I22329" s="32"/>
      <c r="J22329" s="32"/>
      <c r="K22329" s="32"/>
      <c r="L22329" s="32"/>
    </row>
    <row r="22330" spans="7:12" x14ac:dyDescent="0.2">
      <c r="G22330" s="32"/>
      <c r="H22330" s="32"/>
      <c r="I22330" s="32"/>
      <c r="J22330" s="32"/>
      <c r="K22330" s="32"/>
      <c r="L22330" s="32"/>
    </row>
    <row r="22331" spans="7:12" x14ac:dyDescent="0.2">
      <c r="G22331" s="32"/>
      <c r="H22331" s="32"/>
      <c r="I22331" s="32"/>
      <c r="J22331" s="32"/>
      <c r="K22331" s="32"/>
      <c r="L22331" s="32"/>
    </row>
    <row r="22332" spans="7:12" x14ac:dyDescent="0.2">
      <c r="G22332" s="32"/>
      <c r="H22332" s="32"/>
      <c r="I22332" s="32"/>
      <c r="J22332" s="32"/>
      <c r="K22332" s="32"/>
      <c r="L22332" s="32"/>
    </row>
    <row r="22333" spans="7:12" x14ac:dyDescent="0.2">
      <c r="G22333" s="32"/>
      <c r="H22333" s="32"/>
      <c r="I22333" s="32"/>
      <c r="J22333" s="32"/>
      <c r="K22333" s="32"/>
      <c r="L22333" s="32"/>
    </row>
    <row r="22334" spans="7:12" x14ac:dyDescent="0.2">
      <c r="G22334" s="32"/>
      <c r="H22334" s="32"/>
      <c r="I22334" s="32"/>
      <c r="J22334" s="32"/>
      <c r="K22334" s="32"/>
      <c r="L22334" s="32"/>
    </row>
    <row r="22335" spans="7:12" x14ac:dyDescent="0.2">
      <c r="G22335" s="32"/>
      <c r="H22335" s="32"/>
      <c r="I22335" s="32"/>
      <c r="J22335" s="32"/>
      <c r="K22335" s="32"/>
      <c r="L22335" s="32"/>
    </row>
    <row r="22336" spans="7:12" x14ac:dyDescent="0.2">
      <c r="G22336" s="32"/>
      <c r="H22336" s="32"/>
      <c r="I22336" s="32"/>
      <c r="J22336" s="32"/>
      <c r="K22336" s="32"/>
      <c r="L22336" s="32"/>
    </row>
    <row r="22337" spans="7:12" x14ac:dyDescent="0.2">
      <c r="G22337" s="32"/>
      <c r="H22337" s="32"/>
      <c r="I22337" s="32"/>
      <c r="J22337" s="32"/>
      <c r="K22337" s="32"/>
      <c r="L22337" s="32"/>
    </row>
    <row r="22338" spans="7:12" x14ac:dyDescent="0.2">
      <c r="G22338" s="32"/>
      <c r="H22338" s="32"/>
      <c r="I22338" s="32"/>
      <c r="J22338" s="32"/>
      <c r="K22338" s="32"/>
      <c r="L22338" s="32"/>
    </row>
    <row r="22339" spans="7:12" x14ac:dyDescent="0.2">
      <c r="G22339" s="32"/>
      <c r="H22339" s="32"/>
      <c r="I22339" s="32"/>
      <c r="J22339" s="32"/>
      <c r="K22339" s="32"/>
      <c r="L22339" s="32"/>
    </row>
    <row r="22340" spans="7:12" x14ac:dyDescent="0.2">
      <c r="G22340" s="32"/>
      <c r="H22340" s="32"/>
      <c r="I22340" s="32"/>
      <c r="J22340" s="32"/>
      <c r="K22340" s="32"/>
      <c r="L22340" s="32"/>
    </row>
    <row r="22341" spans="7:12" x14ac:dyDescent="0.2">
      <c r="G22341" s="32"/>
      <c r="H22341" s="32"/>
      <c r="I22341" s="32"/>
      <c r="J22341" s="32"/>
      <c r="K22341" s="32"/>
      <c r="L22341" s="32"/>
    </row>
    <row r="22342" spans="7:12" x14ac:dyDescent="0.2">
      <c r="G22342" s="32"/>
      <c r="H22342" s="32"/>
      <c r="I22342" s="32"/>
      <c r="J22342" s="32"/>
      <c r="K22342" s="32"/>
      <c r="L22342" s="32"/>
    </row>
    <row r="22343" spans="7:12" x14ac:dyDescent="0.2">
      <c r="G22343" s="32"/>
      <c r="H22343" s="32"/>
      <c r="I22343" s="32"/>
      <c r="J22343" s="32"/>
      <c r="K22343" s="32"/>
      <c r="L22343" s="32"/>
    </row>
    <row r="22344" spans="7:12" x14ac:dyDescent="0.2">
      <c r="G22344" s="32"/>
      <c r="H22344" s="32"/>
      <c r="I22344" s="32"/>
      <c r="J22344" s="32"/>
      <c r="K22344" s="32"/>
      <c r="L22344" s="32"/>
    </row>
    <row r="22345" spans="7:12" x14ac:dyDescent="0.2">
      <c r="G22345" s="32"/>
      <c r="H22345" s="32"/>
      <c r="I22345" s="32"/>
      <c r="J22345" s="32"/>
      <c r="K22345" s="32"/>
      <c r="L22345" s="32"/>
    </row>
    <row r="22346" spans="7:12" x14ac:dyDescent="0.2">
      <c r="G22346" s="32"/>
      <c r="H22346" s="32"/>
      <c r="I22346" s="32"/>
      <c r="J22346" s="32"/>
      <c r="K22346" s="32"/>
      <c r="L22346" s="32"/>
    </row>
    <row r="22347" spans="7:12" x14ac:dyDescent="0.2">
      <c r="G22347" s="32"/>
      <c r="H22347" s="32"/>
      <c r="I22347" s="32"/>
      <c r="J22347" s="32"/>
      <c r="K22347" s="32"/>
      <c r="L22347" s="32"/>
    </row>
    <row r="22348" spans="7:12" x14ac:dyDescent="0.2">
      <c r="G22348" s="32"/>
      <c r="H22348" s="32"/>
      <c r="I22348" s="32"/>
      <c r="J22348" s="32"/>
      <c r="K22348" s="32"/>
      <c r="L22348" s="32"/>
    </row>
    <row r="22349" spans="7:12" x14ac:dyDescent="0.2">
      <c r="G22349" s="32"/>
      <c r="H22349" s="32"/>
      <c r="I22349" s="32"/>
      <c r="J22349" s="32"/>
      <c r="K22349" s="32"/>
      <c r="L22349" s="32"/>
    </row>
    <row r="22350" spans="7:12" x14ac:dyDescent="0.2">
      <c r="G22350" s="32"/>
      <c r="H22350" s="32"/>
      <c r="I22350" s="32"/>
      <c r="J22350" s="32"/>
      <c r="K22350" s="32"/>
      <c r="L22350" s="32"/>
    </row>
    <row r="22351" spans="7:12" x14ac:dyDescent="0.2">
      <c r="G22351" s="32"/>
      <c r="H22351" s="32"/>
      <c r="I22351" s="32"/>
      <c r="J22351" s="32"/>
      <c r="K22351" s="32"/>
      <c r="L22351" s="32"/>
    </row>
    <row r="22352" spans="7:12" x14ac:dyDescent="0.2">
      <c r="G22352" s="32"/>
      <c r="H22352" s="32"/>
      <c r="I22352" s="32"/>
      <c r="J22352" s="32"/>
      <c r="K22352" s="32"/>
      <c r="L22352" s="32"/>
    </row>
    <row r="22353" spans="7:12" x14ac:dyDescent="0.2">
      <c r="G22353" s="32"/>
      <c r="H22353" s="32"/>
      <c r="I22353" s="32"/>
      <c r="J22353" s="32"/>
      <c r="K22353" s="32"/>
      <c r="L22353" s="32"/>
    </row>
    <row r="22354" spans="7:12" x14ac:dyDescent="0.2">
      <c r="G22354" s="32"/>
      <c r="H22354" s="32"/>
      <c r="I22354" s="32"/>
      <c r="J22354" s="32"/>
      <c r="K22354" s="32"/>
      <c r="L22354" s="32"/>
    </row>
    <row r="22355" spans="7:12" x14ac:dyDescent="0.2">
      <c r="G22355" s="32"/>
      <c r="H22355" s="32"/>
      <c r="I22355" s="32"/>
      <c r="J22355" s="32"/>
      <c r="K22355" s="32"/>
      <c r="L22355" s="32"/>
    </row>
    <row r="22356" spans="7:12" x14ac:dyDescent="0.2">
      <c r="G22356" s="32"/>
      <c r="H22356" s="32"/>
      <c r="I22356" s="32"/>
      <c r="J22356" s="32"/>
      <c r="K22356" s="32"/>
      <c r="L22356" s="32"/>
    </row>
    <row r="22357" spans="7:12" x14ac:dyDescent="0.2">
      <c r="G22357" s="32"/>
      <c r="H22357" s="32"/>
      <c r="I22357" s="32"/>
      <c r="J22357" s="32"/>
      <c r="K22357" s="32"/>
      <c r="L22357" s="32"/>
    </row>
    <row r="22358" spans="7:12" x14ac:dyDescent="0.2">
      <c r="G22358" s="32"/>
      <c r="H22358" s="32"/>
      <c r="I22358" s="32"/>
      <c r="J22358" s="32"/>
      <c r="K22358" s="32"/>
      <c r="L22358" s="32"/>
    </row>
    <row r="22359" spans="7:12" x14ac:dyDescent="0.2">
      <c r="G22359" s="32"/>
      <c r="H22359" s="32"/>
      <c r="I22359" s="32"/>
      <c r="J22359" s="32"/>
      <c r="K22359" s="32"/>
      <c r="L22359" s="32"/>
    </row>
    <row r="22360" spans="7:12" x14ac:dyDescent="0.2">
      <c r="G22360" s="32"/>
      <c r="H22360" s="32"/>
      <c r="I22360" s="32"/>
      <c r="J22360" s="32"/>
      <c r="K22360" s="32"/>
      <c r="L22360" s="32"/>
    </row>
    <row r="22361" spans="7:12" x14ac:dyDescent="0.2">
      <c r="G22361" s="32"/>
      <c r="H22361" s="32"/>
      <c r="I22361" s="32"/>
      <c r="J22361" s="32"/>
      <c r="K22361" s="32"/>
      <c r="L22361" s="32"/>
    </row>
    <row r="22362" spans="7:12" x14ac:dyDescent="0.2">
      <c r="G22362" s="32"/>
      <c r="H22362" s="32"/>
      <c r="I22362" s="32"/>
      <c r="J22362" s="32"/>
      <c r="K22362" s="32"/>
      <c r="L22362" s="32"/>
    </row>
    <row r="22363" spans="7:12" x14ac:dyDescent="0.2">
      <c r="G22363" s="32"/>
      <c r="H22363" s="32"/>
      <c r="I22363" s="32"/>
      <c r="J22363" s="32"/>
      <c r="K22363" s="32"/>
      <c r="L22363" s="32"/>
    </row>
    <row r="22364" spans="7:12" x14ac:dyDescent="0.2">
      <c r="G22364" s="32"/>
      <c r="H22364" s="32"/>
      <c r="I22364" s="32"/>
      <c r="J22364" s="32"/>
      <c r="K22364" s="32"/>
      <c r="L22364" s="32"/>
    </row>
    <row r="22365" spans="7:12" x14ac:dyDescent="0.2">
      <c r="G22365" s="32"/>
      <c r="H22365" s="32"/>
      <c r="I22365" s="32"/>
      <c r="J22365" s="32"/>
      <c r="K22365" s="32"/>
      <c r="L22365" s="32"/>
    </row>
    <row r="22366" spans="7:12" x14ac:dyDescent="0.2">
      <c r="G22366" s="32"/>
      <c r="H22366" s="32"/>
      <c r="I22366" s="32"/>
      <c r="J22366" s="32"/>
      <c r="K22366" s="32"/>
      <c r="L22366" s="32"/>
    </row>
    <row r="22367" spans="7:12" x14ac:dyDescent="0.2">
      <c r="G22367" s="32"/>
      <c r="H22367" s="32"/>
      <c r="I22367" s="32"/>
      <c r="J22367" s="32"/>
      <c r="K22367" s="32"/>
      <c r="L22367" s="32"/>
    </row>
    <row r="22368" spans="7:12" x14ac:dyDescent="0.2">
      <c r="G22368" s="32"/>
      <c r="H22368" s="32"/>
      <c r="I22368" s="32"/>
      <c r="J22368" s="32"/>
      <c r="K22368" s="32"/>
      <c r="L22368" s="32"/>
    </row>
    <row r="22369" spans="7:12" x14ac:dyDescent="0.2">
      <c r="G22369" s="32"/>
      <c r="H22369" s="32"/>
      <c r="I22369" s="32"/>
      <c r="J22369" s="32"/>
      <c r="K22369" s="32"/>
      <c r="L22369" s="32"/>
    </row>
    <row r="22370" spans="7:12" x14ac:dyDescent="0.2">
      <c r="G22370" s="32"/>
      <c r="H22370" s="32"/>
      <c r="I22370" s="32"/>
      <c r="J22370" s="32"/>
      <c r="K22370" s="32"/>
      <c r="L22370" s="32"/>
    </row>
    <row r="22371" spans="7:12" x14ac:dyDescent="0.2">
      <c r="G22371" s="32"/>
      <c r="H22371" s="32"/>
      <c r="I22371" s="32"/>
      <c r="J22371" s="32"/>
      <c r="K22371" s="32"/>
      <c r="L22371" s="32"/>
    </row>
    <row r="22372" spans="7:12" x14ac:dyDescent="0.2">
      <c r="G22372" s="32"/>
      <c r="H22372" s="32"/>
      <c r="I22372" s="32"/>
      <c r="J22372" s="32"/>
      <c r="K22372" s="32"/>
      <c r="L22372" s="32"/>
    </row>
    <row r="22373" spans="7:12" x14ac:dyDescent="0.2">
      <c r="G22373" s="32"/>
      <c r="H22373" s="32"/>
      <c r="I22373" s="32"/>
      <c r="J22373" s="32"/>
      <c r="K22373" s="32"/>
      <c r="L22373" s="32"/>
    </row>
    <row r="22374" spans="7:12" x14ac:dyDescent="0.2">
      <c r="G22374" s="32"/>
      <c r="H22374" s="32"/>
      <c r="I22374" s="32"/>
      <c r="J22374" s="32"/>
      <c r="K22374" s="32"/>
      <c r="L22374" s="32"/>
    </row>
    <row r="22375" spans="7:12" x14ac:dyDescent="0.2">
      <c r="G22375" s="32"/>
      <c r="H22375" s="32"/>
      <c r="I22375" s="32"/>
      <c r="J22375" s="32"/>
      <c r="K22375" s="32"/>
      <c r="L22375" s="32"/>
    </row>
    <row r="22376" spans="7:12" x14ac:dyDescent="0.2">
      <c r="G22376" s="32"/>
      <c r="H22376" s="32"/>
      <c r="I22376" s="32"/>
      <c r="J22376" s="32"/>
      <c r="K22376" s="32"/>
      <c r="L22376" s="32"/>
    </row>
    <row r="22377" spans="7:12" x14ac:dyDescent="0.2">
      <c r="G22377" s="32"/>
      <c r="H22377" s="32"/>
      <c r="I22377" s="32"/>
      <c r="J22377" s="32"/>
      <c r="K22377" s="32"/>
      <c r="L22377" s="32"/>
    </row>
    <row r="22378" spans="7:12" x14ac:dyDescent="0.2">
      <c r="G22378" s="32"/>
      <c r="H22378" s="32"/>
      <c r="I22378" s="32"/>
      <c r="J22378" s="32"/>
      <c r="K22378" s="32"/>
      <c r="L22378" s="32"/>
    </row>
    <row r="22379" spans="7:12" x14ac:dyDescent="0.2">
      <c r="G22379" s="32"/>
      <c r="H22379" s="32"/>
      <c r="I22379" s="32"/>
      <c r="J22379" s="32"/>
      <c r="K22379" s="32"/>
      <c r="L22379" s="32"/>
    </row>
    <row r="22380" spans="7:12" x14ac:dyDescent="0.2">
      <c r="G22380" s="32"/>
      <c r="H22380" s="32"/>
      <c r="I22380" s="32"/>
      <c r="J22380" s="32"/>
      <c r="K22380" s="32"/>
      <c r="L22380" s="32"/>
    </row>
    <row r="22381" spans="7:12" x14ac:dyDescent="0.2">
      <c r="G22381" s="32"/>
      <c r="H22381" s="32"/>
      <c r="I22381" s="32"/>
      <c r="J22381" s="32"/>
      <c r="K22381" s="32"/>
      <c r="L22381" s="32"/>
    </row>
    <row r="22382" spans="7:12" x14ac:dyDescent="0.2">
      <c r="G22382" s="32"/>
      <c r="H22382" s="32"/>
      <c r="I22382" s="32"/>
      <c r="J22382" s="32"/>
      <c r="K22382" s="32"/>
      <c r="L22382" s="32"/>
    </row>
    <row r="22383" spans="7:12" x14ac:dyDescent="0.2">
      <c r="G22383" s="32"/>
      <c r="H22383" s="32"/>
      <c r="I22383" s="32"/>
      <c r="J22383" s="32"/>
      <c r="K22383" s="32"/>
      <c r="L22383" s="32"/>
    </row>
    <row r="22384" spans="7:12" x14ac:dyDescent="0.2">
      <c r="G22384" s="32"/>
      <c r="H22384" s="32"/>
      <c r="I22384" s="32"/>
      <c r="J22384" s="32"/>
      <c r="K22384" s="32"/>
      <c r="L22384" s="32"/>
    </row>
    <row r="22385" spans="7:12" x14ac:dyDescent="0.2">
      <c r="G22385" s="32"/>
      <c r="H22385" s="32"/>
      <c r="I22385" s="32"/>
      <c r="J22385" s="32"/>
      <c r="K22385" s="32"/>
      <c r="L22385" s="32"/>
    </row>
    <row r="22386" spans="7:12" x14ac:dyDescent="0.2">
      <c r="G22386" s="32"/>
      <c r="H22386" s="32"/>
      <c r="I22386" s="32"/>
      <c r="J22386" s="32"/>
      <c r="K22386" s="32"/>
      <c r="L22386" s="32"/>
    </row>
    <row r="22387" spans="7:12" x14ac:dyDescent="0.2">
      <c r="G22387" s="32"/>
      <c r="H22387" s="32"/>
      <c r="I22387" s="32"/>
      <c r="J22387" s="32"/>
      <c r="K22387" s="32"/>
      <c r="L22387" s="32"/>
    </row>
    <row r="22388" spans="7:12" x14ac:dyDescent="0.2">
      <c r="G22388" s="32"/>
      <c r="H22388" s="32"/>
      <c r="I22388" s="32"/>
      <c r="J22388" s="32"/>
      <c r="K22388" s="32"/>
      <c r="L22388" s="32"/>
    </row>
    <row r="22389" spans="7:12" x14ac:dyDescent="0.2">
      <c r="G22389" s="32"/>
      <c r="H22389" s="32"/>
      <c r="I22389" s="32"/>
      <c r="J22389" s="32"/>
      <c r="K22389" s="32"/>
      <c r="L22389" s="32"/>
    </row>
    <row r="22390" spans="7:12" x14ac:dyDescent="0.2">
      <c r="G22390" s="32"/>
      <c r="H22390" s="32"/>
      <c r="I22390" s="32"/>
      <c r="J22390" s="32"/>
      <c r="K22390" s="32"/>
      <c r="L22390" s="32"/>
    </row>
    <row r="22391" spans="7:12" x14ac:dyDescent="0.2">
      <c r="G22391" s="32"/>
      <c r="H22391" s="32"/>
      <c r="I22391" s="32"/>
      <c r="J22391" s="32"/>
      <c r="K22391" s="32"/>
      <c r="L22391" s="32"/>
    </row>
    <row r="22392" spans="7:12" x14ac:dyDescent="0.2">
      <c r="G22392" s="32"/>
      <c r="H22392" s="32"/>
      <c r="I22392" s="32"/>
      <c r="J22392" s="32"/>
      <c r="K22392" s="32"/>
      <c r="L22392" s="32"/>
    </row>
    <row r="22393" spans="7:12" x14ac:dyDescent="0.2">
      <c r="G22393" s="32"/>
      <c r="H22393" s="32"/>
      <c r="I22393" s="32"/>
      <c r="J22393" s="32"/>
      <c r="K22393" s="32"/>
      <c r="L22393" s="32"/>
    </row>
    <row r="22394" spans="7:12" x14ac:dyDescent="0.2">
      <c r="G22394" s="32"/>
      <c r="H22394" s="32"/>
      <c r="I22394" s="32"/>
      <c r="J22394" s="32"/>
      <c r="K22394" s="32"/>
      <c r="L22394" s="32"/>
    </row>
    <row r="22395" spans="7:12" x14ac:dyDescent="0.2">
      <c r="G22395" s="32"/>
      <c r="H22395" s="32"/>
      <c r="I22395" s="32"/>
      <c r="J22395" s="32"/>
      <c r="K22395" s="32"/>
      <c r="L22395" s="32"/>
    </row>
    <row r="22396" spans="7:12" x14ac:dyDescent="0.2">
      <c r="G22396" s="32"/>
      <c r="H22396" s="32"/>
      <c r="I22396" s="32"/>
      <c r="J22396" s="32"/>
      <c r="K22396" s="32"/>
      <c r="L22396" s="32"/>
    </row>
    <row r="22397" spans="7:12" x14ac:dyDescent="0.2">
      <c r="G22397" s="32"/>
      <c r="H22397" s="32"/>
      <c r="I22397" s="32"/>
      <c r="J22397" s="32"/>
      <c r="K22397" s="32"/>
      <c r="L22397" s="32"/>
    </row>
    <row r="22398" spans="7:12" x14ac:dyDescent="0.2">
      <c r="G22398" s="32"/>
      <c r="H22398" s="32"/>
      <c r="I22398" s="32"/>
      <c r="J22398" s="32"/>
      <c r="K22398" s="32"/>
      <c r="L22398" s="32"/>
    </row>
    <row r="22399" spans="7:12" x14ac:dyDescent="0.2">
      <c r="G22399" s="32"/>
      <c r="H22399" s="32"/>
      <c r="I22399" s="32"/>
      <c r="J22399" s="32"/>
      <c r="K22399" s="32"/>
      <c r="L22399" s="32"/>
    </row>
    <row r="22400" spans="7:12" x14ac:dyDescent="0.2">
      <c r="G22400" s="32"/>
      <c r="H22400" s="32"/>
      <c r="I22400" s="32"/>
      <c r="J22400" s="32"/>
      <c r="K22400" s="32"/>
      <c r="L22400" s="32"/>
    </row>
    <row r="22401" spans="7:12" x14ac:dyDescent="0.2">
      <c r="G22401" s="32"/>
      <c r="H22401" s="32"/>
      <c r="I22401" s="32"/>
      <c r="J22401" s="32"/>
      <c r="K22401" s="32"/>
      <c r="L22401" s="32"/>
    </row>
    <row r="22402" spans="7:12" x14ac:dyDescent="0.2">
      <c r="G22402" s="32"/>
      <c r="H22402" s="32"/>
      <c r="I22402" s="32"/>
      <c r="J22402" s="32"/>
      <c r="K22402" s="32"/>
      <c r="L22402" s="32"/>
    </row>
    <row r="22403" spans="7:12" x14ac:dyDescent="0.2">
      <c r="G22403" s="32"/>
      <c r="H22403" s="32"/>
      <c r="I22403" s="32"/>
      <c r="J22403" s="32"/>
      <c r="K22403" s="32"/>
      <c r="L22403" s="32"/>
    </row>
    <row r="22404" spans="7:12" x14ac:dyDescent="0.2">
      <c r="G22404" s="32"/>
      <c r="H22404" s="32"/>
      <c r="I22404" s="32"/>
      <c r="J22404" s="32"/>
      <c r="K22404" s="32"/>
      <c r="L22404" s="32"/>
    </row>
    <row r="22405" spans="7:12" x14ac:dyDescent="0.2">
      <c r="G22405" s="32"/>
      <c r="H22405" s="32"/>
      <c r="I22405" s="32"/>
      <c r="J22405" s="32"/>
      <c r="K22405" s="32"/>
      <c r="L22405" s="32"/>
    </row>
    <row r="22406" spans="7:12" x14ac:dyDescent="0.2">
      <c r="G22406" s="32"/>
      <c r="H22406" s="32"/>
      <c r="I22406" s="32"/>
      <c r="J22406" s="32"/>
      <c r="K22406" s="32"/>
      <c r="L22406" s="32"/>
    </row>
    <row r="22407" spans="7:12" x14ac:dyDescent="0.2">
      <c r="G22407" s="32"/>
      <c r="H22407" s="32"/>
      <c r="I22407" s="32"/>
      <c r="J22407" s="32"/>
      <c r="K22407" s="32"/>
      <c r="L22407" s="32"/>
    </row>
    <row r="22408" spans="7:12" x14ac:dyDescent="0.2">
      <c r="G22408" s="32"/>
      <c r="H22408" s="32"/>
      <c r="I22408" s="32"/>
      <c r="J22408" s="32"/>
      <c r="K22408" s="32"/>
      <c r="L22408" s="32"/>
    </row>
    <row r="22409" spans="7:12" x14ac:dyDescent="0.2">
      <c r="G22409" s="32"/>
      <c r="H22409" s="32"/>
      <c r="I22409" s="32"/>
      <c r="J22409" s="32"/>
      <c r="K22409" s="32"/>
      <c r="L22409" s="32"/>
    </row>
    <row r="22410" spans="7:12" x14ac:dyDescent="0.2">
      <c r="G22410" s="32"/>
      <c r="H22410" s="32"/>
      <c r="I22410" s="32"/>
      <c r="J22410" s="32"/>
      <c r="K22410" s="32"/>
      <c r="L22410" s="32"/>
    </row>
    <row r="22411" spans="7:12" x14ac:dyDescent="0.2">
      <c r="G22411" s="32"/>
      <c r="H22411" s="32"/>
      <c r="I22411" s="32"/>
      <c r="J22411" s="32"/>
      <c r="K22411" s="32"/>
      <c r="L22411" s="32"/>
    </row>
    <row r="22412" spans="7:12" x14ac:dyDescent="0.2">
      <c r="G22412" s="32"/>
      <c r="H22412" s="32"/>
      <c r="I22412" s="32"/>
      <c r="J22412" s="32"/>
      <c r="K22412" s="32"/>
      <c r="L22412" s="32"/>
    </row>
    <row r="22413" spans="7:12" x14ac:dyDescent="0.2">
      <c r="G22413" s="32"/>
      <c r="H22413" s="32"/>
      <c r="I22413" s="32"/>
      <c r="J22413" s="32"/>
      <c r="K22413" s="32"/>
      <c r="L22413" s="32"/>
    </row>
    <row r="22414" spans="7:12" x14ac:dyDescent="0.2">
      <c r="G22414" s="32"/>
      <c r="H22414" s="32"/>
      <c r="I22414" s="32"/>
      <c r="J22414" s="32"/>
      <c r="K22414" s="32"/>
      <c r="L22414" s="32"/>
    </row>
    <row r="22415" spans="7:12" x14ac:dyDescent="0.2">
      <c r="G22415" s="32"/>
      <c r="H22415" s="32"/>
      <c r="I22415" s="32"/>
      <c r="J22415" s="32"/>
      <c r="K22415" s="32"/>
      <c r="L22415" s="32"/>
    </row>
    <row r="22416" spans="7:12" x14ac:dyDescent="0.2">
      <c r="G22416" s="32"/>
      <c r="H22416" s="32"/>
      <c r="I22416" s="32"/>
      <c r="J22416" s="32"/>
      <c r="K22416" s="32"/>
      <c r="L22416" s="32"/>
    </row>
    <row r="22417" spans="7:12" x14ac:dyDescent="0.2">
      <c r="G22417" s="32"/>
      <c r="H22417" s="32"/>
      <c r="I22417" s="32"/>
      <c r="J22417" s="32"/>
      <c r="K22417" s="32"/>
      <c r="L22417" s="32"/>
    </row>
    <row r="22418" spans="7:12" x14ac:dyDescent="0.2">
      <c r="G22418" s="32"/>
      <c r="H22418" s="32"/>
      <c r="I22418" s="32"/>
      <c r="J22418" s="32"/>
      <c r="K22418" s="32"/>
      <c r="L22418" s="32"/>
    </row>
    <row r="22419" spans="7:12" x14ac:dyDescent="0.2">
      <c r="G22419" s="32"/>
      <c r="H22419" s="32"/>
      <c r="I22419" s="32"/>
      <c r="J22419" s="32"/>
      <c r="K22419" s="32"/>
      <c r="L22419" s="32"/>
    </row>
    <row r="22420" spans="7:12" x14ac:dyDescent="0.2">
      <c r="G22420" s="32"/>
      <c r="H22420" s="32"/>
      <c r="I22420" s="32"/>
      <c r="J22420" s="32"/>
      <c r="K22420" s="32"/>
      <c r="L22420" s="32"/>
    </row>
    <row r="22421" spans="7:12" x14ac:dyDescent="0.2">
      <c r="G22421" s="32"/>
      <c r="H22421" s="32"/>
      <c r="I22421" s="32"/>
      <c r="J22421" s="32"/>
      <c r="K22421" s="32"/>
      <c r="L22421" s="32"/>
    </row>
    <row r="22422" spans="7:12" x14ac:dyDescent="0.2">
      <c r="G22422" s="32"/>
      <c r="H22422" s="32"/>
      <c r="I22422" s="32"/>
      <c r="J22422" s="32"/>
      <c r="K22422" s="32"/>
      <c r="L22422" s="32"/>
    </row>
    <row r="22423" spans="7:12" x14ac:dyDescent="0.2">
      <c r="G22423" s="32"/>
      <c r="H22423" s="32"/>
      <c r="I22423" s="32"/>
      <c r="J22423" s="32"/>
      <c r="K22423" s="32"/>
      <c r="L22423" s="32"/>
    </row>
    <row r="22424" spans="7:12" x14ac:dyDescent="0.2">
      <c r="G22424" s="32"/>
      <c r="H22424" s="32"/>
      <c r="I22424" s="32"/>
      <c r="J22424" s="32"/>
      <c r="K22424" s="32"/>
      <c r="L22424" s="32"/>
    </row>
    <row r="22425" spans="7:12" x14ac:dyDescent="0.2">
      <c r="G22425" s="32"/>
      <c r="H22425" s="32"/>
      <c r="I22425" s="32"/>
      <c r="J22425" s="32"/>
      <c r="K22425" s="32"/>
      <c r="L22425" s="32"/>
    </row>
    <row r="22426" spans="7:12" x14ac:dyDescent="0.2">
      <c r="G22426" s="32"/>
      <c r="H22426" s="32"/>
      <c r="I22426" s="32"/>
      <c r="J22426" s="32"/>
      <c r="K22426" s="32"/>
      <c r="L22426" s="32"/>
    </row>
    <row r="22427" spans="7:12" x14ac:dyDescent="0.2">
      <c r="G22427" s="32"/>
      <c r="H22427" s="32"/>
      <c r="I22427" s="32"/>
      <c r="J22427" s="32"/>
      <c r="K22427" s="32"/>
      <c r="L22427" s="32"/>
    </row>
    <row r="22428" spans="7:12" x14ac:dyDescent="0.2">
      <c r="G22428" s="32"/>
      <c r="H22428" s="32"/>
      <c r="I22428" s="32"/>
      <c r="J22428" s="32"/>
      <c r="K22428" s="32"/>
      <c r="L22428" s="32"/>
    </row>
    <row r="22429" spans="7:12" x14ac:dyDescent="0.2">
      <c r="G22429" s="32"/>
      <c r="H22429" s="32"/>
      <c r="I22429" s="32"/>
      <c r="J22429" s="32"/>
      <c r="K22429" s="32"/>
      <c r="L22429" s="32"/>
    </row>
    <row r="22430" spans="7:12" x14ac:dyDescent="0.2">
      <c r="G22430" s="32"/>
      <c r="H22430" s="32"/>
      <c r="I22430" s="32"/>
      <c r="J22430" s="32"/>
      <c r="K22430" s="32"/>
      <c r="L22430" s="32"/>
    </row>
    <row r="22431" spans="7:12" x14ac:dyDescent="0.2">
      <c r="G22431" s="32"/>
      <c r="H22431" s="32"/>
      <c r="I22431" s="32"/>
      <c r="J22431" s="32"/>
      <c r="K22431" s="32"/>
      <c r="L22431" s="32"/>
    </row>
    <row r="22432" spans="7:12" x14ac:dyDescent="0.2">
      <c r="G22432" s="32"/>
      <c r="H22432" s="32"/>
      <c r="I22432" s="32"/>
      <c r="J22432" s="32"/>
      <c r="K22432" s="32"/>
      <c r="L22432" s="32"/>
    </row>
    <row r="22433" spans="7:12" x14ac:dyDescent="0.2">
      <c r="G22433" s="32"/>
      <c r="H22433" s="32"/>
      <c r="I22433" s="32"/>
      <c r="J22433" s="32"/>
      <c r="K22433" s="32"/>
      <c r="L22433" s="32"/>
    </row>
    <row r="22434" spans="7:12" x14ac:dyDescent="0.2">
      <c r="G22434" s="32"/>
      <c r="H22434" s="32"/>
      <c r="I22434" s="32"/>
      <c r="J22434" s="32"/>
      <c r="K22434" s="32"/>
      <c r="L22434" s="32"/>
    </row>
    <row r="22435" spans="7:12" x14ac:dyDescent="0.2">
      <c r="G22435" s="32"/>
      <c r="H22435" s="32"/>
      <c r="I22435" s="32"/>
      <c r="J22435" s="32"/>
      <c r="K22435" s="32"/>
      <c r="L22435" s="32"/>
    </row>
    <row r="22436" spans="7:12" x14ac:dyDescent="0.2">
      <c r="G22436" s="32"/>
      <c r="H22436" s="32"/>
      <c r="I22436" s="32"/>
      <c r="J22436" s="32"/>
      <c r="K22436" s="32"/>
      <c r="L22436" s="32"/>
    </row>
    <row r="22437" spans="7:12" x14ac:dyDescent="0.2">
      <c r="G22437" s="32"/>
      <c r="H22437" s="32"/>
      <c r="I22437" s="32"/>
      <c r="J22437" s="32"/>
      <c r="K22437" s="32"/>
      <c r="L22437" s="32"/>
    </row>
    <row r="22438" spans="7:12" x14ac:dyDescent="0.2">
      <c r="G22438" s="32"/>
      <c r="H22438" s="32"/>
      <c r="I22438" s="32"/>
      <c r="J22438" s="32"/>
      <c r="K22438" s="32"/>
      <c r="L22438" s="32"/>
    </row>
    <row r="22439" spans="7:12" x14ac:dyDescent="0.2">
      <c r="G22439" s="32"/>
      <c r="H22439" s="32"/>
      <c r="I22439" s="32"/>
      <c r="J22439" s="32"/>
      <c r="K22439" s="32"/>
      <c r="L22439" s="32"/>
    </row>
    <row r="22440" spans="7:12" x14ac:dyDescent="0.2">
      <c r="G22440" s="32"/>
      <c r="H22440" s="32"/>
      <c r="I22440" s="32"/>
      <c r="J22440" s="32"/>
      <c r="K22440" s="32"/>
      <c r="L22440" s="32"/>
    </row>
    <row r="22441" spans="7:12" x14ac:dyDescent="0.2">
      <c r="G22441" s="32"/>
      <c r="H22441" s="32"/>
      <c r="I22441" s="32"/>
      <c r="J22441" s="32"/>
      <c r="K22441" s="32"/>
      <c r="L22441" s="32"/>
    </row>
    <row r="22442" spans="7:12" x14ac:dyDescent="0.2">
      <c r="G22442" s="32"/>
      <c r="H22442" s="32"/>
      <c r="I22442" s="32"/>
      <c r="J22442" s="32"/>
      <c r="K22442" s="32"/>
      <c r="L22442" s="32"/>
    </row>
    <row r="22443" spans="7:12" x14ac:dyDescent="0.2">
      <c r="G22443" s="32"/>
      <c r="H22443" s="32"/>
      <c r="I22443" s="32"/>
      <c r="J22443" s="32"/>
      <c r="K22443" s="32"/>
      <c r="L22443" s="32"/>
    </row>
    <row r="22444" spans="7:12" x14ac:dyDescent="0.2">
      <c r="G22444" s="32"/>
      <c r="H22444" s="32"/>
      <c r="I22444" s="32"/>
      <c r="J22444" s="32"/>
      <c r="K22444" s="32"/>
      <c r="L22444" s="32"/>
    </row>
    <row r="22445" spans="7:12" x14ac:dyDescent="0.2">
      <c r="G22445" s="32"/>
      <c r="H22445" s="32"/>
      <c r="I22445" s="32"/>
      <c r="J22445" s="32"/>
      <c r="K22445" s="32"/>
      <c r="L22445" s="32"/>
    </row>
    <row r="22446" spans="7:12" x14ac:dyDescent="0.2">
      <c r="G22446" s="32"/>
      <c r="H22446" s="32"/>
      <c r="I22446" s="32"/>
      <c r="J22446" s="32"/>
      <c r="K22446" s="32"/>
      <c r="L22446" s="32"/>
    </row>
    <row r="22447" spans="7:12" x14ac:dyDescent="0.2">
      <c r="G22447" s="32"/>
      <c r="H22447" s="32"/>
      <c r="I22447" s="32"/>
      <c r="J22447" s="32"/>
      <c r="K22447" s="32"/>
      <c r="L22447" s="32"/>
    </row>
    <row r="22448" spans="7:12" x14ac:dyDescent="0.2">
      <c r="G22448" s="32"/>
      <c r="H22448" s="32"/>
      <c r="I22448" s="32"/>
      <c r="J22448" s="32"/>
      <c r="K22448" s="32"/>
      <c r="L22448" s="32"/>
    </row>
    <row r="22449" spans="7:12" x14ac:dyDescent="0.2">
      <c r="G22449" s="32"/>
      <c r="H22449" s="32"/>
      <c r="I22449" s="32"/>
      <c r="J22449" s="32"/>
      <c r="K22449" s="32"/>
      <c r="L22449" s="32"/>
    </row>
    <row r="22450" spans="7:12" x14ac:dyDescent="0.2">
      <c r="G22450" s="32"/>
      <c r="H22450" s="32"/>
      <c r="I22450" s="32"/>
      <c r="J22450" s="32"/>
      <c r="K22450" s="32"/>
      <c r="L22450" s="32"/>
    </row>
    <row r="22451" spans="7:12" x14ac:dyDescent="0.2">
      <c r="G22451" s="32"/>
      <c r="H22451" s="32"/>
      <c r="I22451" s="32"/>
      <c r="J22451" s="32"/>
      <c r="K22451" s="32"/>
      <c r="L22451" s="32"/>
    </row>
    <row r="22452" spans="7:12" x14ac:dyDescent="0.2">
      <c r="G22452" s="32"/>
      <c r="H22452" s="32"/>
      <c r="I22452" s="32"/>
      <c r="J22452" s="32"/>
      <c r="K22452" s="32"/>
      <c r="L22452" s="32"/>
    </row>
    <row r="22453" spans="7:12" x14ac:dyDescent="0.2">
      <c r="G22453" s="32"/>
      <c r="H22453" s="32"/>
      <c r="I22453" s="32"/>
      <c r="J22453" s="32"/>
      <c r="K22453" s="32"/>
      <c r="L22453" s="32"/>
    </row>
    <row r="22454" spans="7:12" x14ac:dyDescent="0.2">
      <c r="G22454" s="32"/>
      <c r="H22454" s="32"/>
      <c r="I22454" s="32"/>
      <c r="J22454" s="32"/>
      <c r="K22454" s="32"/>
      <c r="L22454" s="32"/>
    </row>
    <row r="22455" spans="7:12" x14ac:dyDescent="0.2">
      <c r="G22455" s="32"/>
      <c r="H22455" s="32"/>
      <c r="I22455" s="32"/>
      <c r="J22455" s="32"/>
      <c r="K22455" s="32"/>
      <c r="L22455" s="32"/>
    </row>
    <row r="22456" spans="7:12" x14ac:dyDescent="0.2">
      <c r="G22456" s="32"/>
      <c r="H22456" s="32"/>
      <c r="I22456" s="32"/>
      <c r="J22456" s="32"/>
      <c r="K22456" s="32"/>
      <c r="L22456" s="32"/>
    </row>
    <row r="22457" spans="7:12" x14ac:dyDescent="0.2">
      <c r="G22457" s="32"/>
      <c r="H22457" s="32"/>
      <c r="I22457" s="32"/>
      <c r="J22457" s="32"/>
      <c r="K22457" s="32"/>
      <c r="L22457" s="32"/>
    </row>
    <row r="22458" spans="7:12" x14ac:dyDescent="0.2">
      <c r="G22458" s="32"/>
      <c r="H22458" s="32"/>
      <c r="I22458" s="32"/>
      <c r="J22458" s="32"/>
      <c r="K22458" s="32"/>
      <c r="L22458" s="32"/>
    </row>
    <row r="22459" spans="7:12" x14ac:dyDescent="0.2">
      <c r="G22459" s="32"/>
      <c r="H22459" s="32"/>
      <c r="I22459" s="32"/>
      <c r="J22459" s="32"/>
      <c r="K22459" s="32"/>
      <c r="L22459" s="32"/>
    </row>
    <row r="22460" spans="7:12" x14ac:dyDescent="0.2">
      <c r="G22460" s="32"/>
      <c r="H22460" s="32"/>
      <c r="I22460" s="32"/>
      <c r="J22460" s="32"/>
      <c r="K22460" s="32"/>
      <c r="L22460" s="32"/>
    </row>
    <row r="22461" spans="7:12" x14ac:dyDescent="0.2">
      <c r="G22461" s="32"/>
      <c r="H22461" s="32"/>
      <c r="I22461" s="32"/>
      <c r="J22461" s="32"/>
      <c r="K22461" s="32"/>
      <c r="L22461" s="32"/>
    </row>
    <row r="22462" spans="7:12" x14ac:dyDescent="0.2">
      <c r="G22462" s="32"/>
      <c r="H22462" s="32"/>
      <c r="I22462" s="32"/>
      <c r="J22462" s="32"/>
      <c r="K22462" s="32"/>
      <c r="L22462" s="32"/>
    </row>
    <row r="22463" spans="7:12" x14ac:dyDescent="0.2">
      <c r="G22463" s="32"/>
      <c r="H22463" s="32"/>
      <c r="I22463" s="32"/>
      <c r="J22463" s="32"/>
      <c r="K22463" s="32"/>
      <c r="L22463" s="32"/>
    </row>
    <row r="22464" spans="7:12" x14ac:dyDescent="0.2">
      <c r="G22464" s="32"/>
      <c r="H22464" s="32"/>
      <c r="I22464" s="32"/>
      <c r="J22464" s="32"/>
      <c r="K22464" s="32"/>
      <c r="L22464" s="32"/>
    </row>
    <row r="22465" spans="7:12" x14ac:dyDescent="0.2">
      <c r="G22465" s="32"/>
      <c r="H22465" s="32"/>
      <c r="I22465" s="32"/>
      <c r="J22465" s="32"/>
      <c r="K22465" s="32"/>
      <c r="L22465" s="32"/>
    </row>
    <row r="22466" spans="7:12" x14ac:dyDescent="0.2">
      <c r="G22466" s="32"/>
      <c r="H22466" s="32"/>
      <c r="I22466" s="32"/>
      <c r="J22466" s="32"/>
      <c r="K22466" s="32"/>
      <c r="L22466" s="32"/>
    </row>
    <row r="22467" spans="7:12" x14ac:dyDescent="0.2">
      <c r="G22467" s="32"/>
      <c r="H22467" s="32"/>
      <c r="I22467" s="32"/>
      <c r="J22467" s="32"/>
      <c r="K22467" s="32"/>
      <c r="L22467" s="32"/>
    </row>
    <row r="22468" spans="7:12" x14ac:dyDescent="0.2">
      <c r="G22468" s="32"/>
      <c r="H22468" s="32"/>
      <c r="I22468" s="32"/>
      <c r="J22468" s="32"/>
      <c r="K22468" s="32"/>
      <c r="L22468" s="32"/>
    </row>
    <row r="22469" spans="7:12" x14ac:dyDescent="0.2">
      <c r="G22469" s="32"/>
      <c r="H22469" s="32"/>
      <c r="I22469" s="32"/>
      <c r="J22469" s="32"/>
      <c r="K22469" s="32"/>
      <c r="L22469" s="32"/>
    </row>
    <row r="22470" spans="7:12" x14ac:dyDescent="0.2">
      <c r="G22470" s="32"/>
      <c r="H22470" s="32"/>
      <c r="I22470" s="32"/>
      <c r="J22470" s="32"/>
      <c r="K22470" s="32"/>
      <c r="L22470" s="32"/>
    </row>
    <row r="22471" spans="7:12" x14ac:dyDescent="0.2">
      <c r="G22471" s="32"/>
      <c r="H22471" s="32"/>
      <c r="I22471" s="32"/>
      <c r="J22471" s="32"/>
      <c r="K22471" s="32"/>
      <c r="L22471" s="32"/>
    </row>
    <row r="22472" spans="7:12" x14ac:dyDescent="0.2">
      <c r="G22472" s="32"/>
      <c r="H22472" s="32"/>
      <c r="I22472" s="32"/>
      <c r="J22472" s="32"/>
      <c r="K22472" s="32"/>
      <c r="L22472" s="32"/>
    </row>
    <row r="22473" spans="7:12" x14ac:dyDescent="0.2">
      <c r="G22473" s="32"/>
      <c r="H22473" s="32"/>
      <c r="I22473" s="32"/>
      <c r="J22473" s="32"/>
      <c r="K22473" s="32"/>
      <c r="L22473" s="32"/>
    </row>
    <row r="22474" spans="7:12" x14ac:dyDescent="0.2">
      <c r="G22474" s="32"/>
      <c r="H22474" s="32"/>
      <c r="I22474" s="32"/>
      <c r="J22474" s="32"/>
      <c r="K22474" s="32"/>
      <c r="L22474" s="32"/>
    </row>
    <row r="22475" spans="7:12" x14ac:dyDescent="0.2">
      <c r="G22475" s="32"/>
      <c r="H22475" s="32"/>
      <c r="I22475" s="32"/>
      <c r="J22475" s="32"/>
      <c r="K22475" s="32"/>
      <c r="L22475" s="32"/>
    </row>
    <row r="22476" spans="7:12" x14ac:dyDescent="0.2">
      <c r="G22476" s="32"/>
      <c r="H22476" s="32"/>
      <c r="I22476" s="32"/>
      <c r="J22476" s="32"/>
      <c r="K22476" s="32"/>
      <c r="L22476" s="32"/>
    </row>
    <row r="22477" spans="7:12" x14ac:dyDescent="0.2">
      <c r="G22477" s="32"/>
      <c r="H22477" s="32"/>
      <c r="I22477" s="32"/>
      <c r="J22477" s="32"/>
      <c r="K22477" s="32"/>
      <c r="L22477" s="32"/>
    </row>
    <row r="22478" spans="7:12" x14ac:dyDescent="0.2">
      <c r="G22478" s="32"/>
      <c r="H22478" s="32"/>
      <c r="I22478" s="32"/>
      <c r="J22478" s="32"/>
      <c r="K22478" s="32"/>
      <c r="L22478" s="32"/>
    </row>
    <row r="22479" spans="7:12" x14ac:dyDescent="0.2">
      <c r="G22479" s="32"/>
      <c r="H22479" s="32"/>
      <c r="I22479" s="32"/>
      <c r="J22479" s="32"/>
      <c r="K22479" s="32"/>
      <c r="L22479" s="32"/>
    </row>
    <row r="22480" spans="7:12" x14ac:dyDescent="0.2">
      <c r="G22480" s="32"/>
      <c r="H22480" s="32"/>
      <c r="I22480" s="32"/>
      <c r="J22480" s="32"/>
      <c r="K22480" s="32"/>
      <c r="L22480" s="32"/>
    </row>
    <row r="22481" spans="7:12" x14ac:dyDescent="0.2">
      <c r="G22481" s="32"/>
      <c r="H22481" s="32"/>
      <c r="I22481" s="32"/>
      <c r="J22481" s="32"/>
      <c r="K22481" s="32"/>
      <c r="L22481" s="32"/>
    </row>
    <row r="22482" spans="7:12" x14ac:dyDescent="0.2">
      <c r="G22482" s="32"/>
      <c r="H22482" s="32"/>
      <c r="I22482" s="32"/>
      <c r="J22482" s="32"/>
      <c r="K22482" s="32"/>
      <c r="L22482" s="32"/>
    </row>
    <row r="22483" spans="7:12" x14ac:dyDescent="0.2">
      <c r="G22483" s="32"/>
      <c r="H22483" s="32"/>
      <c r="I22483" s="32"/>
      <c r="J22483" s="32"/>
      <c r="K22483" s="32"/>
      <c r="L22483" s="32"/>
    </row>
    <row r="22484" spans="7:12" x14ac:dyDescent="0.2">
      <c r="G22484" s="32"/>
      <c r="H22484" s="32"/>
      <c r="I22484" s="32"/>
      <c r="J22484" s="32"/>
      <c r="K22484" s="32"/>
      <c r="L22484" s="32"/>
    </row>
    <row r="22485" spans="7:12" x14ac:dyDescent="0.2">
      <c r="G22485" s="32"/>
      <c r="H22485" s="32"/>
      <c r="I22485" s="32"/>
      <c r="J22485" s="32"/>
      <c r="K22485" s="32"/>
      <c r="L22485" s="32"/>
    </row>
    <row r="22486" spans="7:12" x14ac:dyDescent="0.2">
      <c r="G22486" s="32"/>
      <c r="H22486" s="32"/>
      <c r="I22486" s="32"/>
      <c r="J22486" s="32"/>
      <c r="K22486" s="32"/>
      <c r="L22486" s="32"/>
    </row>
    <row r="22487" spans="7:12" x14ac:dyDescent="0.2">
      <c r="G22487" s="32"/>
      <c r="H22487" s="32"/>
      <c r="I22487" s="32"/>
      <c r="J22487" s="32"/>
      <c r="K22487" s="32"/>
      <c r="L22487" s="32"/>
    </row>
    <row r="22488" spans="7:12" x14ac:dyDescent="0.2">
      <c r="G22488" s="32"/>
      <c r="H22488" s="32"/>
      <c r="I22488" s="32"/>
      <c r="J22488" s="32"/>
      <c r="K22488" s="32"/>
      <c r="L22488" s="32"/>
    </row>
    <row r="22489" spans="7:12" x14ac:dyDescent="0.2">
      <c r="G22489" s="32"/>
      <c r="H22489" s="32"/>
      <c r="I22489" s="32"/>
      <c r="J22489" s="32"/>
      <c r="K22489" s="32"/>
      <c r="L22489" s="32"/>
    </row>
    <row r="22490" spans="7:12" x14ac:dyDescent="0.2">
      <c r="G22490" s="32"/>
      <c r="H22490" s="32"/>
      <c r="I22490" s="32"/>
      <c r="J22490" s="32"/>
      <c r="K22490" s="32"/>
      <c r="L22490" s="32"/>
    </row>
    <row r="22491" spans="7:12" x14ac:dyDescent="0.2">
      <c r="G22491" s="32"/>
      <c r="H22491" s="32"/>
      <c r="I22491" s="32"/>
      <c r="J22491" s="32"/>
      <c r="K22491" s="32"/>
      <c r="L22491" s="32"/>
    </row>
    <row r="22492" spans="7:12" x14ac:dyDescent="0.2">
      <c r="G22492" s="32"/>
      <c r="H22492" s="32"/>
      <c r="I22492" s="32"/>
      <c r="J22492" s="32"/>
      <c r="K22492" s="32"/>
      <c r="L22492" s="32"/>
    </row>
    <row r="22493" spans="7:12" x14ac:dyDescent="0.2">
      <c r="G22493" s="32"/>
      <c r="H22493" s="32"/>
      <c r="I22493" s="32"/>
      <c r="J22493" s="32"/>
      <c r="K22493" s="32"/>
      <c r="L22493" s="32"/>
    </row>
    <row r="22494" spans="7:12" x14ac:dyDescent="0.2">
      <c r="G22494" s="32"/>
      <c r="H22494" s="32"/>
      <c r="I22494" s="32"/>
      <c r="J22494" s="32"/>
      <c r="K22494" s="32"/>
      <c r="L22494" s="32"/>
    </row>
    <row r="22495" spans="7:12" x14ac:dyDescent="0.2">
      <c r="G22495" s="32"/>
      <c r="H22495" s="32"/>
      <c r="I22495" s="32"/>
      <c r="J22495" s="32"/>
      <c r="K22495" s="32"/>
      <c r="L22495" s="32"/>
    </row>
    <row r="22496" spans="7:12" x14ac:dyDescent="0.2">
      <c r="G22496" s="32"/>
      <c r="H22496" s="32"/>
      <c r="I22496" s="32"/>
      <c r="J22496" s="32"/>
      <c r="K22496" s="32"/>
      <c r="L22496" s="32"/>
    </row>
    <row r="22497" spans="7:12" x14ac:dyDescent="0.2">
      <c r="G22497" s="32"/>
      <c r="H22497" s="32"/>
      <c r="I22497" s="32"/>
      <c r="J22497" s="32"/>
      <c r="K22497" s="32"/>
      <c r="L22497" s="32"/>
    </row>
    <row r="22498" spans="7:12" x14ac:dyDescent="0.2">
      <c r="G22498" s="32"/>
      <c r="H22498" s="32"/>
      <c r="I22498" s="32"/>
      <c r="J22498" s="32"/>
      <c r="K22498" s="32"/>
      <c r="L22498" s="32"/>
    </row>
    <row r="22499" spans="7:12" x14ac:dyDescent="0.2">
      <c r="G22499" s="32"/>
      <c r="H22499" s="32"/>
      <c r="I22499" s="32"/>
      <c r="J22499" s="32"/>
      <c r="K22499" s="32"/>
      <c r="L22499" s="32"/>
    </row>
    <row r="22500" spans="7:12" x14ac:dyDescent="0.2">
      <c r="G22500" s="32"/>
      <c r="H22500" s="32"/>
      <c r="I22500" s="32"/>
      <c r="J22500" s="32"/>
      <c r="K22500" s="32"/>
      <c r="L22500" s="32"/>
    </row>
    <row r="22501" spans="7:12" x14ac:dyDescent="0.2">
      <c r="G22501" s="32"/>
      <c r="H22501" s="32"/>
      <c r="I22501" s="32"/>
      <c r="J22501" s="32"/>
      <c r="K22501" s="32"/>
      <c r="L22501" s="32"/>
    </row>
    <row r="22502" spans="7:12" x14ac:dyDescent="0.2">
      <c r="G22502" s="32"/>
      <c r="H22502" s="32"/>
      <c r="I22502" s="32"/>
      <c r="J22502" s="32"/>
      <c r="K22502" s="32"/>
      <c r="L22502" s="32"/>
    </row>
    <row r="22503" spans="7:12" x14ac:dyDescent="0.2">
      <c r="G22503" s="32"/>
      <c r="H22503" s="32"/>
      <c r="I22503" s="32"/>
      <c r="J22503" s="32"/>
      <c r="K22503" s="32"/>
      <c r="L22503" s="32"/>
    </row>
    <row r="22504" spans="7:12" x14ac:dyDescent="0.2">
      <c r="G22504" s="32"/>
      <c r="H22504" s="32"/>
      <c r="I22504" s="32"/>
      <c r="J22504" s="32"/>
      <c r="K22504" s="32"/>
      <c r="L22504" s="32"/>
    </row>
    <row r="22505" spans="7:12" x14ac:dyDescent="0.2">
      <c r="G22505" s="32"/>
      <c r="H22505" s="32"/>
      <c r="I22505" s="32"/>
      <c r="J22505" s="32"/>
      <c r="K22505" s="32"/>
      <c r="L22505" s="32"/>
    </row>
    <row r="22506" spans="7:12" x14ac:dyDescent="0.2">
      <c r="G22506" s="32"/>
      <c r="H22506" s="32"/>
      <c r="I22506" s="32"/>
      <c r="J22506" s="32"/>
      <c r="K22506" s="32"/>
      <c r="L22506" s="32"/>
    </row>
    <row r="22507" spans="7:12" x14ac:dyDescent="0.2">
      <c r="G22507" s="32"/>
      <c r="H22507" s="32"/>
      <c r="I22507" s="32"/>
      <c r="J22507" s="32"/>
      <c r="K22507" s="32"/>
      <c r="L22507" s="32"/>
    </row>
    <row r="22508" spans="7:12" x14ac:dyDescent="0.2">
      <c r="G22508" s="32"/>
      <c r="H22508" s="32"/>
      <c r="I22508" s="32"/>
      <c r="J22508" s="32"/>
      <c r="K22508" s="32"/>
      <c r="L22508" s="32"/>
    </row>
    <row r="22509" spans="7:12" x14ac:dyDescent="0.2">
      <c r="G22509" s="32"/>
      <c r="H22509" s="32"/>
      <c r="I22509" s="32"/>
      <c r="J22509" s="32"/>
      <c r="K22509" s="32"/>
      <c r="L22509" s="32"/>
    </row>
    <row r="22510" spans="7:12" x14ac:dyDescent="0.2">
      <c r="G22510" s="32"/>
      <c r="H22510" s="32"/>
      <c r="I22510" s="32"/>
      <c r="J22510" s="32"/>
      <c r="K22510" s="32"/>
      <c r="L22510" s="32"/>
    </row>
    <row r="22511" spans="7:12" x14ac:dyDescent="0.2">
      <c r="G22511" s="32"/>
      <c r="H22511" s="32"/>
      <c r="I22511" s="32"/>
      <c r="J22511" s="32"/>
      <c r="K22511" s="32"/>
      <c r="L22511" s="32"/>
    </row>
    <row r="22512" spans="7:12" x14ac:dyDescent="0.2">
      <c r="G22512" s="32"/>
      <c r="H22512" s="32"/>
      <c r="I22512" s="32"/>
      <c r="J22512" s="32"/>
      <c r="K22512" s="32"/>
      <c r="L22512" s="32"/>
    </row>
    <row r="22513" spans="7:12" x14ac:dyDescent="0.2">
      <c r="G22513" s="32"/>
      <c r="H22513" s="32"/>
      <c r="I22513" s="32"/>
      <c r="J22513" s="32"/>
      <c r="K22513" s="32"/>
      <c r="L22513" s="32"/>
    </row>
    <row r="22514" spans="7:12" x14ac:dyDescent="0.2">
      <c r="G22514" s="32"/>
      <c r="H22514" s="32"/>
      <c r="I22514" s="32"/>
      <c r="J22514" s="32"/>
      <c r="K22514" s="32"/>
      <c r="L22514" s="32"/>
    </row>
    <row r="22515" spans="7:12" x14ac:dyDescent="0.2">
      <c r="G22515" s="32"/>
      <c r="H22515" s="32"/>
      <c r="I22515" s="32"/>
      <c r="J22515" s="32"/>
      <c r="K22515" s="32"/>
      <c r="L22515" s="32"/>
    </row>
    <row r="22516" spans="7:12" x14ac:dyDescent="0.2">
      <c r="G22516" s="32"/>
      <c r="H22516" s="32"/>
      <c r="I22516" s="32"/>
      <c r="J22516" s="32"/>
      <c r="K22516" s="32"/>
      <c r="L22516" s="32"/>
    </row>
    <row r="22517" spans="7:12" x14ac:dyDescent="0.2">
      <c r="G22517" s="32"/>
      <c r="H22517" s="32"/>
      <c r="I22517" s="32"/>
      <c r="J22517" s="32"/>
      <c r="K22517" s="32"/>
      <c r="L22517" s="32"/>
    </row>
    <row r="22518" spans="7:12" x14ac:dyDescent="0.2">
      <c r="G22518" s="32"/>
      <c r="H22518" s="32"/>
      <c r="I22518" s="32"/>
      <c r="J22518" s="32"/>
      <c r="K22518" s="32"/>
      <c r="L22518" s="32"/>
    </row>
    <row r="22519" spans="7:12" x14ac:dyDescent="0.2">
      <c r="G22519" s="32"/>
      <c r="H22519" s="32"/>
      <c r="I22519" s="32"/>
      <c r="J22519" s="32"/>
      <c r="K22519" s="32"/>
      <c r="L22519" s="32"/>
    </row>
    <row r="22520" spans="7:12" x14ac:dyDescent="0.2">
      <c r="G22520" s="32"/>
      <c r="H22520" s="32"/>
      <c r="I22520" s="32"/>
      <c r="J22520" s="32"/>
      <c r="K22520" s="32"/>
      <c r="L22520" s="32"/>
    </row>
    <row r="22521" spans="7:12" x14ac:dyDescent="0.2">
      <c r="G22521" s="32"/>
      <c r="H22521" s="32"/>
      <c r="I22521" s="32"/>
      <c r="J22521" s="32"/>
      <c r="K22521" s="32"/>
      <c r="L22521" s="32"/>
    </row>
    <row r="22522" spans="7:12" x14ac:dyDescent="0.2">
      <c r="G22522" s="32"/>
      <c r="H22522" s="32"/>
      <c r="I22522" s="32"/>
      <c r="J22522" s="32"/>
      <c r="K22522" s="32"/>
      <c r="L22522" s="32"/>
    </row>
    <row r="22523" spans="7:12" x14ac:dyDescent="0.2">
      <c r="G22523" s="32"/>
      <c r="H22523" s="32"/>
      <c r="I22523" s="32"/>
      <c r="J22523" s="32"/>
      <c r="K22523" s="32"/>
      <c r="L22523" s="32"/>
    </row>
    <row r="22524" spans="7:12" x14ac:dyDescent="0.2">
      <c r="G22524" s="32"/>
      <c r="H22524" s="32"/>
      <c r="I22524" s="32"/>
      <c r="J22524" s="32"/>
      <c r="K22524" s="32"/>
      <c r="L22524" s="32"/>
    </row>
    <row r="22525" spans="7:12" x14ac:dyDescent="0.2">
      <c r="G22525" s="32"/>
      <c r="H22525" s="32"/>
      <c r="I22525" s="32"/>
      <c r="J22525" s="32"/>
      <c r="K22525" s="32"/>
      <c r="L22525" s="32"/>
    </row>
    <row r="22526" spans="7:12" x14ac:dyDescent="0.2">
      <c r="G22526" s="32"/>
      <c r="H22526" s="32"/>
      <c r="I22526" s="32"/>
      <c r="J22526" s="32"/>
      <c r="K22526" s="32"/>
      <c r="L22526" s="32"/>
    </row>
    <row r="22527" spans="7:12" x14ac:dyDescent="0.2">
      <c r="G22527" s="32"/>
      <c r="H22527" s="32"/>
      <c r="I22527" s="32"/>
      <c r="J22527" s="32"/>
      <c r="K22527" s="32"/>
      <c r="L22527" s="32"/>
    </row>
    <row r="22528" spans="7:12" x14ac:dyDescent="0.2">
      <c r="G22528" s="32"/>
      <c r="H22528" s="32"/>
      <c r="I22528" s="32"/>
      <c r="J22528" s="32"/>
      <c r="K22528" s="32"/>
      <c r="L22528" s="32"/>
    </row>
    <row r="22529" spans="7:12" x14ac:dyDescent="0.2">
      <c r="G22529" s="32"/>
      <c r="H22529" s="32"/>
      <c r="I22529" s="32"/>
      <c r="J22529" s="32"/>
      <c r="K22529" s="32"/>
      <c r="L22529" s="32"/>
    </row>
    <row r="22530" spans="7:12" x14ac:dyDescent="0.2">
      <c r="G22530" s="32"/>
      <c r="H22530" s="32"/>
      <c r="I22530" s="32"/>
      <c r="J22530" s="32"/>
      <c r="K22530" s="32"/>
      <c r="L22530" s="32"/>
    </row>
    <row r="22531" spans="7:12" x14ac:dyDescent="0.2">
      <c r="G22531" s="32"/>
      <c r="H22531" s="32"/>
      <c r="I22531" s="32"/>
      <c r="J22531" s="32"/>
      <c r="K22531" s="32"/>
      <c r="L22531" s="32"/>
    </row>
    <row r="22532" spans="7:12" x14ac:dyDescent="0.2">
      <c r="G22532" s="32"/>
      <c r="H22532" s="32"/>
      <c r="I22532" s="32"/>
      <c r="J22532" s="32"/>
      <c r="K22532" s="32"/>
      <c r="L22532" s="32"/>
    </row>
    <row r="22533" spans="7:12" x14ac:dyDescent="0.2">
      <c r="G22533" s="32"/>
      <c r="H22533" s="32"/>
      <c r="I22533" s="32"/>
      <c r="J22533" s="32"/>
      <c r="K22533" s="32"/>
      <c r="L22533" s="32"/>
    </row>
    <row r="22534" spans="7:12" x14ac:dyDescent="0.2">
      <c r="G22534" s="32"/>
      <c r="H22534" s="32"/>
      <c r="I22534" s="32"/>
      <c r="J22534" s="32"/>
      <c r="K22534" s="32"/>
      <c r="L22534" s="32"/>
    </row>
    <row r="22535" spans="7:12" x14ac:dyDescent="0.2">
      <c r="G22535" s="32"/>
      <c r="H22535" s="32"/>
      <c r="I22535" s="32"/>
      <c r="J22535" s="32"/>
      <c r="K22535" s="32"/>
      <c r="L22535" s="32"/>
    </row>
    <row r="22536" spans="7:12" x14ac:dyDescent="0.2">
      <c r="G22536" s="32"/>
      <c r="H22536" s="32"/>
      <c r="I22536" s="32"/>
      <c r="J22536" s="32"/>
      <c r="K22536" s="32"/>
      <c r="L22536" s="32"/>
    </row>
    <row r="22537" spans="7:12" x14ac:dyDescent="0.2">
      <c r="G22537" s="32"/>
      <c r="H22537" s="32"/>
      <c r="I22537" s="32"/>
      <c r="J22537" s="32"/>
      <c r="K22537" s="32"/>
      <c r="L22537" s="32"/>
    </row>
    <row r="22538" spans="7:12" x14ac:dyDescent="0.2">
      <c r="G22538" s="32"/>
      <c r="H22538" s="32"/>
      <c r="I22538" s="32"/>
      <c r="J22538" s="32"/>
      <c r="K22538" s="32"/>
      <c r="L22538" s="32"/>
    </row>
    <row r="22539" spans="7:12" x14ac:dyDescent="0.2">
      <c r="G22539" s="32"/>
      <c r="H22539" s="32"/>
      <c r="I22539" s="32"/>
      <c r="J22539" s="32"/>
      <c r="K22539" s="32"/>
      <c r="L22539" s="32"/>
    </row>
    <row r="22540" spans="7:12" x14ac:dyDescent="0.2">
      <c r="G22540" s="32"/>
      <c r="H22540" s="32"/>
      <c r="I22540" s="32"/>
      <c r="J22540" s="32"/>
      <c r="K22540" s="32"/>
      <c r="L22540" s="32"/>
    </row>
    <row r="22541" spans="7:12" x14ac:dyDescent="0.2">
      <c r="G22541" s="32"/>
      <c r="H22541" s="32"/>
      <c r="I22541" s="32"/>
      <c r="J22541" s="32"/>
      <c r="K22541" s="32"/>
      <c r="L22541" s="32"/>
    </row>
    <row r="22542" spans="7:12" x14ac:dyDescent="0.2">
      <c r="G22542" s="32"/>
      <c r="H22542" s="32"/>
      <c r="I22542" s="32"/>
      <c r="J22542" s="32"/>
      <c r="K22542" s="32"/>
      <c r="L22542" s="32"/>
    </row>
    <row r="22543" spans="7:12" x14ac:dyDescent="0.2">
      <c r="G22543" s="32"/>
      <c r="H22543" s="32"/>
      <c r="I22543" s="32"/>
      <c r="J22543" s="32"/>
      <c r="K22543" s="32"/>
      <c r="L22543" s="32"/>
    </row>
    <row r="22544" spans="7:12" x14ac:dyDescent="0.2">
      <c r="G22544" s="32"/>
      <c r="H22544" s="32"/>
      <c r="I22544" s="32"/>
      <c r="J22544" s="32"/>
      <c r="K22544" s="32"/>
      <c r="L22544" s="32"/>
    </row>
    <row r="22545" spans="7:12" x14ac:dyDescent="0.2">
      <c r="G22545" s="32"/>
      <c r="H22545" s="32"/>
      <c r="I22545" s="32"/>
      <c r="J22545" s="32"/>
      <c r="K22545" s="32"/>
      <c r="L22545" s="32"/>
    </row>
    <row r="22546" spans="7:12" x14ac:dyDescent="0.2">
      <c r="G22546" s="32"/>
      <c r="H22546" s="32"/>
      <c r="I22546" s="32"/>
      <c r="J22546" s="32"/>
      <c r="K22546" s="32"/>
      <c r="L22546" s="32"/>
    </row>
    <row r="22547" spans="7:12" x14ac:dyDescent="0.2">
      <c r="G22547" s="32"/>
      <c r="H22547" s="32"/>
      <c r="I22547" s="32"/>
      <c r="J22547" s="32"/>
      <c r="K22547" s="32"/>
      <c r="L22547" s="32"/>
    </row>
    <row r="22548" spans="7:12" x14ac:dyDescent="0.2">
      <c r="G22548" s="32"/>
      <c r="H22548" s="32"/>
      <c r="I22548" s="32"/>
      <c r="J22548" s="32"/>
      <c r="K22548" s="32"/>
      <c r="L22548" s="32"/>
    </row>
    <row r="22549" spans="7:12" x14ac:dyDescent="0.2">
      <c r="G22549" s="32"/>
      <c r="H22549" s="32"/>
      <c r="I22549" s="32"/>
      <c r="J22549" s="32"/>
      <c r="K22549" s="32"/>
      <c r="L22549" s="32"/>
    </row>
    <row r="22550" spans="7:12" x14ac:dyDescent="0.2">
      <c r="G22550" s="32"/>
      <c r="H22550" s="32"/>
      <c r="I22550" s="32"/>
      <c r="J22550" s="32"/>
      <c r="K22550" s="32"/>
      <c r="L22550" s="32"/>
    </row>
    <row r="22551" spans="7:12" x14ac:dyDescent="0.2">
      <c r="G22551" s="32"/>
      <c r="H22551" s="32"/>
      <c r="I22551" s="32"/>
      <c r="J22551" s="32"/>
      <c r="K22551" s="32"/>
      <c r="L22551" s="32"/>
    </row>
    <row r="22552" spans="7:12" x14ac:dyDescent="0.2">
      <c r="G22552" s="32"/>
      <c r="H22552" s="32"/>
      <c r="I22552" s="32"/>
      <c r="J22552" s="32"/>
      <c r="K22552" s="32"/>
      <c r="L22552" s="32"/>
    </row>
    <row r="22553" spans="7:12" x14ac:dyDescent="0.2">
      <c r="G22553" s="32"/>
      <c r="H22553" s="32"/>
      <c r="I22553" s="32"/>
      <c r="J22553" s="32"/>
      <c r="K22553" s="32"/>
      <c r="L22553" s="32"/>
    </row>
    <row r="22554" spans="7:12" x14ac:dyDescent="0.2">
      <c r="G22554" s="32"/>
      <c r="H22554" s="32"/>
      <c r="I22554" s="32"/>
      <c r="J22554" s="32"/>
      <c r="K22554" s="32"/>
      <c r="L22554" s="32"/>
    </row>
    <row r="22555" spans="7:12" x14ac:dyDescent="0.2">
      <c r="G22555" s="32"/>
      <c r="H22555" s="32"/>
      <c r="I22555" s="32"/>
      <c r="J22555" s="32"/>
      <c r="K22555" s="32"/>
      <c r="L22555" s="32"/>
    </row>
    <row r="22556" spans="7:12" x14ac:dyDescent="0.2">
      <c r="G22556" s="32"/>
      <c r="H22556" s="32"/>
      <c r="I22556" s="32"/>
      <c r="J22556" s="32"/>
      <c r="K22556" s="32"/>
      <c r="L22556" s="32"/>
    </row>
    <row r="22557" spans="7:12" x14ac:dyDescent="0.2">
      <c r="G22557" s="32"/>
      <c r="H22557" s="32"/>
      <c r="I22557" s="32"/>
      <c r="J22557" s="32"/>
      <c r="K22557" s="32"/>
      <c r="L22557" s="32"/>
    </row>
    <row r="22558" spans="7:12" x14ac:dyDescent="0.2">
      <c r="G22558" s="32"/>
      <c r="H22558" s="32"/>
      <c r="I22558" s="32"/>
      <c r="J22558" s="32"/>
      <c r="K22558" s="32"/>
      <c r="L22558" s="32"/>
    </row>
    <row r="22559" spans="7:12" x14ac:dyDescent="0.2">
      <c r="G22559" s="32"/>
      <c r="H22559" s="32"/>
      <c r="I22559" s="32"/>
      <c r="J22559" s="32"/>
      <c r="K22559" s="32"/>
      <c r="L22559" s="32"/>
    </row>
    <row r="22560" spans="7:12" x14ac:dyDescent="0.2">
      <c r="G22560" s="32"/>
      <c r="H22560" s="32"/>
      <c r="I22560" s="32"/>
      <c r="J22560" s="32"/>
      <c r="K22560" s="32"/>
      <c r="L22560" s="32"/>
    </row>
    <row r="22561" spans="7:12" x14ac:dyDescent="0.2">
      <c r="G22561" s="32"/>
      <c r="H22561" s="32"/>
      <c r="I22561" s="32"/>
      <c r="J22561" s="32"/>
      <c r="K22561" s="32"/>
      <c r="L22561" s="32"/>
    </row>
    <row r="22562" spans="7:12" x14ac:dyDescent="0.2">
      <c r="G22562" s="32"/>
      <c r="H22562" s="32"/>
      <c r="I22562" s="32"/>
      <c r="J22562" s="32"/>
      <c r="K22562" s="32"/>
      <c r="L22562" s="32"/>
    </row>
    <row r="22563" spans="7:12" x14ac:dyDescent="0.2">
      <c r="G22563" s="32"/>
      <c r="H22563" s="32"/>
      <c r="I22563" s="32"/>
      <c r="J22563" s="32"/>
      <c r="K22563" s="32"/>
      <c r="L22563" s="32"/>
    </row>
    <row r="22564" spans="7:12" x14ac:dyDescent="0.2">
      <c r="G22564" s="32"/>
      <c r="H22564" s="32"/>
      <c r="I22564" s="32"/>
      <c r="J22564" s="32"/>
      <c r="K22564" s="32"/>
      <c r="L22564" s="32"/>
    </row>
    <row r="22565" spans="7:12" x14ac:dyDescent="0.2">
      <c r="G22565" s="32"/>
      <c r="H22565" s="32"/>
      <c r="I22565" s="32"/>
      <c r="J22565" s="32"/>
      <c r="K22565" s="32"/>
      <c r="L22565" s="32"/>
    </row>
    <row r="22566" spans="7:12" x14ac:dyDescent="0.2">
      <c r="G22566" s="32"/>
      <c r="H22566" s="32"/>
      <c r="I22566" s="32"/>
      <c r="J22566" s="32"/>
      <c r="K22566" s="32"/>
      <c r="L22566" s="32"/>
    </row>
    <row r="22567" spans="7:12" x14ac:dyDescent="0.2">
      <c r="G22567" s="32"/>
      <c r="H22567" s="32"/>
      <c r="I22567" s="32"/>
      <c r="J22567" s="32"/>
      <c r="K22567" s="32"/>
      <c r="L22567" s="32"/>
    </row>
    <row r="22568" spans="7:12" x14ac:dyDescent="0.2">
      <c r="G22568" s="32"/>
      <c r="H22568" s="32"/>
      <c r="I22568" s="32"/>
      <c r="J22568" s="32"/>
      <c r="K22568" s="32"/>
      <c r="L22568" s="32"/>
    </row>
    <row r="22569" spans="7:12" x14ac:dyDescent="0.2">
      <c r="G22569" s="32"/>
      <c r="H22569" s="32"/>
      <c r="I22569" s="32"/>
      <c r="J22569" s="32"/>
      <c r="K22569" s="32"/>
      <c r="L22569" s="32"/>
    </row>
    <row r="22570" spans="7:12" x14ac:dyDescent="0.2">
      <c r="G22570" s="32"/>
      <c r="H22570" s="32"/>
      <c r="I22570" s="32"/>
      <c r="J22570" s="32"/>
      <c r="K22570" s="32"/>
      <c r="L22570" s="32"/>
    </row>
    <row r="22571" spans="7:12" x14ac:dyDescent="0.2">
      <c r="G22571" s="32"/>
      <c r="H22571" s="32"/>
      <c r="I22571" s="32"/>
      <c r="J22571" s="32"/>
      <c r="K22571" s="32"/>
      <c r="L22571" s="32"/>
    </row>
    <row r="22572" spans="7:12" x14ac:dyDescent="0.2">
      <c r="G22572" s="32"/>
      <c r="H22572" s="32"/>
      <c r="I22572" s="32"/>
      <c r="J22572" s="32"/>
      <c r="K22572" s="32"/>
      <c r="L22572" s="32"/>
    </row>
    <row r="22573" spans="7:12" x14ac:dyDescent="0.2">
      <c r="G22573" s="32"/>
      <c r="H22573" s="32"/>
      <c r="I22573" s="32"/>
      <c r="J22573" s="32"/>
      <c r="K22573" s="32"/>
      <c r="L22573" s="32"/>
    </row>
    <row r="22574" spans="7:12" x14ac:dyDescent="0.2">
      <c r="G22574" s="32"/>
      <c r="H22574" s="32"/>
      <c r="I22574" s="32"/>
      <c r="J22574" s="32"/>
      <c r="K22574" s="32"/>
      <c r="L22574" s="32"/>
    </row>
    <row r="22575" spans="7:12" x14ac:dyDescent="0.2">
      <c r="G22575" s="32"/>
      <c r="H22575" s="32"/>
      <c r="I22575" s="32"/>
      <c r="J22575" s="32"/>
      <c r="K22575" s="32"/>
      <c r="L22575" s="32"/>
    </row>
    <row r="22576" spans="7:12" x14ac:dyDescent="0.2">
      <c r="G22576" s="32"/>
      <c r="H22576" s="32"/>
      <c r="I22576" s="32"/>
      <c r="J22576" s="32"/>
      <c r="K22576" s="32"/>
      <c r="L22576" s="32"/>
    </row>
    <row r="22577" spans="7:12" x14ac:dyDescent="0.2">
      <c r="G22577" s="32"/>
      <c r="H22577" s="32"/>
      <c r="I22577" s="32"/>
      <c r="J22577" s="32"/>
      <c r="K22577" s="32"/>
      <c r="L22577" s="32"/>
    </row>
    <row r="22578" spans="7:12" x14ac:dyDescent="0.2">
      <c r="G22578" s="32"/>
      <c r="H22578" s="32"/>
      <c r="I22578" s="32"/>
      <c r="J22578" s="32"/>
      <c r="K22578" s="32"/>
      <c r="L22578" s="32"/>
    </row>
    <row r="22579" spans="7:12" x14ac:dyDescent="0.2">
      <c r="G22579" s="32"/>
      <c r="H22579" s="32"/>
      <c r="I22579" s="32"/>
      <c r="J22579" s="32"/>
      <c r="K22579" s="32"/>
      <c r="L22579" s="32"/>
    </row>
    <row r="22580" spans="7:12" x14ac:dyDescent="0.2">
      <c r="G22580" s="32"/>
      <c r="H22580" s="32"/>
      <c r="I22580" s="32"/>
      <c r="J22580" s="32"/>
      <c r="K22580" s="32"/>
      <c r="L22580" s="32"/>
    </row>
    <row r="22581" spans="7:12" x14ac:dyDescent="0.2">
      <c r="G22581" s="32"/>
      <c r="H22581" s="32"/>
      <c r="I22581" s="32"/>
      <c r="J22581" s="32"/>
      <c r="K22581" s="32"/>
      <c r="L22581" s="32"/>
    </row>
    <row r="22582" spans="7:12" x14ac:dyDescent="0.2">
      <c r="G22582" s="32"/>
      <c r="H22582" s="32"/>
      <c r="I22582" s="32"/>
      <c r="J22582" s="32"/>
      <c r="K22582" s="32"/>
      <c r="L22582" s="32"/>
    </row>
    <row r="22583" spans="7:12" x14ac:dyDescent="0.2">
      <c r="G22583" s="32"/>
      <c r="H22583" s="32"/>
      <c r="I22583" s="32"/>
      <c r="J22583" s="32"/>
      <c r="K22583" s="32"/>
      <c r="L22583" s="32"/>
    </row>
    <row r="22584" spans="7:12" x14ac:dyDescent="0.2">
      <c r="G22584" s="32"/>
      <c r="H22584" s="32"/>
      <c r="I22584" s="32"/>
      <c r="J22584" s="32"/>
      <c r="K22584" s="32"/>
      <c r="L22584" s="32"/>
    </row>
    <row r="22585" spans="7:12" x14ac:dyDescent="0.2">
      <c r="G22585" s="32"/>
      <c r="H22585" s="32"/>
      <c r="I22585" s="32"/>
      <c r="J22585" s="32"/>
      <c r="K22585" s="32"/>
      <c r="L22585" s="32"/>
    </row>
    <row r="22586" spans="7:12" x14ac:dyDescent="0.2">
      <c r="G22586" s="32"/>
      <c r="H22586" s="32"/>
      <c r="I22586" s="32"/>
      <c r="J22586" s="32"/>
      <c r="K22586" s="32"/>
      <c r="L22586" s="32"/>
    </row>
    <row r="22587" spans="7:12" x14ac:dyDescent="0.2">
      <c r="G22587" s="32"/>
      <c r="H22587" s="32"/>
      <c r="I22587" s="32"/>
      <c r="J22587" s="32"/>
      <c r="K22587" s="32"/>
      <c r="L22587" s="32"/>
    </row>
    <row r="22588" spans="7:12" x14ac:dyDescent="0.2">
      <c r="G22588" s="32"/>
      <c r="H22588" s="32"/>
      <c r="I22588" s="32"/>
      <c r="J22588" s="32"/>
      <c r="K22588" s="32"/>
      <c r="L22588" s="32"/>
    </row>
    <row r="22589" spans="7:12" x14ac:dyDescent="0.2">
      <c r="G22589" s="32"/>
      <c r="H22589" s="32"/>
      <c r="I22589" s="32"/>
      <c r="J22589" s="32"/>
      <c r="K22589" s="32"/>
      <c r="L22589" s="32"/>
    </row>
    <row r="22590" spans="7:12" x14ac:dyDescent="0.2">
      <c r="G22590" s="32"/>
      <c r="H22590" s="32"/>
      <c r="I22590" s="32"/>
      <c r="J22590" s="32"/>
      <c r="K22590" s="32"/>
      <c r="L22590" s="32"/>
    </row>
    <row r="22591" spans="7:12" x14ac:dyDescent="0.2">
      <c r="G22591" s="32"/>
      <c r="H22591" s="32"/>
      <c r="I22591" s="32"/>
      <c r="J22591" s="32"/>
      <c r="K22591" s="32"/>
      <c r="L22591" s="32"/>
    </row>
    <row r="22592" spans="7:12" x14ac:dyDescent="0.2">
      <c r="G22592" s="32"/>
      <c r="H22592" s="32"/>
      <c r="I22592" s="32"/>
      <c r="J22592" s="32"/>
      <c r="K22592" s="32"/>
      <c r="L22592" s="32"/>
    </row>
    <row r="22593" spans="7:12" x14ac:dyDescent="0.2">
      <c r="G22593" s="32"/>
      <c r="H22593" s="32"/>
      <c r="I22593" s="32"/>
      <c r="J22593" s="32"/>
      <c r="K22593" s="32"/>
      <c r="L22593" s="32"/>
    </row>
    <row r="22594" spans="7:12" x14ac:dyDescent="0.2">
      <c r="G22594" s="32"/>
      <c r="H22594" s="32"/>
      <c r="I22594" s="32"/>
      <c r="J22594" s="32"/>
      <c r="K22594" s="32"/>
      <c r="L22594" s="32"/>
    </row>
    <row r="22595" spans="7:12" x14ac:dyDescent="0.2">
      <c r="G22595" s="32"/>
      <c r="H22595" s="32"/>
      <c r="I22595" s="32"/>
      <c r="J22595" s="32"/>
      <c r="K22595" s="32"/>
      <c r="L22595" s="32"/>
    </row>
    <row r="22596" spans="7:12" x14ac:dyDescent="0.2">
      <c r="G22596" s="32"/>
      <c r="H22596" s="32"/>
      <c r="I22596" s="32"/>
      <c r="J22596" s="32"/>
      <c r="K22596" s="32"/>
      <c r="L22596" s="32"/>
    </row>
    <row r="22597" spans="7:12" x14ac:dyDescent="0.2">
      <c r="G22597" s="32"/>
      <c r="H22597" s="32"/>
      <c r="I22597" s="32"/>
      <c r="J22597" s="32"/>
      <c r="K22597" s="32"/>
      <c r="L22597" s="32"/>
    </row>
    <row r="22598" spans="7:12" x14ac:dyDescent="0.2">
      <c r="G22598" s="32"/>
      <c r="H22598" s="32"/>
      <c r="I22598" s="32"/>
      <c r="J22598" s="32"/>
      <c r="K22598" s="32"/>
      <c r="L22598" s="32"/>
    </row>
    <row r="22599" spans="7:12" x14ac:dyDescent="0.2">
      <c r="G22599" s="32"/>
      <c r="H22599" s="32"/>
      <c r="I22599" s="32"/>
      <c r="J22599" s="32"/>
      <c r="K22599" s="32"/>
      <c r="L22599" s="32"/>
    </row>
    <row r="22600" spans="7:12" x14ac:dyDescent="0.2">
      <c r="G22600" s="32"/>
      <c r="H22600" s="32"/>
      <c r="I22600" s="32"/>
      <c r="J22600" s="32"/>
      <c r="K22600" s="32"/>
      <c r="L22600" s="32"/>
    </row>
    <row r="22601" spans="7:12" x14ac:dyDescent="0.2">
      <c r="G22601" s="32"/>
      <c r="H22601" s="32"/>
      <c r="I22601" s="32"/>
      <c r="J22601" s="32"/>
      <c r="K22601" s="32"/>
      <c r="L22601" s="32"/>
    </row>
    <row r="22602" spans="7:12" x14ac:dyDescent="0.2">
      <c r="G22602" s="32"/>
      <c r="H22602" s="32"/>
      <c r="I22602" s="32"/>
      <c r="J22602" s="32"/>
      <c r="K22602" s="32"/>
      <c r="L22602" s="32"/>
    </row>
    <row r="22603" spans="7:12" x14ac:dyDescent="0.2">
      <c r="G22603" s="32"/>
      <c r="H22603" s="32"/>
      <c r="I22603" s="32"/>
      <c r="J22603" s="32"/>
      <c r="K22603" s="32"/>
      <c r="L22603" s="32"/>
    </row>
    <row r="22604" spans="7:12" x14ac:dyDescent="0.2">
      <c r="G22604" s="32"/>
      <c r="H22604" s="32"/>
      <c r="I22604" s="32"/>
      <c r="J22604" s="32"/>
      <c r="K22604" s="32"/>
      <c r="L22604" s="32"/>
    </row>
    <row r="22605" spans="7:12" x14ac:dyDescent="0.2">
      <c r="G22605" s="32"/>
      <c r="H22605" s="32"/>
      <c r="I22605" s="32"/>
      <c r="J22605" s="32"/>
      <c r="K22605" s="32"/>
      <c r="L22605" s="32"/>
    </row>
    <row r="22606" spans="7:12" x14ac:dyDescent="0.2">
      <c r="G22606" s="32"/>
      <c r="H22606" s="32"/>
      <c r="I22606" s="32"/>
      <c r="J22606" s="32"/>
      <c r="K22606" s="32"/>
      <c r="L22606" s="32"/>
    </row>
    <row r="22607" spans="7:12" x14ac:dyDescent="0.2">
      <c r="G22607" s="32"/>
      <c r="H22607" s="32"/>
      <c r="I22607" s="32"/>
      <c r="J22607" s="32"/>
      <c r="K22607" s="32"/>
      <c r="L22607" s="32"/>
    </row>
    <row r="22608" spans="7:12" x14ac:dyDescent="0.2">
      <c r="G22608" s="32"/>
      <c r="H22608" s="32"/>
      <c r="I22608" s="32"/>
      <c r="J22608" s="32"/>
      <c r="K22608" s="32"/>
      <c r="L22608" s="32"/>
    </row>
    <row r="22609" spans="7:12" x14ac:dyDescent="0.2">
      <c r="G22609" s="32"/>
      <c r="H22609" s="32"/>
      <c r="I22609" s="32"/>
      <c r="J22609" s="32"/>
      <c r="K22609" s="32"/>
      <c r="L22609" s="32"/>
    </row>
    <row r="22610" spans="7:12" x14ac:dyDescent="0.2">
      <c r="G22610" s="32"/>
      <c r="H22610" s="32"/>
      <c r="I22610" s="32"/>
      <c r="J22610" s="32"/>
      <c r="K22610" s="32"/>
      <c r="L22610" s="32"/>
    </row>
    <row r="22611" spans="7:12" x14ac:dyDescent="0.2">
      <c r="G22611" s="32"/>
      <c r="H22611" s="32"/>
      <c r="I22611" s="32"/>
      <c r="J22611" s="32"/>
      <c r="K22611" s="32"/>
      <c r="L22611" s="32"/>
    </row>
    <row r="22612" spans="7:12" x14ac:dyDescent="0.2">
      <c r="G22612" s="32"/>
      <c r="H22612" s="32"/>
      <c r="I22612" s="32"/>
      <c r="J22612" s="32"/>
      <c r="K22612" s="32"/>
      <c r="L22612" s="32"/>
    </row>
    <row r="22613" spans="7:12" x14ac:dyDescent="0.2">
      <c r="G22613" s="32"/>
      <c r="H22613" s="32"/>
      <c r="I22613" s="32"/>
      <c r="J22613" s="32"/>
      <c r="K22613" s="32"/>
      <c r="L22613" s="32"/>
    </row>
    <row r="22614" spans="7:12" x14ac:dyDescent="0.2">
      <c r="G22614" s="32"/>
      <c r="H22614" s="32"/>
      <c r="I22614" s="32"/>
      <c r="J22614" s="32"/>
      <c r="K22614" s="32"/>
      <c r="L22614" s="32"/>
    </row>
    <row r="22615" spans="7:12" x14ac:dyDescent="0.2">
      <c r="G22615" s="32"/>
      <c r="H22615" s="32"/>
      <c r="I22615" s="32"/>
      <c r="J22615" s="32"/>
      <c r="K22615" s="32"/>
      <c r="L22615" s="32"/>
    </row>
    <row r="22616" spans="7:12" x14ac:dyDescent="0.2">
      <c r="G22616" s="32"/>
      <c r="H22616" s="32"/>
      <c r="I22616" s="32"/>
      <c r="J22616" s="32"/>
      <c r="K22616" s="32"/>
      <c r="L22616" s="32"/>
    </row>
    <row r="22617" spans="7:12" x14ac:dyDescent="0.2">
      <c r="G22617" s="32"/>
      <c r="H22617" s="32"/>
      <c r="I22617" s="32"/>
      <c r="J22617" s="32"/>
      <c r="K22617" s="32"/>
      <c r="L22617" s="32"/>
    </row>
    <row r="22618" spans="7:12" x14ac:dyDescent="0.2">
      <c r="G22618" s="32"/>
      <c r="H22618" s="32"/>
      <c r="I22618" s="32"/>
      <c r="J22618" s="32"/>
      <c r="K22618" s="32"/>
      <c r="L22618" s="32"/>
    </row>
    <row r="22619" spans="7:12" x14ac:dyDescent="0.2">
      <c r="G22619" s="32"/>
      <c r="H22619" s="32"/>
      <c r="I22619" s="32"/>
      <c r="J22619" s="32"/>
      <c r="K22619" s="32"/>
      <c r="L22619" s="32"/>
    </row>
    <row r="22620" spans="7:12" x14ac:dyDescent="0.2">
      <c r="G22620" s="32"/>
      <c r="H22620" s="32"/>
      <c r="I22620" s="32"/>
      <c r="J22620" s="32"/>
      <c r="K22620" s="32"/>
      <c r="L22620" s="32"/>
    </row>
    <row r="22621" spans="7:12" x14ac:dyDescent="0.2">
      <c r="G22621" s="32"/>
      <c r="H22621" s="32"/>
      <c r="I22621" s="32"/>
      <c r="J22621" s="32"/>
      <c r="K22621" s="32"/>
      <c r="L22621" s="32"/>
    </row>
    <row r="22622" spans="7:12" x14ac:dyDescent="0.2">
      <c r="G22622" s="32"/>
      <c r="H22622" s="32"/>
      <c r="I22622" s="32"/>
      <c r="J22622" s="32"/>
      <c r="K22622" s="32"/>
      <c r="L22622" s="32"/>
    </row>
    <row r="22623" spans="7:12" x14ac:dyDescent="0.2">
      <c r="G22623" s="32"/>
      <c r="H22623" s="32"/>
      <c r="I22623" s="32"/>
      <c r="J22623" s="32"/>
      <c r="K22623" s="32"/>
      <c r="L22623" s="32"/>
    </row>
    <row r="22624" spans="7:12" x14ac:dyDescent="0.2">
      <c r="G22624" s="32"/>
      <c r="H22624" s="32"/>
      <c r="I22624" s="32"/>
      <c r="J22624" s="32"/>
      <c r="K22624" s="32"/>
      <c r="L22624" s="32"/>
    </row>
    <row r="22625" spans="7:12" x14ac:dyDescent="0.2">
      <c r="G22625" s="32"/>
      <c r="H22625" s="32"/>
      <c r="I22625" s="32"/>
      <c r="J22625" s="32"/>
      <c r="K22625" s="32"/>
      <c r="L22625" s="32"/>
    </row>
    <row r="22626" spans="7:12" x14ac:dyDescent="0.2">
      <c r="G22626" s="32"/>
      <c r="H22626" s="32"/>
      <c r="I22626" s="32"/>
      <c r="J22626" s="32"/>
      <c r="K22626" s="32"/>
      <c r="L22626" s="32"/>
    </row>
    <row r="22627" spans="7:12" x14ac:dyDescent="0.2">
      <c r="G22627" s="32"/>
      <c r="H22627" s="32"/>
      <c r="I22627" s="32"/>
      <c r="J22627" s="32"/>
      <c r="K22627" s="32"/>
      <c r="L22627" s="32"/>
    </row>
    <row r="22628" spans="7:12" x14ac:dyDescent="0.2">
      <c r="G22628" s="32"/>
      <c r="H22628" s="32"/>
      <c r="I22628" s="32"/>
      <c r="J22628" s="32"/>
      <c r="K22628" s="32"/>
      <c r="L22628" s="32"/>
    </row>
    <row r="22629" spans="7:12" x14ac:dyDescent="0.2">
      <c r="G22629" s="32"/>
      <c r="H22629" s="32"/>
      <c r="I22629" s="32"/>
      <c r="J22629" s="32"/>
      <c r="K22629" s="32"/>
      <c r="L22629" s="32"/>
    </row>
    <row r="22630" spans="7:12" x14ac:dyDescent="0.2">
      <c r="G22630" s="32"/>
      <c r="H22630" s="32"/>
      <c r="I22630" s="32"/>
      <c r="J22630" s="32"/>
      <c r="K22630" s="32"/>
      <c r="L22630" s="32"/>
    </row>
    <row r="22631" spans="7:12" x14ac:dyDescent="0.2">
      <c r="G22631" s="32"/>
      <c r="H22631" s="32"/>
      <c r="I22631" s="32"/>
      <c r="J22631" s="32"/>
      <c r="K22631" s="32"/>
      <c r="L22631" s="32"/>
    </row>
    <row r="22632" spans="7:12" x14ac:dyDescent="0.2">
      <c r="G22632" s="32"/>
      <c r="H22632" s="32"/>
      <c r="I22632" s="32"/>
      <c r="J22632" s="32"/>
      <c r="K22632" s="32"/>
      <c r="L22632" s="32"/>
    </row>
    <row r="22633" spans="7:12" x14ac:dyDescent="0.2">
      <c r="G22633" s="32"/>
      <c r="H22633" s="32"/>
      <c r="I22633" s="32"/>
      <c r="J22633" s="32"/>
      <c r="K22633" s="32"/>
      <c r="L22633" s="32"/>
    </row>
    <row r="22634" spans="7:12" x14ac:dyDescent="0.2">
      <c r="G22634" s="32"/>
      <c r="H22634" s="32"/>
      <c r="I22634" s="32"/>
      <c r="J22634" s="32"/>
      <c r="K22634" s="32"/>
      <c r="L22634" s="32"/>
    </row>
    <row r="22635" spans="7:12" x14ac:dyDescent="0.2">
      <c r="G22635" s="32"/>
      <c r="H22635" s="32"/>
      <c r="I22635" s="32"/>
      <c r="J22635" s="32"/>
      <c r="K22635" s="32"/>
      <c r="L22635" s="32"/>
    </row>
    <row r="22636" spans="7:12" x14ac:dyDescent="0.2">
      <c r="G22636" s="32"/>
      <c r="H22636" s="32"/>
      <c r="I22636" s="32"/>
      <c r="J22636" s="32"/>
      <c r="K22636" s="32"/>
      <c r="L22636" s="32"/>
    </row>
    <row r="22637" spans="7:12" x14ac:dyDescent="0.2">
      <c r="G22637" s="32"/>
      <c r="H22637" s="32"/>
      <c r="I22637" s="32"/>
      <c r="J22637" s="32"/>
      <c r="K22637" s="32"/>
      <c r="L22637" s="32"/>
    </row>
    <row r="22638" spans="7:12" x14ac:dyDescent="0.2">
      <c r="G22638" s="32"/>
      <c r="H22638" s="32"/>
      <c r="I22638" s="32"/>
      <c r="J22638" s="32"/>
      <c r="K22638" s="32"/>
      <c r="L22638" s="32"/>
    </row>
    <row r="22639" spans="7:12" x14ac:dyDescent="0.2">
      <c r="G22639" s="32"/>
      <c r="H22639" s="32"/>
      <c r="I22639" s="32"/>
      <c r="J22639" s="32"/>
      <c r="K22639" s="32"/>
      <c r="L22639" s="32"/>
    </row>
    <row r="22640" spans="7:12" x14ac:dyDescent="0.2">
      <c r="G22640" s="32"/>
      <c r="H22640" s="32"/>
      <c r="I22640" s="32"/>
      <c r="J22640" s="32"/>
      <c r="K22640" s="32"/>
      <c r="L22640" s="32"/>
    </row>
    <row r="22641" spans="7:12" x14ac:dyDescent="0.2">
      <c r="G22641" s="32"/>
      <c r="H22641" s="32"/>
      <c r="I22641" s="32"/>
      <c r="J22641" s="32"/>
      <c r="K22641" s="32"/>
      <c r="L22641" s="32"/>
    </row>
    <row r="22642" spans="7:12" x14ac:dyDescent="0.2">
      <c r="G22642" s="32"/>
      <c r="H22642" s="32"/>
      <c r="I22642" s="32"/>
      <c r="J22642" s="32"/>
      <c r="K22642" s="32"/>
      <c r="L22642" s="32"/>
    </row>
    <row r="22643" spans="7:12" x14ac:dyDescent="0.2">
      <c r="G22643" s="32"/>
      <c r="H22643" s="32"/>
      <c r="I22643" s="32"/>
      <c r="J22643" s="32"/>
      <c r="K22643" s="32"/>
      <c r="L22643" s="32"/>
    </row>
    <row r="22644" spans="7:12" x14ac:dyDescent="0.2">
      <c r="G22644" s="32"/>
      <c r="H22644" s="32"/>
      <c r="I22644" s="32"/>
      <c r="J22644" s="32"/>
      <c r="K22644" s="32"/>
      <c r="L22644" s="32"/>
    </row>
    <row r="22645" spans="7:12" x14ac:dyDescent="0.2">
      <c r="G22645" s="32"/>
      <c r="H22645" s="32"/>
      <c r="I22645" s="32"/>
      <c r="J22645" s="32"/>
      <c r="K22645" s="32"/>
      <c r="L22645" s="32"/>
    </row>
    <row r="22646" spans="7:12" x14ac:dyDescent="0.2">
      <c r="G22646" s="32"/>
      <c r="H22646" s="32"/>
      <c r="I22646" s="32"/>
      <c r="J22646" s="32"/>
      <c r="K22646" s="32"/>
      <c r="L22646" s="32"/>
    </row>
    <row r="22647" spans="7:12" x14ac:dyDescent="0.2">
      <c r="G22647" s="32"/>
      <c r="H22647" s="32"/>
      <c r="I22647" s="32"/>
      <c r="J22647" s="32"/>
      <c r="K22647" s="32"/>
      <c r="L22647" s="32"/>
    </row>
    <row r="22648" spans="7:12" x14ac:dyDescent="0.2">
      <c r="G22648" s="32"/>
      <c r="H22648" s="32"/>
      <c r="I22648" s="32"/>
      <c r="J22648" s="32"/>
      <c r="K22648" s="32"/>
      <c r="L22648" s="32"/>
    </row>
    <row r="22649" spans="7:12" x14ac:dyDescent="0.2">
      <c r="G22649" s="32"/>
      <c r="H22649" s="32"/>
      <c r="I22649" s="32"/>
      <c r="J22649" s="32"/>
      <c r="K22649" s="32"/>
      <c r="L22649" s="32"/>
    </row>
    <row r="22650" spans="7:12" x14ac:dyDescent="0.2">
      <c r="G22650" s="32"/>
      <c r="H22650" s="32"/>
      <c r="I22650" s="32"/>
      <c r="J22650" s="32"/>
      <c r="K22650" s="32"/>
      <c r="L22650" s="32"/>
    </row>
    <row r="22651" spans="7:12" x14ac:dyDescent="0.2">
      <c r="G22651" s="32"/>
      <c r="H22651" s="32"/>
      <c r="I22651" s="32"/>
      <c r="J22651" s="32"/>
      <c r="K22651" s="32"/>
      <c r="L22651" s="32"/>
    </row>
    <row r="22652" spans="7:12" x14ac:dyDescent="0.2">
      <c r="G22652" s="32"/>
      <c r="H22652" s="32"/>
      <c r="I22652" s="32"/>
      <c r="J22652" s="32"/>
      <c r="K22652" s="32"/>
      <c r="L22652" s="32"/>
    </row>
    <row r="22653" spans="7:12" x14ac:dyDescent="0.2">
      <c r="G22653" s="32"/>
      <c r="H22653" s="32"/>
      <c r="I22653" s="32"/>
      <c r="J22653" s="32"/>
      <c r="K22653" s="32"/>
      <c r="L22653" s="32"/>
    </row>
    <row r="22654" spans="7:12" x14ac:dyDescent="0.2">
      <c r="G22654" s="32"/>
      <c r="H22654" s="32"/>
      <c r="I22654" s="32"/>
      <c r="J22654" s="32"/>
      <c r="K22654" s="32"/>
      <c r="L22654" s="32"/>
    </row>
    <row r="22655" spans="7:12" x14ac:dyDescent="0.2">
      <c r="G22655" s="32"/>
      <c r="H22655" s="32"/>
      <c r="I22655" s="32"/>
      <c r="J22655" s="32"/>
      <c r="K22655" s="32"/>
      <c r="L22655" s="32"/>
    </row>
    <row r="22656" spans="7:12" x14ac:dyDescent="0.2">
      <c r="G22656" s="32"/>
      <c r="H22656" s="32"/>
      <c r="I22656" s="32"/>
      <c r="J22656" s="32"/>
      <c r="K22656" s="32"/>
      <c r="L22656" s="32"/>
    </row>
    <row r="22657" spans="7:12" x14ac:dyDescent="0.2">
      <c r="G22657" s="32"/>
      <c r="H22657" s="32"/>
      <c r="I22657" s="32"/>
      <c r="J22657" s="32"/>
      <c r="K22657" s="32"/>
      <c r="L22657" s="32"/>
    </row>
    <row r="22658" spans="7:12" x14ac:dyDescent="0.2">
      <c r="G22658" s="32"/>
      <c r="H22658" s="32"/>
      <c r="I22658" s="32"/>
      <c r="J22658" s="32"/>
      <c r="K22658" s="32"/>
      <c r="L22658" s="32"/>
    </row>
    <row r="22659" spans="7:12" x14ac:dyDescent="0.2">
      <c r="G22659" s="32"/>
      <c r="H22659" s="32"/>
      <c r="I22659" s="32"/>
      <c r="J22659" s="32"/>
      <c r="K22659" s="32"/>
      <c r="L22659" s="32"/>
    </row>
    <row r="22660" spans="7:12" x14ac:dyDescent="0.2">
      <c r="G22660" s="32"/>
      <c r="H22660" s="32"/>
      <c r="I22660" s="32"/>
      <c r="J22660" s="32"/>
      <c r="K22660" s="32"/>
      <c r="L22660" s="32"/>
    </row>
    <row r="22661" spans="7:12" x14ac:dyDescent="0.2">
      <c r="G22661" s="32"/>
      <c r="H22661" s="32"/>
      <c r="I22661" s="32"/>
      <c r="J22661" s="32"/>
      <c r="K22661" s="32"/>
      <c r="L22661" s="32"/>
    </row>
    <row r="22662" spans="7:12" x14ac:dyDescent="0.2">
      <c r="G22662" s="32"/>
      <c r="H22662" s="32"/>
      <c r="I22662" s="32"/>
      <c r="J22662" s="32"/>
      <c r="K22662" s="32"/>
      <c r="L22662" s="32"/>
    </row>
    <row r="22663" spans="7:12" x14ac:dyDescent="0.2">
      <c r="G22663" s="32"/>
      <c r="H22663" s="32"/>
      <c r="I22663" s="32"/>
      <c r="J22663" s="32"/>
      <c r="K22663" s="32"/>
      <c r="L22663" s="32"/>
    </row>
    <row r="22664" spans="7:12" x14ac:dyDescent="0.2">
      <c r="G22664" s="32"/>
      <c r="H22664" s="32"/>
      <c r="I22664" s="32"/>
      <c r="J22664" s="32"/>
      <c r="K22664" s="32"/>
      <c r="L22664" s="32"/>
    </row>
    <row r="22665" spans="7:12" x14ac:dyDescent="0.2">
      <c r="G22665" s="32"/>
      <c r="H22665" s="32"/>
      <c r="I22665" s="32"/>
      <c r="J22665" s="32"/>
      <c r="K22665" s="32"/>
      <c r="L22665" s="32"/>
    </row>
    <row r="22666" spans="7:12" x14ac:dyDescent="0.2">
      <c r="G22666" s="32"/>
      <c r="H22666" s="32"/>
      <c r="I22666" s="32"/>
      <c r="J22666" s="32"/>
      <c r="K22666" s="32"/>
      <c r="L22666" s="32"/>
    </row>
    <row r="22667" spans="7:12" x14ac:dyDescent="0.2">
      <c r="G22667" s="32"/>
      <c r="H22667" s="32"/>
      <c r="I22667" s="32"/>
      <c r="J22667" s="32"/>
      <c r="K22667" s="32"/>
      <c r="L22667" s="32"/>
    </row>
    <row r="22668" spans="7:12" x14ac:dyDescent="0.2">
      <c r="G22668" s="32"/>
      <c r="H22668" s="32"/>
      <c r="I22668" s="32"/>
      <c r="J22668" s="32"/>
      <c r="K22668" s="32"/>
      <c r="L22668" s="32"/>
    </row>
    <row r="22669" spans="7:12" x14ac:dyDescent="0.2">
      <c r="G22669" s="32"/>
      <c r="H22669" s="32"/>
      <c r="I22669" s="32"/>
      <c r="J22669" s="32"/>
      <c r="K22669" s="32"/>
      <c r="L22669" s="32"/>
    </row>
    <row r="22670" spans="7:12" x14ac:dyDescent="0.2">
      <c r="G22670" s="32"/>
      <c r="H22670" s="32"/>
      <c r="I22670" s="32"/>
      <c r="J22670" s="32"/>
      <c r="K22670" s="32"/>
      <c r="L22670" s="32"/>
    </row>
    <row r="22671" spans="7:12" x14ac:dyDescent="0.2">
      <c r="G22671" s="32"/>
      <c r="H22671" s="32"/>
      <c r="I22671" s="32"/>
      <c r="J22671" s="32"/>
      <c r="K22671" s="32"/>
      <c r="L22671" s="32"/>
    </row>
    <row r="22672" spans="7:12" x14ac:dyDescent="0.2">
      <c r="G22672" s="32"/>
      <c r="H22672" s="32"/>
      <c r="I22672" s="32"/>
      <c r="J22672" s="32"/>
      <c r="K22672" s="32"/>
      <c r="L22672" s="32"/>
    </row>
    <row r="22673" spans="7:12" x14ac:dyDescent="0.2">
      <c r="G22673" s="32"/>
      <c r="H22673" s="32"/>
      <c r="I22673" s="32"/>
      <c r="J22673" s="32"/>
      <c r="K22673" s="32"/>
      <c r="L22673" s="32"/>
    </row>
    <row r="22674" spans="7:12" x14ac:dyDescent="0.2">
      <c r="G22674" s="32"/>
      <c r="H22674" s="32"/>
      <c r="I22674" s="32"/>
      <c r="J22674" s="32"/>
      <c r="K22674" s="32"/>
      <c r="L22674" s="32"/>
    </row>
    <row r="22675" spans="7:12" x14ac:dyDescent="0.2">
      <c r="G22675" s="32"/>
      <c r="H22675" s="32"/>
      <c r="I22675" s="32"/>
      <c r="J22675" s="32"/>
      <c r="K22675" s="32"/>
      <c r="L22675" s="32"/>
    </row>
    <row r="22676" spans="7:12" x14ac:dyDescent="0.2">
      <c r="G22676" s="32"/>
      <c r="H22676" s="32"/>
      <c r="I22676" s="32"/>
      <c r="J22676" s="32"/>
      <c r="K22676" s="32"/>
      <c r="L22676" s="32"/>
    </row>
    <row r="22677" spans="7:12" x14ac:dyDescent="0.2">
      <c r="G22677" s="32"/>
      <c r="H22677" s="32"/>
      <c r="I22677" s="32"/>
      <c r="J22677" s="32"/>
      <c r="K22677" s="32"/>
      <c r="L22677" s="32"/>
    </row>
    <row r="22678" spans="7:12" x14ac:dyDescent="0.2">
      <c r="G22678" s="32"/>
      <c r="H22678" s="32"/>
      <c r="I22678" s="32"/>
      <c r="J22678" s="32"/>
      <c r="K22678" s="32"/>
      <c r="L22678" s="32"/>
    </row>
    <row r="22679" spans="7:12" x14ac:dyDescent="0.2">
      <c r="G22679" s="32"/>
      <c r="H22679" s="32"/>
      <c r="I22679" s="32"/>
      <c r="J22679" s="32"/>
      <c r="K22679" s="32"/>
      <c r="L22679" s="32"/>
    </row>
    <row r="22680" spans="7:12" x14ac:dyDescent="0.2">
      <c r="G22680" s="32"/>
      <c r="H22680" s="32"/>
      <c r="I22680" s="32"/>
      <c r="J22680" s="32"/>
      <c r="K22680" s="32"/>
      <c r="L22680" s="32"/>
    </row>
    <row r="22681" spans="7:12" x14ac:dyDescent="0.2">
      <c r="G22681" s="32"/>
      <c r="H22681" s="32"/>
      <c r="I22681" s="32"/>
      <c r="J22681" s="32"/>
      <c r="K22681" s="32"/>
      <c r="L22681" s="32"/>
    </row>
    <row r="22682" spans="7:12" x14ac:dyDescent="0.2">
      <c r="G22682" s="32"/>
      <c r="H22682" s="32"/>
      <c r="I22682" s="32"/>
      <c r="J22682" s="32"/>
      <c r="K22682" s="32"/>
      <c r="L22682" s="32"/>
    </row>
    <row r="22683" spans="7:12" x14ac:dyDescent="0.2">
      <c r="G22683" s="32"/>
      <c r="H22683" s="32"/>
      <c r="I22683" s="32"/>
      <c r="J22683" s="32"/>
      <c r="K22683" s="32"/>
      <c r="L22683" s="32"/>
    </row>
    <row r="22684" spans="7:12" x14ac:dyDescent="0.2">
      <c r="G22684" s="32"/>
      <c r="H22684" s="32"/>
      <c r="I22684" s="32"/>
      <c r="J22684" s="32"/>
      <c r="K22684" s="32"/>
      <c r="L22684" s="32"/>
    </row>
    <row r="22685" spans="7:12" x14ac:dyDescent="0.2">
      <c r="G22685" s="32"/>
      <c r="H22685" s="32"/>
      <c r="I22685" s="32"/>
      <c r="J22685" s="32"/>
      <c r="K22685" s="32"/>
      <c r="L22685" s="32"/>
    </row>
    <row r="22686" spans="7:12" x14ac:dyDescent="0.2">
      <c r="G22686" s="32"/>
      <c r="H22686" s="32"/>
      <c r="I22686" s="32"/>
      <c r="J22686" s="32"/>
      <c r="K22686" s="32"/>
      <c r="L22686" s="32"/>
    </row>
    <row r="22687" spans="7:12" x14ac:dyDescent="0.2">
      <c r="G22687" s="32"/>
      <c r="H22687" s="32"/>
      <c r="I22687" s="32"/>
      <c r="J22687" s="32"/>
      <c r="K22687" s="32"/>
      <c r="L22687" s="32"/>
    </row>
    <row r="22688" spans="7:12" x14ac:dyDescent="0.2">
      <c r="G22688" s="32"/>
      <c r="H22688" s="32"/>
      <c r="I22688" s="32"/>
      <c r="J22688" s="32"/>
      <c r="K22688" s="32"/>
      <c r="L22688" s="32"/>
    </row>
    <row r="22689" spans="7:12" x14ac:dyDescent="0.2">
      <c r="G22689" s="32"/>
      <c r="H22689" s="32"/>
      <c r="I22689" s="32"/>
      <c r="J22689" s="32"/>
      <c r="K22689" s="32"/>
      <c r="L22689" s="32"/>
    </row>
    <row r="22690" spans="7:12" x14ac:dyDescent="0.2">
      <c r="G22690" s="32"/>
      <c r="H22690" s="32"/>
      <c r="I22690" s="32"/>
      <c r="J22690" s="32"/>
      <c r="K22690" s="32"/>
      <c r="L22690" s="32"/>
    </row>
    <row r="22691" spans="7:12" x14ac:dyDescent="0.2">
      <c r="G22691" s="32"/>
      <c r="H22691" s="32"/>
      <c r="I22691" s="32"/>
      <c r="J22691" s="32"/>
      <c r="K22691" s="32"/>
      <c r="L22691" s="32"/>
    </row>
    <row r="22692" spans="7:12" x14ac:dyDescent="0.2">
      <c r="G22692" s="32"/>
      <c r="H22692" s="32"/>
      <c r="I22692" s="32"/>
      <c r="J22692" s="32"/>
      <c r="K22692" s="32"/>
      <c r="L22692" s="32"/>
    </row>
    <row r="22693" spans="7:12" x14ac:dyDescent="0.2">
      <c r="G22693" s="32"/>
      <c r="H22693" s="32"/>
      <c r="I22693" s="32"/>
      <c r="J22693" s="32"/>
      <c r="K22693" s="32"/>
      <c r="L22693" s="32"/>
    </row>
    <row r="22694" spans="7:12" x14ac:dyDescent="0.2">
      <c r="G22694" s="32"/>
      <c r="H22694" s="32"/>
      <c r="I22694" s="32"/>
      <c r="J22694" s="32"/>
      <c r="K22694" s="32"/>
      <c r="L22694" s="32"/>
    </row>
    <row r="22695" spans="7:12" x14ac:dyDescent="0.2">
      <c r="G22695" s="32"/>
      <c r="H22695" s="32"/>
      <c r="I22695" s="32"/>
      <c r="J22695" s="32"/>
      <c r="K22695" s="32"/>
      <c r="L22695" s="32"/>
    </row>
    <row r="22696" spans="7:12" x14ac:dyDescent="0.2">
      <c r="G22696" s="32"/>
      <c r="H22696" s="32"/>
      <c r="I22696" s="32"/>
      <c r="J22696" s="32"/>
      <c r="K22696" s="32"/>
      <c r="L22696" s="32"/>
    </row>
    <row r="22697" spans="7:12" x14ac:dyDescent="0.2">
      <c r="G22697" s="32"/>
      <c r="H22697" s="32"/>
      <c r="I22697" s="32"/>
      <c r="J22697" s="32"/>
      <c r="K22697" s="32"/>
      <c r="L22697" s="32"/>
    </row>
    <row r="22698" spans="7:12" x14ac:dyDescent="0.2">
      <c r="G22698" s="32"/>
      <c r="H22698" s="32"/>
      <c r="I22698" s="32"/>
      <c r="J22698" s="32"/>
      <c r="K22698" s="32"/>
      <c r="L22698" s="32"/>
    </row>
    <row r="22699" spans="7:12" x14ac:dyDescent="0.2">
      <c r="G22699" s="32"/>
      <c r="H22699" s="32"/>
      <c r="I22699" s="32"/>
      <c r="J22699" s="32"/>
      <c r="K22699" s="32"/>
      <c r="L22699" s="32"/>
    </row>
    <row r="22700" spans="7:12" x14ac:dyDescent="0.2">
      <c r="G22700" s="32"/>
      <c r="H22700" s="32"/>
      <c r="I22700" s="32"/>
      <c r="J22700" s="32"/>
      <c r="K22700" s="32"/>
      <c r="L22700" s="32"/>
    </row>
    <row r="22701" spans="7:12" x14ac:dyDescent="0.2">
      <c r="G22701" s="32"/>
      <c r="H22701" s="32"/>
      <c r="I22701" s="32"/>
      <c r="J22701" s="32"/>
      <c r="K22701" s="32"/>
      <c r="L22701" s="32"/>
    </row>
    <row r="22702" spans="7:12" x14ac:dyDescent="0.2">
      <c r="G22702" s="32"/>
      <c r="H22702" s="32"/>
      <c r="I22702" s="32"/>
      <c r="J22702" s="32"/>
      <c r="K22702" s="32"/>
      <c r="L22702" s="32"/>
    </row>
    <row r="22703" spans="7:12" x14ac:dyDescent="0.2">
      <c r="G22703" s="32"/>
      <c r="H22703" s="32"/>
      <c r="I22703" s="32"/>
      <c r="J22703" s="32"/>
      <c r="K22703" s="32"/>
      <c r="L22703" s="32"/>
    </row>
    <row r="22704" spans="7:12" x14ac:dyDescent="0.2">
      <c r="G22704" s="32"/>
      <c r="H22704" s="32"/>
      <c r="I22704" s="32"/>
      <c r="J22704" s="32"/>
      <c r="K22704" s="32"/>
      <c r="L22704" s="32"/>
    </row>
    <row r="22705" spans="7:12" x14ac:dyDescent="0.2">
      <c r="G22705" s="32"/>
      <c r="H22705" s="32"/>
      <c r="I22705" s="32"/>
      <c r="J22705" s="32"/>
      <c r="K22705" s="32"/>
      <c r="L22705" s="32"/>
    </row>
    <row r="22706" spans="7:12" x14ac:dyDescent="0.2">
      <c r="G22706" s="32"/>
      <c r="H22706" s="32"/>
      <c r="I22706" s="32"/>
      <c r="J22706" s="32"/>
      <c r="K22706" s="32"/>
      <c r="L22706" s="32"/>
    </row>
    <row r="22707" spans="7:12" x14ac:dyDescent="0.2">
      <c r="G22707" s="32"/>
      <c r="H22707" s="32"/>
      <c r="I22707" s="32"/>
      <c r="J22707" s="32"/>
      <c r="K22707" s="32"/>
      <c r="L22707" s="32"/>
    </row>
    <row r="22708" spans="7:12" x14ac:dyDescent="0.2">
      <c r="G22708" s="32"/>
      <c r="H22708" s="32"/>
      <c r="I22708" s="32"/>
      <c r="J22708" s="32"/>
      <c r="K22708" s="32"/>
      <c r="L22708" s="32"/>
    </row>
    <row r="22709" spans="7:12" x14ac:dyDescent="0.2">
      <c r="G22709" s="32"/>
      <c r="H22709" s="32"/>
      <c r="I22709" s="32"/>
      <c r="J22709" s="32"/>
      <c r="K22709" s="32"/>
      <c r="L22709" s="32"/>
    </row>
    <row r="22710" spans="7:12" x14ac:dyDescent="0.2">
      <c r="G22710" s="32"/>
      <c r="H22710" s="32"/>
      <c r="I22710" s="32"/>
      <c r="J22710" s="32"/>
      <c r="K22710" s="32"/>
      <c r="L22710" s="32"/>
    </row>
    <row r="22711" spans="7:12" x14ac:dyDescent="0.2">
      <c r="G22711" s="32"/>
      <c r="H22711" s="32"/>
      <c r="I22711" s="32"/>
      <c r="J22711" s="32"/>
      <c r="K22711" s="32"/>
      <c r="L22711" s="32"/>
    </row>
    <row r="22712" spans="7:12" x14ac:dyDescent="0.2">
      <c r="G22712" s="32"/>
      <c r="H22712" s="32"/>
      <c r="I22712" s="32"/>
      <c r="J22712" s="32"/>
      <c r="K22712" s="32"/>
      <c r="L22712" s="32"/>
    </row>
    <row r="22713" spans="7:12" x14ac:dyDescent="0.2">
      <c r="G22713" s="32"/>
      <c r="H22713" s="32"/>
      <c r="I22713" s="32"/>
      <c r="J22713" s="32"/>
      <c r="K22713" s="32"/>
      <c r="L22713" s="32"/>
    </row>
    <row r="22714" spans="7:12" x14ac:dyDescent="0.2">
      <c r="G22714" s="32"/>
      <c r="H22714" s="32"/>
      <c r="I22714" s="32"/>
      <c r="J22714" s="32"/>
      <c r="K22714" s="32"/>
      <c r="L22714" s="32"/>
    </row>
    <row r="22715" spans="7:12" x14ac:dyDescent="0.2">
      <c r="G22715" s="32"/>
      <c r="H22715" s="32"/>
      <c r="I22715" s="32"/>
      <c r="J22715" s="32"/>
      <c r="K22715" s="32"/>
      <c r="L22715" s="32"/>
    </row>
    <row r="22716" spans="7:12" x14ac:dyDescent="0.2">
      <c r="G22716" s="32"/>
      <c r="H22716" s="32"/>
      <c r="I22716" s="32"/>
      <c r="J22716" s="32"/>
      <c r="K22716" s="32"/>
      <c r="L22716" s="32"/>
    </row>
    <row r="22717" spans="7:12" x14ac:dyDescent="0.2">
      <c r="G22717" s="32"/>
      <c r="H22717" s="32"/>
      <c r="I22717" s="32"/>
      <c r="J22717" s="32"/>
      <c r="K22717" s="32"/>
      <c r="L22717" s="32"/>
    </row>
    <row r="22718" spans="7:12" x14ac:dyDescent="0.2">
      <c r="G22718" s="32"/>
      <c r="H22718" s="32"/>
      <c r="I22718" s="32"/>
      <c r="J22718" s="32"/>
      <c r="K22718" s="32"/>
      <c r="L22718" s="32"/>
    </row>
    <row r="22719" spans="7:12" x14ac:dyDescent="0.2">
      <c r="G22719" s="32"/>
      <c r="H22719" s="32"/>
      <c r="I22719" s="32"/>
      <c r="J22719" s="32"/>
      <c r="K22719" s="32"/>
      <c r="L22719" s="32"/>
    </row>
    <row r="22720" spans="7:12" x14ac:dyDescent="0.2">
      <c r="G22720" s="32"/>
      <c r="H22720" s="32"/>
      <c r="I22720" s="32"/>
      <c r="J22720" s="32"/>
      <c r="K22720" s="32"/>
      <c r="L22720" s="32"/>
    </row>
    <row r="22721" spans="7:12" x14ac:dyDescent="0.2">
      <c r="G22721" s="32"/>
      <c r="H22721" s="32"/>
      <c r="I22721" s="32"/>
      <c r="J22721" s="32"/>
      <c r="K22721" s="32"/>
      <c r="L22721" s="32"/>
    </row>
    <row r="22722" spans="7:12" x14ac:dyDescent="0.2">
      <c r="G22722" s="32"/>
      <c r="H22722" s="32"/>
      <c r="I22722" s="32"/>
      <c r="J22722" s="32"/>
      <c r="K22722" s="32"/>
      <c r="L22722" s="32"/>
    </row>
    <row r="22723" spans="7:12" x14ac:dyDescent="0.2">
      <c r="G22723" s="32"/>
      <c r="H22723" s="32"/>
      <c r="I22723" s="32"/>
      <c r="J22723" s="32"/>
      <c r="K22723" s="32"/>
      <c r="L22723" s="32"/>
    </row>
    <row r="22724" spans="7:12" x14ac:dyDescent="0.2">
      <c r="G22724" s="32"/>
      <c r="H22724" s="32"/>
      <c r="I22724" s="32"/>
      <c r="J22724" s="32"/>
      <c r="K22724" s="32"/>
      <c r="L22724" s="32"/>
    </row>
    <row r="22725" spans="7:12" x14ac:dyDescent="0.2">
      <c r="G22725" s="32"/>
      <c r="H22725" s="32"/>
      <c r="I22725" s="32"/>
      <c r="J22725" s="32"/>
      <c r="K22725" s="32"/>
      <c r="L22725" s="32"/>
    </row>
    <row r="22726" spans="7:12" x14ac:dyDescent="0.2">
      <c r="G22726" s="32"/>
      <c r="H22726" s="32"/>
      <c r="I22726" s="32"/>
      <c r="J22726" s="32"/>
      <c r="K22726" s="32"/>
      <c r="L22726" s="32"/>
    </row>
    <row r="22727" spans="7:12" x14ac:dyDescent="0.2">
      <c r="G22727" s="32"/>
      <c r="H22727" s="32"/>
      <c r="I22727" s="32"/>
      <c r="J22727" s="32"/>
      <c r="K22727" s="32"/>
      <c r="L22727" s="32"/>
    </row>
    <row r="22728" spans="7:12" x14ac:dyDescent="0.2">
      <c r="G22728" s="32"/>
      <c r="H22728" s="32"/>
      <c r="I22728" s="32"/>
      <c r="J22728" s="32"/>
      <c r="K22728" s="32"/>
      <c r="L22728" s="32"/>
    </row>
    <row r="22729" spans="7:12" x14ac:dyDescent="0.2">
      <c r="G22729" s="32"/>
      <c r="H22729" s="32"/>
      <c r="I22729" s="32"/>
      <c r="J22729" s="32"/>
      <c r="K22729" s="32"/>
      <c r="L22729" s="32"/>
    </row>
    <row r="22730" spans="7:12" x14ac:dyDescent="0.2">
      <c r="G22730" s="32"/>
      <c r="H22730" s="32"/>
      <c r="I22730" s="32"/>
      <c r="J22730" s="32"/>
      <c r="K22730" s="32"/>
      <c r="L22730" s="32"/>
    </row>
    <row r="22731" spans="7:12" x14ac:dyDescent="0.2">
      <c r="G22731" s="32"/>
      <c r="H22731" s="32"/>
      <c r="I22731" s="32"/>
      <c r="J22731" s="32"/>
      <c r="K22731" s="32"/>
      <c r="L22731" s="32"/>
    </row>
    <row r="22732" spans="7:12" x14ac:dyDescent="0.2">
      <c r="G22732" s="32"/>
      <c r="H22732" s="32"/>
      <c r="I22732" s="32"/>
      <c r="J22732" s="32"/>
      <c r="K22732" s="32"/>
      <c r="L22732" s="32"/>
    </row>
    <row r="22733" spans="7:12" x14ac:dyDescent="0.2">
      <c r="G22733" s="32"/>
      <c r="H22733" s="32"/>
      <c r="I22733" s="32"/>
      <c r="J22733" s="32"/>
      <c r="K22733" s="32"/>
      <c r="L22733" s="32"/>
    </row>
    <row r="22734" spans="7:12" x14ac:dyDescent="0.2">
      <c r="G22734" s="32"/>
      <c r="H22734" s="32"/>
      <c r="I22734" s="32"/>
      <c r="J22734" s="32"/>
      <c r="K22734" s="32"/>
      <c r="L22734" s="32"/>
    </row>
    <row r="22735" spans="7:12" x14ac:dyDescent="0.2">
      <c r="G22735" s="32"/>
      <c r="H22735" s="32"/>
      <c r="I22735" s="32"/>
      <c r="J22735" s="32"/>
      <c r="K22735" s="32"/>
      <c r="L22735" s="32"/>
    </row>
    <row r="22736" spans="7:12" x14ac:dyDescent="0.2">
      <c r="G22736" s="32"/>
      <c r="H22736" s="32"/>
      <c r="I22736" s="32"/>
      <c r="J22736" s="32"/>
      <c r="K22736" s="32"/>
      <c r="L22736" s="32"/>
    </row>
    <row r="22737" spans="7:12" x14ac:dyDescent="0.2">
      <c r="G22737" s="32"/>
      <c r="H22737" s="32"/>
      <c r="I22737" s="32"/>
      <c r="J22737" s="32"/>
      <c r="K22737" s="32"/>
      <c r="L22737" s="32"/>
    </row>
    <row r="22738" spans="7:12" x14ac:dyDescent="0.2">
      <c r="G22738" s="32"/>
      <c r="H22738" s="32"/>
      <c r="I22738" s="32"/>
      <c r="J22738" s="32"/>
      <c r="K22738" s="32"/>
      <c r="L22738" s="32"/>
    </row>
    <row r="22739" spans="7:12" x14ac:dyDescent="0.2">
      <c r="G22739" s="32"/>
      <c r="H22739" s="32"/>
      <c r="I22739" s="32"/>
      <c r="J22739" s="32"/>
      <c r="K22739" s="32"/>
      <c r="L22739" s="32"/>
    </row>
    <row r="22740" spans="7:12" x14ac:dyDescent="0.2">
      <c r="G22740" s="32"/>
      <c r="H22740" s="32"/>
      <c r="I22740" s="32"/>
      <c r="J22740" s="32"/>
      <c r="K22740" s="32"/>
      <c r="L22740" s="32"/>
    </row>
    <row r="22741" spans="7:12" x14ac:dyDescent="0.2">
      <c r="G22741" s="32"/>
      <c r="H22741" s="32"/>
      <c r="I22741" s="32"/>
      <c r="J22741" s="32"/>
      <c r="K22741" s="32"/>
      <c r="L22741" s="32"/>
    </row>
    <row r="22742" spans="7:12" x14ac:dyDescent="0.2">
      <c r="G22742" s="32"/>
      <c r="H22742" s="32"/>
      <c r="I22742" s="32"/>
      <c r="J22742" s="32"/>
      <c r="K22742" s="32"/>
      <c r="L22742" s="32"/>
    </row>
    <row r="22743" spans="7:12" x14ac:dyDescent="0.2">
      <c r="G22743" s="32"/>
      <c r="H22743" s="32"/>
      <c r="I22743" s="32"/>
      <c r="J22743" s="32"/>
      <c r="K22743" s="32"/>
      <c r="L22743" s="32"/>
    </row>
    <row r="22744" spans="7:12" x14ac:dyDescent="0.2">
      <c r="G22744" s="32"/>
      <c r="H22744" s="32"/>
      <c r="I22744" s="32"/>
      <c r="J22744" s="32"/>
      <c r="K22744" s="32"/>
      <c r="L22744" s="32"/>
    </row>
    <row r="22745" spans="7:12" x14ac:dyDescent="0.2">
      <c r="G22745" s="32"/>
      <c r="H22745" s="32"/>
      <c r="I22745" s="32"/>
      <c r="J22745" s="32"/>
      <c r="K22745" s="32"/>
      <c r="L22745" s="32"/>
    </row>
    <row r="22746" spans="7:12" x14ac:dyDescent="0.2">
      <c r="G22746" s="32"/>
      <c r="H22746" s="32"/>
      <c r="I22746" s="32"/>
      <c r="J22746" s="32"/>
      <c r="K22746" s="32"/>
      <c r="L22746" s="32"/>
    </row>
    <row r="22747" spans="7:12" x14ac:dyDescent="0.2">
      <c r="G22747" s="32"/>
      <c r="H22747" s="32"/>
      <c r="I22747" s="32"/>
      <c r="J22747" s="32"/>
      <c r="K22747" s="32"/>
      <c r="L22747" s="32"/>
    </row>
    <row r="22748" spans="7:12" x14ac:dyDescent="0.2">
      <c r="G22748" s="32"/>
      <c r="H22748" s="32"/>
      <c r="I22748" s="32"/>
      <c r="J22748" s="32"/>
      <c r="K22748" s="32"/>
      <c r="L22748" s="32"/>
    </row>
    <row r="22749" spans="7:12" x14ac:dyDescent="0.2">
      <c r="G22749" s="32"/>
      <c r="H22749" s="32"/>
      <c r="I22749" s="32"/>
      <c r="J22749" s="32"/>
      <c r="K22749" s="32"/>
      <c r="L22749" s="32"/>
    </row>
    <row r="22750" spans="7:12" x14ac:dyDescent="0.2">
      <c r="G22750" s="32"/>
      <c r="H22750" s="32"/>
      <c r="I22750" s="32"/>
      <c r="J22750" s="32"/>
      <c r="K22750" s="32"/>
      <c r="L22750" s="32"/>
    </row>
    <row r="22751" spans="7:12" x14ac:dyDescent="0.2">
      <c r="G22751" s="32"/>
      <c r="H22751" s="32"/>
      <c r="I22751" s="32"/>
      <c r="J22751" s="32"/>
      <c r="K22751" s="32"/>
      <c r="L22751" s="32"/>
    </row>
    <row r="22752" spans="7:12" x14ac:dyDescent="0.2">
      <c r="G22752" s="32"/>
      <c r="H22752" s="32"/>
      <c r="I22752" s="32"/>
      <c r="J22752" s="32"/>
      <c r="K22752" s="32"/>
      <c r="L22752" s="32"/>
    </row>
    <row r="22753" spans="7:12" x14ac:dyDescent="0.2">
      <c r="G22753" s="32"/>
      <c r="H22753" s="32"/>
      <c r="I22753" s="32"/>
      <c r="J22753" s="32"/>
      <c r="K22753" s="32"/>
      <c r="L22753" s="32"/>
    </row>
    <row r="22754" spans="7:12" x14ac:dyDescent="0.2">
      <c r="G22754" s="32"/>
      <c r="H22754" s="32"/>
      <c r="I22754" s="32"/>
      <c r="J22754" s="32"/>
      <c r="K22754" s="32"/>
      <c r="L22754" s="32"/>
    </row>
    <row r="22755" spans="7:12" x14ac:dyDescent="0.2">
      <c r="G22755" s="32"/>
      <c r="H22755" s="32"/>
      <c r="I22755" s="32"/>
      <c r="J22755" s="32"/>
      <c r="K22755" s="32"/>
      <c r="L22755" s="32"/>
    </row>
    <row r="22756" spans="7:12" x14ac:dyDescent="0.2">
      <c r="G22756" s="32"/>
      <c r="H22756" s="32"/>
      <c r="I22756" s="32"/>
      <c r="J22756" s="32"/>
      <c r="K22756" s="32"/>
      <c r="L22756" s="32"/>
    </row>
    <row r="22757" spans="7:12" x14ac:dyDescent="0.2">
      <c r="G22757" s="32"/>
      <c r="H22757" s="32"/>
      <c r="I22757" s="32"/>
      <c r="J22757" s="32"/>
      <c r="K22757" s="32"/>
      <c r="L22757" s="32"/>
    </row>
    <row r="22758" spans="7:12" x14ac:dyDescent="0.2">
      <c r="G22758" s="32"/>
      <c r="H22758" s="32"/>
      <c r="I22758" s="32"/>
      <c r="J22758" s="32"/>
      <c r="K22758" s="32"/>
      <c r="L22758" s="32"/>
    </row>
    <row r="22759" spans="7:12" x14ac:dyDescent="0.2">
      <c r="G22759" s="32"/>
      <c r="H22759" s="32"/>
      <c r="I22759" s="32"/>
      <c r="J22759" s="32"/>
      <c r="K22759" s="32"/>
      <c r="L22759" s="32"/>
    </row>
    <row r="22760" spans="7:12" x14ac:dyDescent="0.2">
      <c r="G22760" s="32"/>
      <c r="H22760" s="32"/>
      <c r="I22760" s="32"/>
      <c r="J22760" s="32"/>
      <c r="K22760" s="32"/>
      <c r="L22760" s="32"/>
    </row>
    <row r="22761" spans="7:12" x14ac:dyDescent="0.2">
      <c r="G22761" s="32"/>
      <c r="H22761" s="32"/>
      <c r="I22761" s="32"/>
      <c r="J22761" s="32"/>
      <c r="K22761" s="32"/>
      <c r="L22761" s="32"/>
    </row>
    <row r="22762" spans="7:12" x14ac:dyDescent="0.2">
      <c r="G22762" s="32"/>
      <c r="H22762" s="32"/>
      <c r="I22762" s="32"/>
      <c r="J22762" s="32"/>
      <c r="K22762" s="32"/>
      <c r="L22762" s="32"/>
    </row>
    <row r="22763" spans="7:12" x14ac:dyDescent="0.2">
      <c r="G22763" s="32"/>
      <c r="H22763" s="32"/>
      <c r="I22763" s="32"/>
      <c r="J22763" s="32"/>
      <c r="K22763" s="32"/>
      <c r="L22763" s="32"/>
    </row>
    <row r="22764" spans="7:12" x14ac:dyDescent="0.2">
      <c r="G22764" s="32"/>
      <c r="H22764" s="32"/>
      <c r="I22764" s="32"/>
      <c r="J22764" s="32"/>
      <c r="K22764" s="32"/>
      <c r="L22764" s="32"/>
    </row>
    <row r="22765" spans="7:12" x14ac:dyDescent="0.2">
      <c r="G22765" s="32"/>
      <c r="H22765" s="32"/>
      <c r="I22765" s="32"/>
      <c r="J22765" s="32"/>
      <c r="K22765" s="32"/>
      <c r="L22765" s="32"/>
    </row>
    <row r="22766" spans="7:12" x14ac:dyDescent="0.2">
      <c r="G22766" s="32"/>
      <c r="H22766" s="32"/>
      <c r="I22766" s="32"/>
      <c r="J22766" s="32"/>
      <c r="K22766" s="32"/>
      <c r="L22766" s="32"/>
    </row>
    <row r="22767" spans="7:12" x14ac:dyDescent="0.2">
      <c r="G22767" s="32"/>
      <c r="H22767" s="32"/>
      <c r="I22767" s="32"/>
      <c r="J22767" s="32"/>
      <c r="K22767" s="32"/>
      <c r="L22767" s="32"/>
    </row>
    <row r="22768" spans="7:12" x14ac:dyDescent="0.2">
      <c r="G22768" s="32"/>
      <c r="H22768" s="32"/>
      <c r="I22768" s="32"/>
      <c r="J22768" s="32"/>
      <c r="K22768" s="32"/>
      <c r="L22768" s="32"/>
    </row>
    <row r="22769" spans="7:12" x14ac:dyDescent="0.2">
      <c r="G22769" s="32"/>
      <c r="H22769" s="32"/>
      <c r="I22769" s="32"/>
      <c r="J22769" s="32"/>
      <c r="K22769" s="32"/>
      <c r="L22769" s="32"/>
    </row>
    <row r="22770" spans="7:12" x14ac:dyDescent="0.2">
      <c r="G22770" s="32"/>
      <c r="H22770" s="32"/>
      <c r="I22770" s="32"/>
      <c r="J22770" s="32"/>
      <c r="K22770" s="32"/>
      <c r="L22770" s="32"/>
    </row>
    <row r="22771" spans="7:12" x14ac:dyDescent="0.2">
      <c r="G22771" s="32"/>
      <c r="H22771" s="32"/>
      <c r="I22771" s="32"/>
      <c r="J22771" s="32"/>
      <c r="K22771" s="32"/>
      <c r="L22771" s="32"/>
    </row>
    <row r="22772" spans="7:12" x14ac:dyDescent="0.2">
      <c r="G22772" s="32"/>
      <c r="H22772" s="32"/>
      <c r="I22772" s="32"/>
      <c r="J22772" s="32"/>
      <c r="K22772" s="32"/>
      <c r="L22772" s="32"/>
    </row>
    <row r="22773" spans="7:12" x14ac:dyDescent="0.2">
      <c r="G22773" s="32"/>
      <c r="H22773" s="32"/>
      <c r="I22773" s="32"/>
      <c r="J22773" s="32"/>
      <c r="K22773" s="32"/>
      <c r="L22773" s="32"/>
    </row>
    <row r="22774" spans="7:12" x14ac:dyDescent="0.2">
      <c r="G22774" s="32"/>
      <c r="H22774" s="32"/>
      <c r="I22774" s="32"/>
      <c r="J22774" s="32"/>
      <c r="K22774" s="32"/>
      <c r="L22774" s="32"/>
    </row>
    <row r="22775" spans="7:12" x14ac:dyDescent="0.2">
      <c r="G22775" s="32"/>
      <c r="H22775" s="32"/>
      <c r="I22775" s="32"/>
      <c r="J22775" s="32"/>
      <c r="K22775" s="32"/>
      <c r="L22775" s="32"/>
    </row>
    <row r="22776" spans="7:12" x14ac:dyDescent="0.2">
      <c r="G22776" s="32"/>
      <c r="H22776" s="32"/>
      <c r="I22776" s="32"/>
      <c r="J22776" s="32"/>
      <c r="K22776" s="32"/>
      <c r="L22776" s="32"/>
    </row>
    <row r="22777" spans="7:12" x14ac:dyDescent="0.2">
      <c r="G22777" s="32"/>
      <c r="H22777" s="32"/>
      <c r="I22777" s="32"/>
      <c r="J22777" s="32"/>
      <c r="K22777" s="32"/>
      <c r="L22777" s="32"/>
    </row>
    <row r="22778" spans="7:12" x14ac:dyDescent="0.2">
      <c r="G22778" s="32"/>
      <c r="H22778" s="32"/>
      <c r="I22778" s="32"/>
      <c r="J22778" s="32"/>
      <c r="K22778" s="32"/>
      <c r="L22778" s="32"/>
    </row>
    <row r="22779" spans="7:12" x14ac:dyDescent="0.2">
      <c r="G22779" s="32"/>
      <c r="H22779" s="32"/>
      <c r="I22779" s="32"/>
      <c r="J22779" s="32"/>
      <c r="K22779" s="32"/>
      <c r="L22779" s="32"/>
    </row>
    <row r="22780" spans="7:12" x14ac:dyDescent="0.2">
      <c r="G22780" s="32"/>
      <c r="H22780" s="32"/>
      <c r="I22780" s="32"/>
      <c r="J22780" s="32"/>
      <c r="K22780" s="32"/>
      <c r="L22780" s="32"/>
    </row>
    <row r="22781" spans="7:12" x14ac:dyDescent="0.2">
      <c r="G22781" s="32"/>
      <c r="H22781" s="32"/>
      <c r="I22781" s="32"/>
      <c r="J22781" s="32"/>
      <c r="K22781" s="32"/>
      <c r="L22781" s="32"/>
    </row>
    <row r="22782" spans="7:12" x14ac:dyDescent="0.2">
      <c r="G22782" s="32"/>
      <c r="H22782" s="32"/>
      <c r="I22782" s="32"/>
      <c r="J22782" s="32"/>
      <c r="K22782" s="32"/>
      <c r="L22782" s="32"/>
    </row>
    <row r="22783" spans="7:12" x14ac:dyDescent="0.2">
      <c r="G22783" s="32"/>
      <c r="H22783" s="32"/>
      <c r="I22783" s="32"/>
      <c r="J22783" s="32"/>
      <c r="K22783" s="32"/>
      <c r="L22783" s="32"/>
    </row>
    <row r="22784" spans="7:12" x14ac:dyDescent="0.2">
      <c r="G22784" s="32"/>
      <c r="H22784" s="32"/>
      <c r="I22784" s="32"/>
      <c r="J22784" s="32"/>
      <c r="K22784" s="32"/>
      <c r="L22784" s="32"/>
    </row>
    <row r="22785" spans="7:12" x14ac:dyDescent="0.2">
      <c r="G22785" s="32"/>
      <c r="H22785" s="32"/>
      <c r="I22785" s="32"/>
      <c r="J22785" s="32"/>
      <c r="K22785" s="32"/>
      <c r="L22785" s="32"/>
    </row>
    <row r="22786" spans="7:12" x14ac:dyDescent="0.2">
      <c r="G22786" s="32"/>
      <c r="H22786" s="32"/>
      <c r="I22786" s="32"/>
      <c r="J22786" s="32"/>
      <c r="K22786" s="32"/>
      <c r="L22786" s="32"/>
    </row>
    <row r="22787" spans="7:12" x14ac:dyDescent="0.2">
      <c r="G22787" s="32"/>
      <c r="H22787" s="32"/>
      <c r="I22787" s="32"/>
      <c r="J22787" s="32"/>
      <c r="K22787" s="32"/>
      <c r="L22787" s="32"/>
    </row>
    <row r="22788" spans="7:12" x14ac:dyDescent="0.2">
      <c r="G22788" s="32"/>
      <c r="H22788" s="32"/>
      <c r="I22788" s="32"/>
      <c r="J22788" s="32"/>
      <c r="K22788" s="32"/>
      <c r="L22788" s="32"/>
    </row>
    <row r="22789" spans="7:12" x14ac:dyDescent="0.2">
      <c r="G22789" s="32"/>
      <c r="H22789" s="32"/>
      <c r="I22789" s="32"/>
      <c r="J22789" s="32"/>
      <c r="K22789" s="32"/>
      <c r="L22789" s="32"/>
    </row>
    <row r="22790" spans="7:12" x14ac:dyDescent="0.2">
      <c r="G22790" s="32"/>
      <c r="H22790" s="32"/>
      <c r="I22790" s="32"/>
      <c r="J22790" s="32"/>
      <c r="K22790" s="32"/>
      <c r="L22790" s="32"/>
    </row>
    <row r="22791" spans="7:12" x14ac:dyDescent="0.2">
      <c r="G22791" s="32"/>
      <c r="H22791" s="32"/>
      <c r="I22791" s="32"/>
      <c r="J22791" s="32"/>
      <c r="K22791" s="32"/>
      <c r="L22791" s="32"/>
    </row>
    <row r="22792" spans="7:12" x14ac:dyDescent="0.2">
      <c r="G22792" s="32"/>
      <c r="H22792" s="32"/>
      <c r="I22792" s="32"/>
      <c r="J22792" s="32"/>
      <c r="K22792" s="32"/>
      <c r="L22792" s="32"/>
    </row>
    <row r="22793" spans="7:12" x14ac:dyDescent="0.2">
      <c r="G22793" s="32"/>
      <c r="H22793" s="32"/>
      <c r="I22793" s="32"/>
      <c r="J22793" s="32"/>
      <c r="K22793" s="32"/>
      <c r="L22793" s="32"/>
    </row>
    <row r="22794" spans="7:12" x14ac:dyDescent="0.2">
      <c r="G22794" s="32"/>
      <c r="H22794" s="32"/>
      <c r="I22794" s="32"/>
      <c r="J22794" s="32"/>
      <c r="K22794" s="32"/>
      <c r="L22794" s="32"/>
    </row>
    <row r="22795" spans="7:12" x14ac:dyDescent="0.2">
      <c r="G22795" s="32"/>
      <c r="H22795" s="32"/>
      <c r="I22795" s="32"/>
      <c r="J22795" s="32"/>
      <c r="K22795" s="32"/>
      <c r="L22795" s="32"/>
    </row>
    <row r="22796" spans="7:12" x14ac:dyDescent="0.2">
      <c r="G22796" s="32"/>
      <c r="H22796" s="32"/>
      <c r="I22796" s="32"/>
      <c r="J22796" s="32"/>
      <c r="K22796" s="32"/>
      <c r="L22796" s="32"/>
    </row>
    <row r="22797" spans="7:12" x14ac:dyDescent="0.2">
      <c r="G22797" s="32"/>
      <c r="H22797" s="32"/>
      <c r="I22797" s="32"/>
      <c r="J22797" s="32"/>
      <c r="K22797" s="32"/>
      <c r="L22797" s="32"/>
    </row>
    <row r="22798" spans="7:12" x14ac:dyDescent="0.2">
      <c r="G22798" s="32"/>
      <c r="H22798" s="32"/>
      <c r="I22798" s="32"/>
      <c r="J22798" s="32"/>
      <c r="K22798" s="32"/>
      <c r="L22798" s="32"/>
    </row>
    <row r="22799" spans="7:12" x14ac:dyDescent="0.2">
      <c r="G22799" s="32"/>
      <c r="H22799" s="32"/>
      <c r="I22799" s="32"/>
      <c r="J22799" s="32"/>
      <c r="K22799" s="32"/>
      <c r="L22799" s="32"/>
    </row>
    <row r="22800" spans="7:12" x14ac:dyDescent="0.2">
      <c r="G22800" s="32"/>
      <c r="H22800" s="32"/>
      <c r="I22800" s="32"/>
      <c r="J22800" s="32"/>
      <c r="K22800" s="32"/>
      <c r="L22800" s="32"/>
    </row>
    <row r="22801" spans="7:12" x14ac:dyDescent="0.2">
      <c r="G22801" s="32"/>
      <c r="H22801" s="32"/>
      <c r="I22801" s="32"/>
      <c r="J22801" s="32"/>
      <c r="K22801" s="32"/>
      <c r="L22801" s="32"/>
    </row>
    <row r="22802" spans="7:12" x14ac:dyDescent="0.2">
      <c r="G22802" s="32"/>
      <c r="H22802" s="32"/>
      <c r="I22802" s="32"/>
      <c r="J22802" s="32"/>
      <c r="K22802" s="32"/>
      <c r="L22802" s="32"/>
    </row>
    <row r="22803" spans="7:12" x14ac:dyDescent="0.2">
      <c r="G22803" s="32"/>
      <c r="H22803" s="32"/>
      <c r="I22803" s="32"/>
      <c r="J22803" s="32"/>
      <c r="K22803" s="32"/>
      <c r="L22803" s="32"/>
    </row>
    <row r="22804" spans="7:12" x14ac:dyDescent="0.2">
      <c r="G22804" s="32"/>
      <c r="H22804" s="32"/>
      <c r="I22804" s="32"/>
      <c r="J22804" s="32"/>
      <c r="K22804" s="32"/>
      <c r="L22804" s="32"/>
    </row>
    <row r="22805" spans="7:12" x14ac:dyDescent="0.2">
      <c r="G22805" s="32"/>
      <c r="H22805" s="32"/>
      <c r="I22805" s="32"/>
      <c r="J22805" s="32"/>
      <c r="K22805" s="32"/>
      <c r="L22805" s="32"/>
    </row>
    <row r="22806" spans="7:12" x14ac:dyDescent="0.2">
      <c r="G22806" s="32"/>
      <c r="H22806" s="32"/>
      <c r="I22806" s="32"/>
      <c r="J22806" s="32"/>
      <c r="K22806" s="32"/>
      <c r="L22806" s="32"/>
    </row>
    <row r="22807" spans="7:12" x14ac:dyDescent="0.2">
      <c r="G22807" s="32"/>
      <c r="H22807" s="32"/>
      <c r="I22807" s="32"/>
      <c r="J22807" s="32"/>
      <c r="K22807" s="32"/>
      <c r="L22807" s="32"/>
    </row>
    <row r="22808" spans="7:12" x14ac:dyDescent="0.2">
      <c r="G22808" s="32"/>
      <c r="H22808" s="32"/>
      <c r="I22808" s="32"/>
      <c r="J22808" s="32"/>
      <c r="K22808" s="32"/>
      <c r="L22808" s="32"/>
    </row>
    <row r="22809" spans="7:12" x14ac:dyDescent="0.2">
      <c r="G22809" s="32"/>
      <c r="H22809" s="32"/>
      <c r="I22809" s="32"/>
      <c r="J22809" s="32"/>
      <c r="K22809" s="32"/>
      <c r="L22809" s="32"/>
    </row>
    <row r="22810" spans="7:12" x14ac:dyDescent="0.2">
      <c r="G22810" s="32"/>
      <c r="H22810" s="32"/>
      <c r="I22810" s="32"/>
      <c r="J22810" s="32"/>
      <c r="K22810" s="32"/>
      <c r="L22810" s="32"/>
    </row>
    <row r="22811" spans="7:12" x14ac:dyDescent="0.2">
      <c r="G22811" s="32"/>
      <c r="H22811" s="32"/>
      <c r="I22811" s="32"/>
      <c r="J22811" s="32"/>
      <c r="K22811" s="32"/>
      <c r="L22811" s="32"/>
    </row>
    <row r="22812" spans="7:12" x14ac:dyDescent="0.2">
      <c r="G22812" s="32"/>
      <c r="H22812" s="32"/>
      <c r="I22812" s="32"/>
      <c r="J22812" s="32"/>
      <c r="K22812" s="32"/>
      <c r="L22812" s="32"/>
    </row>
    <row r="22813" spans="7:12" x14ac:dyDescent="0.2">
      <c r="G22813" s="32"/>
      <c r="H22813" s="32"/>
      <c r="I22813" s="32"/>
      <c r="J22813" s="32"/>
      <c r="K22813" s="32"/>
      <c r="L22813" s="32"/>
    </row>
    <row r="22814" spans="7:12" x14ac:dyDescent="0.2">
      <c r="G22814" s="32"/>
      <c r="H22814" s="32"/>
      <c r="I22814" s="32"/>
      <c r="J22814" s="32"/>
      <c r="K22814" s="32"/>
      <c r="L22814" s="32"/>
    </row>
    <row r="22815" spans="7:12" x14ac:dyDescent="0.2">
      <c r="G22815" s="32"/>
      <c r="H22815" s="32"/>
      <c r="I22815" s="32"/>
      <c r="J22815" s="32"/>
      <c r="K22815" s="32"/>
      <c r="L22815" s="32"/>
    </row>
    <row r="22816" spans="7:12" x14ac:dyDescent="0.2">
      <c r="G22816" s="32"/>
      <c r="H22816" s="32"/>
      <c r="I22816" s="32"/>
      <c r="J22816" s="32"/>
      <c r="K22816" s="32"/>
      <c r="L22816" s="32"/>
    </row>
    <row r="22817" spans="7:12" x14ac:dyDescent="0.2">
      <c r="G22817" s="32"/>
      <c r="H22817" s="32"/>
      <c r="I22817" s="32"/>
      <c r="J22817" s="32"/>
      <c r="K22817" s="32"/>
      <c r="L22817" s="32"/>
    </row>
    <row r="22818" spans="7:12" x14ac:dyDescent="0.2">
      <c r="G22818" s="32"/>
      <c r="H22818" s="32"/>
      <c r="I22818" s="32"/>
      <c r="J22818" s="32"/>
      <c r="K22818" s="32"/>
      <c r="L22818" s="32"/>
    </row>
    <row r="22819" spans="7:12" x14ac:dyDescent="0.2">
      <c r="G22819" s="32"/>
      <c r="H22819" s="32"/>
      <c r="I22819" s="32"/>
      <c r="J22819" s="32"/>
      <c r="K22819" s="32"/>
      <c r="L22819" s="32"/>
    </row>
    <row r="22820" spans="7:12" x14ac:dyDescent="0.2">
      <c r="G22820" s="32"/>
      <c r="H22820" s="32"/>
      <c r="I22820" s="32"/>
      <c r="J22820" s="32"/>
      <c r="K22820" s="32"/>
      <c r="L22820" s="32"/>
    </row>
    <row r="22821" spans="7:12" x14ac:dyDescent="0.2">
      <c r="G22821" s="32"/>
      <c r="H22821" s="32"/>
      <c r="I22821" s="32"/>
      <c r="J22821" s="32"/>
      <c r="K22821" s="32"/>
      <c r="L22821" s="32"/>
    </row>
    <row r="22822" spans="7:12" x14ac:dyDescent="0.2">
      <c r="G22822" s="32"/>
      <c r="H22822" s="32"/>
      <c r="I22822" s="32"/>
      <c r="J22822" s="32"/>
      <c r="K22822" s="32"/>
      <c r="L22822" s="32"/>
    </row>
    <row r="22823" spans="7:12" x14ac:dyDescent="0.2">
      <c r="G22823" s="32"/>
      <c r="H22823" s="32"/>
      <c r="I22823" s="32"/>
      <c r="J22823" s="32"/>
      <c r="K22823" s="32"/>
      <c r="L22823" s="32"/>
    </row>
    <row r="22824" spans="7:12" x14ac:dyDescent="0.2">
      <c r="G22824" s="32"/>
      <c r="H22824" s="32"/>
      <c r="I22824" s="32"/>
      <c r="J22824" s="32"/>
      <c r="K22824" s="32"/>
      <c r="L22824" s="32"/>
    </row>
    <row r="22825" spans="7:12" x14ac:dyDescent="0.2">
      <c r="G22825" s="32"/>
      <c r="H22825" s="32"/>
      <c r="I22825" s="32"/>
      <c r="J22825" s="32"/>
      <c r="K22825" s="32"/>
      <c r="L22825" s="32"/>
    </row>
    <row r="22826" spans="7:12" x14ac:dyDescent="0.2">
      <c r="G22826" s="32"/>
      <c r="H22826" s="32"/>
      <c r="I22826" s="32"/>
      <c r="J22826" s="32"/>
      <c r="K22826" s="32"/>
      <c r="L22826" s="32"/>
    </row>
    <row r="22827" spans="7:12" x14ac:dyDescent="0.2">
      <c r="G22827" s="32"/>
      <c r="H22827" s="32"/>
      <c r="I22827" s="32"/>
      <c r="J22827" s="32"/>
      <c r="K22827" s="32"/>
      <c r="L22827" s="32"/>
    </row>
    <row r="22828" spans="7:12" x14ac:dyDescent="0.2">
      <c r="G22828" s="32"/>
      <c r="H22828" s="32"/>
      <c r="I22828" s="32"/>
      <c r="J22828" s="32"/>
      <c r="K22828" s="32"/>
      <c r="L22828" s="32"/>
    </row>
    <row r="22829" spans="7:12" x14ac:dyDescent="0.2">
      <c r="G22829" s="32"/>
      <c r="H22829" s="32"/>
      <c r="I22829" s="32"/>
      <c r="J22829" s="32"/>
      <c r="K22829" s="32"/>
      <c r="L22829" s="32"/>
    </row>
    <row r="22830" spans="7:12" x14ac:dyDescent="0.2">
      <c r="G22830" s="32"/>
      <c r="H22830" s="32"/>
      <c r="I22830" s="32"/>
      <c r="J22830" s="32"/>
      <c r="K22830" s="32"/>
      <c r="L22830" s="32"/>
    </row>
    <row r="22831" spans="7:12" x14ac:dyDescent="0.2">
      <c r="G22831" s="32"/>
      <c r="H22831" s="32"/>
      <c r="I22831" s="32"/>
      <c r="J22831" s="32"/>
      <c r="K22831" s="32"/>
      <c r="L22831" s="32"/>
    </row>
    <row r="22832" spans="7:12" x14ac:dyDescent="0.2">
      <c r="G22832" s="32"/>
      <c r="H22832" s="32"/>
      <c r="I22832" s="32"/>
      <c r="J22832" s="32"/>
      <c r="K22832" s="32"/>
      <c r="L22832" s="32"/>
    </row>
    <row r="22833" spans="7:12" x14ac:dyDescent="0.2">
      <c r="G22833" s="32"/>
      <c r="H22833" s="32"/>
      <c r="I22833" s="32"/>
      <c r="J22833" s="32"/>
      <c r="K22833" s="32"/>
      <c r="L22833" s="32"/>
    </row>
    <row r="22834" spans="7:12" x14ac:dyDescent="0.2">
      <c r="G22834" s="32"/>
      <c r="H22834" s="32"/>
      <c r="I22834" s="32"/>
      <c r="J22834" s="32"/>
      <c r="K22834" s="32"/>
      <c r="L22834" s="32"/>
    </row>
    <row r="22835" spans="7:12" x14ac:dyDescent="0.2">
      <c r="G22835" s="32"/>
      <c r="H22835" s="32"/>
      <c r="I22835" s="32"/>
      <c r="J22835" s="32"/>
      <c r="K22835" s="32"/>
      <c r="L22835" s="32"/>
    </row>
    <row r="22836" spans="7:12" x14ac:dyDescent="0.2">
      <c r="G22836" s="32"/>
      <c r="H22836" s="32"/>
      <c r="I22836" s="32"/>
      <c r="J22836" s="32"/>
      <c r="K22836" s="32"/>
      <c r="L22836" s="32"/>
    </row>
    <row r="22837" spans="7:12" x14ac:dyDescent="0.2">
      <c r="G22837" s="32"/>
      <c r="H22837" s="32"/>
      <c r="I22837" s="32"/>
      <c r="J22837" s="32"/>
      <c r="K22837" s="32"/>
      <c r="L22837" s="32"/>
    </row>
    <row r="22838" spans="7:12" x14ac:dyDescent="0.2">
      <c r="G22838" s="32"/>
      <c r="H22838" s="32"/>
      <c r="I22838" s="32"/>
      <c r="J22838" s="32"/>
      <c r="K22838" s="32"/>
      <c r="L22838" s="32"/>
    </row>
    <row r="22839" spans="7:12" x14ac:dyDescent="0.2">
      <c r="G22839" s="32"/>
      <c r="H22839" s="32"/>
      <c r="I22839" s="32"/>
      <c r="J22839" s="32"/>
      <c r="K22839" s="32"/>
      <c r="L22839" s="32"/>
    </row>
    <row r="22840" spans="7:12" x14ac:dyDescent="0.2">
      <c r="G22840" s="32"/>
      <c r="H22840" s="32"/>
      <c r="I22840" s="32"/>
      <c r="J22840" s="32"/>
      <c r="K22840" s="32"/>
      <c r="L22840" s="32"/>
    </row>
    <row r="22841" spans="7:12" x14ac:dyDescent="0.2">
      <c r="G22841" s="32"/>
      <c r="H22841" s="32"/>
      <c r="I22841" s="32"/>
      <c r="J22841" s="32"/>
      <c r="K22841" s="32"/>
      <c r="L22841" s="32"/>
    </row>
    <row r="22842" spans="7:12" x14ac:dyDescent="0.2">
      <c r="G22842" s="32"/>
      <c r="H22842" s="32"/>
      <c r="I22842" s="32"/>
      <c r="J22842" s="32"/>
      <c r="K22842" s="32"/>
      <c r="L22842" s="32"/>
    </row>
    <row r="22843" spans="7:12" x14ac:dyDescent="0.2">
      <c r="G22843" s="32"/>
      <c r="H22843" s="32"/>
      <c r="I22843" s="32"/>
      <c r="J22843" s="32"/>
      <c r="K22843" s="32"/>
      <c r="L22843" s="32"/>
    </row>
    <row r="22844" spans="7:12" x14ac:dyDescent="0.2">
      <c r="G22844" s="32"/>
      <c r="H22844" s="32"/>
      <c r="I22844" s="32"/>
      <c r="J22844" s="32"/>
      <c r="K22844" s="32"/>
      <c r="L22844" s="32"/>
    </row>
    <row r="22845" spans="7:12" x14ac:dyDescent="0.2">
      <c r="G22845" s="32"/>
      <c r="H22845" s="32"/>
      <c r="I22845" s="32"/>
      <c r="J22845" s="32"/>
      <c r="K22845" s="32"/>
      <c r="L22845" s="32"/>
    </row>
    <row r="22846" spans="7:12" x14ac:dyDescent="0.2">
      <c r="G22846" s="32"/>
      <c r="H22846" s="32"/>
      <c r="I22846" s="32"/>
      <c r="J22846" s="32"/>
      <c r="K22846" s="32"/>
      <c r="L22846" s="32"/>
    </row>
    <row r="22847" spans="7:12" x14ac:dyDescent="0.2">
      <c r="G22847" s="32"/>
      <c r="H22847" s="32"/>
      <c r="I22847" s="32"/>
      <c r="J22847" s="32"/>
      <c r="K22847" s="32"/>
      <c r="L22847" s="32"/>
    </row>
    <row r="22848" spans="7:12" x14ac:dyDescent="0.2">
      <c r="G22848" s="32"/>
      <c r="H22848" s="32"/>
      <c r="I22848" s="32"/>
      <c r="J22848" s="32"/>
      <c r="K22848" s="32"/>
      <c r="L22848" s="32"/>
    </row>
    <row r="22849" spans="7:12" x14ac:dyDescent="0.2">
      <c r="G22849" s="32"/>
      <c r="H22849" s="32"/>
      <c r="I22849" s="32"/>
      <c r="J22849" s="32"/>
      <c r="K22849" s="32"/>
      <c r="L22849" s="32"/>
    </row>
    <row r="22850" spans="7:12" x14ac:dyDescent="0.2">
      <c r="G22850" s="32"/>
      <c r="H22850" s="32"/>
      <c r="I22850" s="32"/>
      <c r="J22850" s="32"/>
      <c r="K22850" s="32"/>
      <c r="L22850" s="32"/>
    </row>
    <row r="22851" spans="7:12" x14ac:dyDescent="0.2">
      <c r="G22851" s="32"/>
      <c r="H22851" s="32"/>
      <c r="I22851" s="32"/>
      <c r="J22851" s="32"/>
      <c r="K22851" s="32"/>
      <c r="L22851" s="32"/>
    </row>
    <row r="22852" spans="7:12" x14ac:dyDescent="0.2">
      <c r="G22852" s="32"/>
      <c r="H22852" s="32"/>
      <c r="I22852" s="32"/>
      <c r="J22852" s="32"/>
      <c r="K22852" s="32"/>
      <c r="L22852" s="32"/>
    </row>
    <row r="22853" spans="7:12" x14ac:dyDescent="0.2">
      <c r="G22853" s="32"/>
      <c r="H22853" s="32"/>
      <c r="I22853" s="32"/>
      <c r="J22853" s="32"/>
      <c r="K22853" s="32"/>
      <c r="L22853" s="32"/>
    </row>
    <row r="22854" spans="7:12" x14ac:dyDescent="0.2">
      <c r="G22854" s="32"/>
      <c r="H22854" s="32"/>
      <c r="I22854" s="32"/>
      <c r="J22854" s="32"/>
      <c r="K22854" s="32"/>
      <c r="L22854" s="32"/>
    </row>
    <row r="22855" spans="7:12" x14ac:dyDescent="0.2">
      <c r="G22855" s="32"/>
      <c r="H22855" s="32"/>
      <c r="I22855" s="32"/>
      <c r="J22855" s="32"/>
      <c r="K22855" s="32"/>
      <c r="L22855" s="32"/>
    </row>
    <row r="22856" spans="7:12" x14ac:dyDescent="0.2">
      <c r="G22856" s="32"/>
      <c r="H22856" s="32"/>
      <c r="I22856" s="32"/>
      <c r="J22856" s="32"/>
      <c r="K22856" s="32"/>
      <c r="L22856" s="32"/>
    </row>
    <row r="22857" spans="7:12" x14ac:dyDescent="0.2">
      <c r="G22857" s="32"/>
      <c r="H22857" s="32"/>
      <c r="I22857" s="32"/>
      <c r="J22857" s="32"/>
      <c r="K22857" s="32"/>
      <c r="L22857" s="32"/>
    </row>
    <row r="22858" spans="7:12" x14ac:dyDescent="0.2">
      <c r="G22858" s="32"/>
      <c r="H22858" s="32"/>
      <c r="I22858" s="32"/>
      <c r="J22858" s="32"/>
      <c r="K22858" s="32"/>
      <c r="L22858" s="32"/>
    </row>
    <row r="22859" spans="7:12" x14ac:dyDescent="0.2">
      <c r="G22859" s="32"/>
      <c r="H22859" s="32"/>
      <c r="I22859" s="32"/>
      <c r="J22859" s="32"/>
      <c r="K22859" s="32"/>
      <c r="L22859" s="32"/>
    </row>
    <row r="22860" spans="7:12" x14ac:dyDescent="0.2">
      <c r="G22860" s="32"/>
      <c r="H22860" s="32"/>
      <c r="I22860" s="32"/>
      <c r="J22860" s="32"/>
      <c r="K22860" s="32"/>
      <c r="L22860" s="32"/>
    </row>
    <row r="22861" spans="7:12" x14ac:dyDescent="0.2">
      <c r="G22861" s="32"/>
      <c r="H22861" s="32"/>
      <c r="I22861" s="32"/>
      <c r="J22861" s="32"/>
      <c r="K22861" s="32"/>
      <c r="L22861" s="32"/>
    </row>
    <row r="22862" spans="7:12" x14ac:dyDescent="0.2">
      <c r="G22862" s="32"/>
      <c r="H22862" s="32"/>
      <c r="I22862" s="32"/>
      <c r="J22862" s="32"/>
      <c r="K22862" s="32"/>
      <c r="L22862" s="32"/>
    </row>
    <row r="22863" spans="7:12" x14ac:dyDescent="0.2">
      <c r="G22863" s="32"/>
      <c r="H22863" s="32"/>
      <c r="I22863" s="32"/>
      <c r="J22863" s="32"/>
      <c r="K22863" s="32"/>
      <c r="L22863" s="32"/>
    </row>
    <row r="22864" spans="7:12" x14ac:dyDescent="0.2">
      <c r="G22864" s="32"/>
      <c r="H22864" s="32"/>
      <c r="I22864" s="32"/>
      <c r="J22864" s="32"/>
      <c r="K22864" s="32"/>
      <c r="L22864" s="32"/>
    </row>
    <row r="22865" spans="7:12" x14ac:dyDescent="0.2">
      <c r="G22865" s="32"/>
      <c r="H22865" s="32"/>
      <c r="I22865" s="32"/>
      <c r="J22865" s="32"/>
      <c r="K22865" s="32"/>
      <c r="L22865" s="32"/>
    </row>
    <row r="22866" spans="7:12" x14ac:dyDescent="0.2">
      <c r="G22866" s="32"/>
      <c r="H22866" s="32"/>
      <c r="I22866" s="32"/>
      <c r="J22866" s="32"/>
      <c r="K22866" s="32"/>
      <c r="L22866" s="32"/>
    </row>
    <row r="22867" spans="7:12" x14ac:dyDescent="0.2">
      <c r="G22867" s="32"/>
      <c r="H22867" s="32"/>
      <c r="I22867" s="32"/>
      <c r="J22867" s="32"/>
      <c r="K22867" s="32"/>
      <c r="L22867" s="32"/>
    </row>
    <row r="22868" spans="7:12" x14ac:dyDescent="0.2">
      <c r="G22868" s="32"/>
      <c r="H22868" s="32"/>
      <c r="I22868" s="32"/>
      <c r="J22868" s="32"/>
      <c r="K22868" s="32"/>
      <c r="L22868" s="32"/>
    </row>
    <row r="22869" spans="7:12" x14ac:dyDescent="0.2">
      <c r="G22869" s="32"/>
      <c r="H22869" s="32"/>
      <c r="I22869" s="32"/>
      <c r="J22869" s="32"/>
      <c r="K22869" s="32"/>
      <c r="L22869" s="32"/>
    </row>
    <row r="22870" spans="7:12" x14ac:dyDescent="0.2">
      <c r="G22870" s="32"/>
      <c r="H22870" s="32"/>
      <c r="I22870" s="32"/>
      <c r="J22870" s="32"/>
      <c r="K22870" s="32"/>
      <c r="L22870" s="32"/>
    </row>
    <row r="22871" spans="7:12" x14ac:dyDescent="0.2">
      <c r="G22871" s="32"/>
      <c r="H22871" s="32"/>
      <c r="I22871" s="32"/>
      <c r="J22871" s="32"/>
      <c r="K22871" s="32"/>
      <c r="L22871" s="32"/>
    </row>
    <row r="22872" spans="7:12" x14ac:dyDescent="0.2">
      <c r="G22872" s="32"/>
      <c r="H22872" s="32"/>
      <c r="I22872" s="32"/>
      <c r="J22872" s="32"/>
      <c r="K22872" s="32"/>
      <c r="L22872" s="32"/>
    </row>
    <row r="22873" spans="7:12" x14ac:dyDescent="0.2">
      <c r="G22873" s="32"/>
      <c r="H22873" s="32"/>
      <c r="I22873" s="32"/>
      <c r="J22873" s="32"/>
      <c r="K22873" s="32"/>
      <c r="L22873" s="32"/>
    </row>
    <row r="22874" spans="7:12" x14ac:dyDescent="0.2">
      <c r="G22874" s="32"/>
      <c r="H22874" s="32"/>
      <c r="I22874" s="32"/>
      <c r="J22874" s="32"/>
      <c r="K22874" s="32"/>
      <c r="L22874" s="32"/>
    </row>
    <row r="22875" spans="7:12" x14ac:dyDescent="0.2">
      <c r="G22875" s="32"/>
      <c r="H22875" s="32"/>
      <c r="I22875" s="32"/>
      <c r="J22875" s="32"/>
      <c r="K22875" s="32"/>
      <c r="L22875" s="32"/>
    </row>
    <row r="22876" spans="7:12" x14ac:dyDescent="0.2">
      <c r="G22876" s="32"/>
      <c r="H22876" s="32"/>
      <c r="I22876" s="32"/>
      <c r="J22876" s="32"/>
      <c r="K22876" s="32"/>
      <c r="L22876" s="32"/>
    </row>
    <row r="22877" spans="7:12" x14ac:dyDescent="0.2">
      <c r="G22877" s="32"/>
      <c r="H22877" s="32"/>
      <c r="I22877" s="32"/>
      <c r="J22877" s="32"/>
      <c r="K22877" s="32"/>
      <c r="L22877" s="32"/>
    </row>
    <row r="22878" spans="7:12" x14ac:dyDescent="0.2">
      <c r="G22878" s="32"/>
      <c r="H22878" s="32"/>
      <c r="I22878" s="32"/>
      <c r="J22878" s="32"/>
      <c r="K22878" s="32"/>
      <c r="L22878" s="32"/>
    </row>
    <row r="22879" spans="7:12" x14ac:dyDescent="0.2">
      <c r="G22879" s="32"/>
      <c r="H22879" s="32"/>
      <c r="I22879" s="32"/>
      <c r="J22879" s="32"/>
      <c r="K22879" s="32"/>
      <c r="L22879" s="32"/>
    </row>
    <row r="22880" spans="7:12" x14ac:dyDescent="0.2">
      <c r="G22880" s="32"/>
      <c r="H22880" s="32"/>
      <c r="I22880" s="32"/>
      <c r="J22880" s="32"/>
      <c r="K22880" s="32"/>
      <c r="L22880" s="32"/>
    </row>
    <row r="22881" spans="7:12" x14ac:dyDescent="0.2">
      <c r="G22881" s="32"/>
      <c r="H22881" s="32"/>
      <c r="I22881" s="32"/>
      <c r="J22881" s="32"/>
      <c r="K22881" s="32"/>
      <c r="L22881" s="32"/>
    </row>
    <row r="22882" spans="7:12" x14ac:dyDescent="0.2">
      <c r="G22882" s="32"/>
      <c r="H22882" s="32"/>
      <c r="I22882" s="32"/>
      <c r="J22882" s="32"/>
      <c r="K22882" s="32"/>
      <c r="L22882" s="32"/>
    </row>
    <row r="22883" spans="7:12" x14ac:dyDescent="0.2">
      <c r="G22883" s="32"/>
      <c r="H22883" s="32"/>
      <c r="I22883" s="32"/>
      <c r="J22883" s="32"/>
      <c r="K22883" s="32"/>
      <c r="L22883" s="32"/>
    </row>
    <row r="22884" spans="7:12" x14ac:dyDescent="0.2">
      <c r="G22884" s="32"/>
      <c r="H22884" s="32"/>
      <c r="I22884" s="32"/>
      <c r="J22884" s="32"/>
      <c r="K22884" s="32"/>
      <c r="L22884" s="32"/>
    </row>
    <row r="22885" spans="7:12" x14ac:dyDescent="0.2">
      <c r="G22885" s="32"/>
      <c r="H22885" s="32"/>
      <c r="I22885" s="32"/>
      <c r="J22885" s="32"/>
      <c r="K22885" s="32"/>
      <c r="L22885" s="32"/>
    </row>
    <row r="22886" spans="7:12" x14ac:dyDescent="0.2">
      <c r="G22886" s="32"/>
      <c r="H22886" s="32"/>
      <c r="I22886" s="32"/>
      <c r="J22886" s="32"/>
      <c r="K22886" s="32"/>
      <c r="L22886" s="32"/>
    </row>
    <row r="22887" spans="7:12" x14ac:dyDescent="0.2">
      <c r="G22887" s="32"/>
      <c r="H22887" s="32"/>
      <c r="I22887" s="32"/>
      <c r="J22887" s="32"/>
      <c r="K22887" s="32"/>
      <c r="L22887" s="32"/>
    </row>
    <row r="22888" spans="7:12" x14ac:dyDescent="0.2">
      <c r="G22888" s="32"/>
      <c r="H22888" s="32"/>
      <c r="I22888" s="32"/>
      <c r="J22888" s="32"/>
      <c r="K22888" s="32"/>
      <c r="L22888" s="32"/>
    </row>
    <row r="22889" spans="7:12" x14ac:dyDescent="0.2">
      <c r="G22889" s="32"/>
      <c r="H22889" s="32"/>
      <c r="I22889" s="32"/>
      <c r="J22889" s="32"/>
      <c r="K22889" s="32"/>
      <c r="L22889" s="32"/>
    </row>
    <row r="22890" spans="7:12" x14ac:dyDescent="0.2">
      <c r="G22890" s="32"/>
      <c r="H22890" s="32"/>
      <c r="I22890" s="32"/>
      <c r="J22890" s="32"/>
      <c r="K22890" s="32"/>
      <c r="L22890" s="32"/>
    </row>
    <row r="22891" spans="7:12" x14ac:dyDescent="0.2">
      <c r="G22891" s="32"/>
      <c r="H22891" s="32"/>
      <c r="I22891" s="32"/>
      <c r="J22891" s="32"/>
      <c r="K22891" s="32"/>
      <c r="L22891" s="32"/>
    </row>
    <row r="22892" spans="7:12" x14ac:dyDescent="0.2">
      <c r="G22892" s="32"/>
      <c r="H22892" s="32"/>
      <c r="I22892" s="32"/>
      <c r="J22892" s="32"/>
      <c r="K22892" s="32"/>
      <c r="L22892" s="32"/>
    </row>
    <row r="22893" spans="7:12" x14ac:dyDescent="0.2">
      <c r="G22893" s="32"/>
      <c r="H22893" s="32"/>
      <c r="I22893" s="32"/>
      <c r="J22893" s="32"/>
      <c r="K22893" s="32"/>
      <c r="L22893" s="32"/>
    </row>
    <row r="22894" spans="7:12" x14ac:dyDescent="0.2">
      <c r="G22894" s="32"/>
      <c r="H22894" s="32"/>
      <c r="I22894" s="32"/>
      <c r="J22894" s="32"/>
      <c r="K22894" s="32"/>
      <c r="L22894" s="32"/>
    </row>
    <row r="22895" spans="7:12" x14ac:dyDescent="0.2">
      <c r="G22895" s="32"/>
      <c r="H22895" s="32"/>
      <c r="I22895" s="32"/>
      <c r="J22895" s="32"/>
      <c r="K22895" s="32"/>
      <c r="L22895" s="32"/>
    </row>
    <row r="22896" spans="7:12" x14ac:dyDescent="0.2">
      <c r="G22896" s="32"/>
      <c r="H22896" s="32"/>
      <c r="I22896" s="32"/>
      <c r="J22896" s="32"/>
      <c r="K22896" s="32"/>
      <c r="L22896" s="32"/>
    </row>
    <row r="22897" spans="7:12" x14ac:dyDescent="0.2">
      <c r="G22897" s="32"/>
      <c r="H22897" s="32"/>
      <c r="I22897" s="32"/>
      <c r="J22897" s="32"/>
      <c r="K22897" s="32"/>
      <c r="L22897" s="32"/>
    </row>
    <row r="22898" spans="7:12" x14ac:dyDescent="0.2">
      <c r="G22898" s="32"/>
      <c r="H22898" s="32"/>
      <c r="I22898" s="32"/>
      <c r="J22898" s="32"/>
      <c r="K22898" s="32"/>
      <c r="L22898" s="32"/>
    </row>
    <row r="22899" spans="7:12" x14ac:dyDescent="0.2">
      <c r="G22899" s="32"/>
      <c r="H22899" s="32"/>
      <c r="I22899" s="32"/>
      <c r="J22899" s="32"/>
      <c r="K22899" s="32"/>
      <c r="L22899" s="32"/>
    </row>
    <row r="22900" spans="7:12" x14ac:dyDescent="0.2">
      <c r="G22900" s="32"/>
      <c r="H22900" s="32"/>
      <c r="I22900" s="32"/>
      <c r="J22900" s="32"/>
      <c r="K22900" s="32"/>
      <c r="L22900" s="32"/>
    </row>
    <row r="22901" spans="7:12" x14ac:dyDescent="0.2">
      <c r="G22901" s="32"/>
      <c r="H22901" s="32"/>
      <c r="I22901" s="32"/>
      <c r="J22901" s="32"/>
      <c r="K22901" s="32"/>
      <c r="L22901" s="32"/>
    </row>
    <row r="22902" spans="7:12" x14ac:dyDescent="0.2">
      <c r="G22902" s="32"/>
      <c r="H22902" s="32"/>
      <c r="I22902" s="32"/>
      <c r="J22902" s="32"/>
      <c r="K22902" s="32"/>
      <c r="L22902" s="32"/>
    </row>
    <row r="22903" spans="7:12" x14ac:dyDescent="0.2">
      <c r="G22903" s="32"/>
      <c r="H22903" s="32"/>
      <c r="I22903" s="32"/>
      <c r="J22903" s="32"/>
      <c r="K22903" s="32"/>
      <c r="L22903" s="32"/>
    </row>
    <row r="22904" spans="7:12" x14ac:dyDescent="0.2">
      <c r="G22904" s="32"/>
      <c r="H22904" s="32"/>
      <c r="I22904" s="32"/>
      <c r="J22904" s="32"/>
      <c r="K22904" s="32"/>
      <c r="L22904" s="32"/>
    </row>
    <row r="22905" spans="7:12" x14ac:dyDescent="0.2">
      <c r="G22905" s="32"/>
      <c r="H22905" s="32"/>
      <c r="I22905" s="32"/>
      <c r="J22905" s="32"/>
      <c r="K22905" s="32"/>
      <c r="L22905" s="32"/>
    </row>
    <row r="22906" spans="7:12" x14ac:dyDescent="0.2">
      <c r="G22906" s="32"/>
      <c r="H22906" s="32"/>
      <c r="I22906" s="32"/>
      <c r="J22906" s="32"/>
      <c r="K22906" s="32"/>
      <c r="L22906" s="32"/>
    </row>
    <row r="22907" spans="7:12" x14ac:dyDescent="0.2">
      <c r="G22907" s="32"/>
      <c r="H22907" s="32"/>
      <c r="I22907" s="32"/>
      <c r="J22907" s="32"/>
      <c r="K22907" s="32"/>
      <c r="L22907" s="32"/>
    </row>
    <row r="22908" spans="7:12" x14ac:dyDescent="0.2">
      <c r="G22908" s="32"/>
      <c r="H22908" s="32"/>
      <c r="I22908" s="32"/>
      <c r="J22908" s="32"/>
      <c r="K22908" s="32"/>
      <c r="L22908" s="32"/>
    </row>
    <row r="22909" spans="7:12" x14ac:dyDescent="0.2">
      <c r="G22909" s="32"/>
      <c r="H22909" s="32"/>
      <c r="I22909" s="32"/>
      <c r="J22909" s="32"/>
      <c r="K22909" s="32"/>
      <c r="L22909" s="32"/>
    </row>
    <row r="22910" spans="7:12" x14ac:dyDescent="0.2">
      <c r="G22910" s="32"/>
      <c r="H22910" s="32"/>
      <c r="I22910" s="32"/>
      <c r="J22910" s="32"/>
      <c r="K22910" s="32"/>
      <c r="L22910" s="32"/>
    </row>
    <row r="22911" spans="7:12" x14ac:dyDescent="0.2">
      <c r="G22911" s="32"/>
      <c r="H22911" s="32"/>
      <c r="I22911" s="32"/>
      <c r="J22911" s="32"/>
      <c r="K22911" s="32"/>
      <c r="L22911" s="32"/>
    </row>
    <row r="22912" spans="7:12" x14ac:dyDescent="0.2">
      <c r="G22912" s="32"/>
      <c r="H22912" s="32"/>
      <c r="I22912" s="32"/>
      <c r="J22912" s="32"/>
      <c r="K22912" s="32"/>
      <c r="L22912" s="32"/>
    </row>
    <row r="22913" spans="7:12" x14ac:dyDescent="0.2">
      <c r="G22913" s="32"/>
      <c r="H22913" s="32"/>
      <c r="I22913" s="32"/>
      <c r="J22913" s="32"/>
      <c r="K22913" s="32"/>
      <c r="L22913" s="32"/>
    </row>
    <row r="22914" spans="7:12" x14ac:dyDescent="0.2">
      <c r="G22914" s="32"/>
      <c r="H22914" s="32"/>
      <c r="I22914" s="32"/>
      <c r="J22914" s="32"/>
      <c r="K22914" s="32"/>
      <c r="L22914" s="32"/>
    </row>
    <row r="22915" spans="7:12" x14ac:dyDescent="0.2">
      <c r="G22915" s="32"/>
      <c r="H22915" s="32"/>
      <c r="I22915" s="32"/>
      <c r="J22915" s="32"/>
      <c r="K22915" s="32"/>
      <c r="L22915" s="32"/>
    </row>
    <row r="22916" spans="7:12" x14ac:dyDescent="0.2">
      <c r="G22916" s="32"/>
      <c r="H22916" s="32"/>
      <c r="I22916" s="32"/>
      <c r="J22916" s="32"/>
      <c r="K22916" s="32"/>
      <c r="L22916" s="32"/>
    </row>
    <row r="22917" spans="7:12" x14ac:dyDescent="0.2">
      <c r="G22917" s="32"/>
      <c r="H22917" s="32"/>
      <c r="I22917" s="32"/>
      <c r="J22917" s="32"/>
      <c r="K22917" s="32"/>
      <c r="L22917" s="32"/>
    </row>
    <row r="22918" spans="7:12" x14ac:dyDescent="0.2">
      <c r="G22918" s="32"/>
      <c r="H22918" s="32"/>
      <c r="I22918" s="32"/>
      <c r="J22918" s="32"/>
      <c r="K22918" s="32"/>
      <c r="L22918" s="32"/>
    </row>
    <row r="22919" spans="7:12" x14ac:dyDescent="0.2">
      <c r="G22919" s="32"/>
      <c r="H22919" s="32"/>
      <c r="I22919" s="32"/>
      <c r="J22919" s="32"/>
      <c r="K22919" s="32"/>
      <c r="L22919" s="32"/>
    </row>
    <row r="22920" spans="7:12" x14ac:dyDescent="0.2">
      <c r="G22920" s="32"/>
      <c r="H22920" s="32"/>
      <c r="I22920" s="32"/>
      <c r="J22920" s="32"/>
      <c r="K22920" s="32"/>
      <c r="L22920" s="32"/>
    </row>
    <row r="22921" spans="7:12" x14ac:dyDescent="0.2">
      <c r="G22921" s="32"/>
      <c r="H22921" s="32"/>
      <c r="I22921" s="32"/>
      <c r="J22921" s="32"/>
      <c r="K22921" s="32"/>
      <c r="L22921" s="32"/>
    </row>
    <row r="22922" spans="7:12" x14ac:dyDescent="0.2">
      <c r="G22922" s="32"/>
      <c r="H22922" s="32"/>
      <c r="I22922" s="32"/>
      <c r="J22922" s="32"/>
      <c r="K22922" s="32"/>
      <c r="L22922" s="32"/>
    </row>
    <row r="22923" spans="7:12" x14ac:dyDescent="0.2">
      <c r="G22923" s="32"/>
      <c r="H22923" s="32"/>
      <c r="I22923" s="32"/>
      <c r="J22923" s="32"/>
      <c r="K22923" s="32"/>
      <c r="L22923" s="32"/>
    </row>
    <row r="22924" spans="7:12" x14ac:dyDescent="0.2">
      <c r="G22924" s="32"/>
      <c r="H22924" s="32"/>
      <c r="I22924" s="32"/>
      <c r="J22924" s="32"/>
      <c r="K22924" s="32"/>
      <c r="L22924" s="32"/>
    </row>
    <row r="22925" spans="7:12" x14ac:dyDescent="0.2">
      <c r="G22925" s="32"/>
      <c r="H22925" s="32"/>
      <c r="I22925" s="32"/>
      <c r="J22925" s="32"/>
      <c r="K22925" s="32"/>
      <c r="L22925" s="32"/>
    </row>
    <row r="22926" spans="7:12" x14ac:dyDescent="0.2">
      <c r="G22926" s="32"/>
      <c r="H22926" s="32"/>
      <c r="I22926" s="32"/>
      <c r="J22926" s="32"/>
      <c r="K22926" s="32"/>
      <c r="L22926" s="32"/>
    </row>
    <row r="22927" spans="7:12" x14ac:dyDescent="0.2">
      <c r="G22927" s="32"/>
      <c r="H22927" s="32"/>
      <c r="I22927" s="32"/>
      <c r="J22927" s="32"/>
      <c r="K22927" s="32"/>
      <c r="L22927" s="32"/>
    </row>
    <row r="22928" spans="7:12" x14ac:dyDescent="0.2">
      <c r="G22928" s="32"/>
      <c r="H22928" s="32"/>
      <c r="I22928" s="32"/>
      <c r="J22928" s="32"/>
      <c r="K22928" s="32"/>
      <c r="L22928" s="32"/>
    </row>
    <row r="22929" spans="7:12" x14ac:dyDescent="0.2">
      <c r="G22929" s="32"/>
      <c r="H22929" s="32"/>
      <c r="I22929" s="32"/>
      <c r="J22929" s="32"/>
      <c r="K22929" s="32"/>
      <c r="L22929" s="32"/>
    </row>
    <row r="22930" spans="7:12" x14ac:dyDescent="0.2">
      <c r="G22930" s="32"/>
      <c r="H22930" s="32"/>
      <c r="I22930" s="32"/>
      <c r="J22930" s="32"/>
      <c r="K22930" s="32"/>
      <c r="L22930" s="32"/>
    </row>
    <row r="22931" spans="7:12" x14ac:dyDescent="0.2">
      <c r="G22931" s="32"/>
      <c r="H22931" s="32"/>
      <c r="I22931" s="32"/>
      <c r="J22931" s="32"/>
      <c r="K22931" s="32"/>
      <c r="L22931" s="32"/>
    </row>
    <row r="22932" spans="7:12" x14ac:dyDescent="0.2">
      <c r="G22932" s="32"/>
      <c r="H22932" s="32"/>
      <c r="I22932" s="32"/>
      <c r="J22932" s="32"/>
      <c r="K22932" s="32"/>
      <c r="L22932" s="32"/>
    </row>
    <row r="22933" spans="7:12" x14ac:dyDescent="0.2">
      <c r="G22933" s="32"/>
      <c r="H22933" s="32"/>
      <c r="I22933" s="32"/>
      <c r="J22933" s="32"/>
      <c r="K22933" s="32"/>
      <c r="L22933" s="32"/>
    </row>
    <row r="22934" spans="7:12" x14ac:dyDescent="0.2">
      <c r="G22934" s="32"/>
      <c r="H22934" s="32"/>
      <c r="I22934" s="32"/>
      <c r="J22934" s="32"/>
      <c r="K22934" s="32"/>
      <c r="L22934" s="32"/>
    </row>
    <row r="22935" spans="7:12" x14ac:dyDescent="0.2">
      <c r="G22935" s="32"/>
      <c r="H22935" s="32"/>
      <c r="I22935" s="32"/>
      <c r="J22935" s="32"/>
      <c r="K22935" s="32"/>
      <c r="L22935" s="32"/>
    </row>
    <row r="22936" spans="7:12" x14ac:dyDescent="0.2">
      <c r="G22936" s="32"/>
      <c r="H22936" s="32"/>
      <c r="I22936" s="32"/>
      <c r="J22936" s="32"/>
      <c r="K22936" s="32"/>
      <c r="L22936" s="32"/>
    </row>
    <row r="22937" spans="7:12" x14ac:dyDescent="0.2">
      <c r="G22937" s="32"/>
      <c r="H22937" s="32"/>
      <c r="I22937" s="32"/>
      <c r="J22937" s="32"/>
      <c r="K22937" s="32"/>
      <c r="L22937" s="32"/>
    </row>
    <row r="22938" spans="7:12" x14ac:dyDescent="0.2">
      <c r="G22938" s="32"/>
      <c r="H22938" s="32"/>
      <c r="I22938" s="32"/>
      <c r="J22938" s="32"/>
      <c r="K22938" s="32"/>
      <c r="L22938" s="32"/>
    </row>
    <row r="22939" spans="7:12" x14ac:dyDescent="0.2">
      <c r="G22939" s="32"/>
      <c r="H22939" s="32"/>
      <c r="I22939" s="32"/>
      <c r="J22939" s="32"/>
      <c r="K22939" s="32"/>
      <c r="L22939" s="32"/>
    </row>
    <row r="22940" spans="7:12" x14ac:dyDescent="0.2">
      <c r="G22940" s="32"/>
      <c r="H22940" s="32"/>
      <c r="I22940" s="32"/>
      <c r="J22940" s="32"/>
      <c r="K22940" s="32"/>
      <c r="L22940" s="32"/>
    </row>
    <row r="22941" spans="7:12" x14ac:dyDescent="0.2">
      <c r="G22941" s="32"/>
      <c r="H22941" s="32"/>
      <c r="I22941" s="32"/>
      <c r="J22941" s="32"/>
      <c r="K22941" s="32"/>
      <c r="L22941" s="32"/>
    </row>
    <row r="22942" spans="7:12" x14ac:dyDescent="0.2">
      <c r="G22942" s="32"/>
      <c r="H22942" s="32"/>
      <c r="I22942" s="32"/>
      <c r="J22942" s="32"/>
      <c r="K22942" s="32"/>
      <c r="L22942" s="32"/>
    </row>
    <row r="22943" spans="7:12" x14ac:dyDescent="0.2">
      <c r="G22943" s="32"/>
      <c r="H22943" s="32"/>
      <c r="I22943" s="32"/>
      <c r="J22943" s="32"/>
      <c r="K22943" s="32"/>
      <c r="L22943" s="32"/>
    </row>
    <row r="22944" spans="7:12" x14ac:dyDescent="0.2">
      <c r="G22944" s="32"/>
      <c r="H22944" s="32"/>
      <c r="I22944" s="32"/>
      <c r="J22944" s="32"/>
      <c r="K22944" s="32"/>
      <c r="L22944" s="32"/>
    </row>
    <row r="22945" spans="7:12" x14ac:dyDescent="0.2">
      <c r="G22945" s="32"/>
      <c r="H22945" s="32"/>
      <c r="I22945" s="32"/>
      <c r="J22945" s="32"/>
      <c r="K22945" s="32"/>
      <c r="L22945" s="32"/>
    </row>
    <row r="22946" spans="7:12" x14ac:dyDescent="0.2">
      <c r="G22946" s="32"/>
      <c r="H22946" s="32"/>
      <c r="I22946" s="32"/>
      <c r="J22946" s="32"/>
      <c r="K22946" s="32"/>
      <c r="L22946" s="32"/>
    </row>
    <row r="22947" spans="7:12" x14ac:dyDescent="0.2">
      <c r="G22947" s="32"/>
      <c r="H22947" s="32"/>
      <c r="I22947" s="32"/>
      <c r="J22947" s="32"/>
      <c r="K22947" s="32"/>
      <c r="L22947" s="32"/>
    </row>
    <row r="22948" spans="7:12" x14ac:dyDescent="0.2">
      <c r="G22948" s="32"/>
      <c r="H22948" s="32"/>
      <c r="I22948" s="32"/>
      <c r="J22948" s="32"/>
      <c r="K22948" s="32"/>
      <c r="L22948" s="32"/>
    </row>
    <row r="22949" spans="7:12" x14ac:dyDescent="0.2">
      <c r="G22949" s="32"/>
      <c r="H22949" s="32"/>
      <c r="I22949" s="32"/>
      <c r="J22949" s="32"/>
      <c r="K22949" s="32"/>
      <c r="L22949" s="32"/>
    </row>
    <row r="22950" spans="7:12" x14ac:dyDescent="0.2">
      <c r="G22950" s="32"/>
      <c r="H22950" s="32"/>
      <c r="I22950" s="32"/>
      <c r="J22950" s="32"/>
      <c r="K22950" s="32"/>
      <c r="L22950" s="32"/>
    </row>
    <row r="22951" spans="7:12" x14ac:dyDescent="0.2">
      <c r="G22951" s="32"/>
      <c r="H22951" s="32"/>
      <c r="I22951" s="32"/>
      <c r="J22951" s="32"/>
      <c r="K22951" s="32"/>
      <c r="L22951" s="32"/>
    </row>
    <row r="22952" spans="7:12" x14ac:dyDescent="0.2">
      <c r="G22952" s="32"/>
      <c r="H22952" s="32"/>
      <c r="I22952" s="32"/>
      <c r="J22952" s="32"/>
      <c r="K22952" s="32"/>
      <c r="L22952" s="32"/>
    </row>
    <row r="22953" spans="7:12" x14ac:dyDescent="0.2">
      <c r="G22953" s="32"/>
      <c r="H22953" s="32"/>
      <c r="I22953" s="32"/>
      <c r="J22953" s="32"/>
      <c r="K22953" s="32"/>
      <c r="L22953" s="32"/>
    </row>
    <row r="22954" spans="7:12" x14ac:dyDescent="0.2">
      <c r="G22954" s="32"/>
      <c r="H22954" s="32"/>
      <c r="I22954" s="32"/>
      <c r="J22954" s="32"/>
      <c r="K22954" s="32"/>
      <c r="L22954" s="32"/>
    </row>
    <row r="22955" spans="7:12" x14ac:dyDescent="0.2">
      <c r="G22955" s="32"/>
      <c r="H22955" s="32"/>
      <c r="I22955" s="32"/>
      <c r="J22955" s="32"/>
      <c r="K22955" s="32"/>
      <c r="L22955" s="32"/>
    </row>
    <row r="22956" spans="7:12" x14ac:dyDescent="0.2">
      <c r="G22956" s="32"/>
      <c r="H22956" s="32"/>
      <c r="I22956" s="32"/>
      <c r="J22956" s="32"/>
      <c r="K22956" s="32"/>
      <c r="L22956" s="32"/>
    </row>
    <row r="22957" spans="7:12" x14ac:dyDescent="0.2">
      <c r="G22957" s="32"/>
      <c r="H22957" s="32"/>
      <c r="I22957" s="32"/>
      <c r="J22957" s="32"/>
      <c r="K22957" s="32"/>
      <c r="L22957" s="32"/>
    </row>
    <row r="22958" spans="7:12" x14ac:dyDescent="0.2">
      <c r="G22958" s="32"/>
      <c r="H22958" s="32"/>
      <c r="I22958" s="32"/>
      <c r="J22958" s="32"/>
      <c r="K22958" s="32"/>
      <c r="L22958" s="32"/>
    </row>
    <row r="22959" spans="7:12" x14ac:dyDescent="0.2">
      <c r="G22959" s="32"/>
      <c r="H22959" s="32"/>
      <c r="I22959" s="32"/>
      <c r="J22959" s="32"/>
      <c r="K22959" s="32"/>
      <c r="L22959" s="32"/>
    </row>
    <row r="22960" spans="7:12" x14ac:dyDescent="0.2">
      <c r="G22960" s="32"/>
      <c r="H22960" s="32"/>
      <c r="I22960" s="32"/>
      <c r="J22960" s="32"/>
      <c r="K22960" s="32"/>
      <c r="L22960" s="32"/>
    </row>
    <row r="22961" spans="7:12" x14ac:dyDescent="0.2">
      <c r="G22961" s="32"/>
      <c r="H22961" s="32"/>
      <c r="I22961" s="32"/>
      <c r="J22961" s="32"/>
      <c r="K22961" s="32"/>
      <c r="L22961" s="32"/>
    </row>
    <row r="22962" spans="7:12" x14ac:dyDescent="0.2">
      <c r="G22962" s="32"/>
      <c r="H22962" s="32"/>
      <c r="I22962" s="32"/>
      <c r="J22962" s="32"/>
      <c r="K22962" s="32"/>
      <c r="L22962" s="32"/>
    </row>
    <row r="22963" spans="7:12" x14ac:dyDescent="0.2">
      <c r="G22963" s="32"/>
      <c r="H22963" s="32"/>
      <c r="I22963" s="32"/>
      <c r="J22963" s="32"/>
      <c r="K22963" s="32"/>
      <c r="L22963" s="32"/>
    </row>
    <row r="22964" spans="7:12" x14ac:dyDescent="0.2">
      <c r="G22964" s="32"/>
      <c r="H22964" s="32"/>
      <c r="I22964" s="32"/>
      <c r="J22964" s="32"/>
      <c r="K22964" s="32"/>
      <c r="L22964" s="32"/>
    </row>
    <row r="22965" spans="7:12" x14ac:dyDescent="0.2">
      <c r="G22965" s="32"/>
      <c r="H22965" s="32"/>
      <c r="I22965" s="32"/>
      <c r="J22965" s="32"/>
      <c r="K22965" s="32"/>
      <c r="L22965" s="32"/>
    </row>
    <row r="22966" spans="7:12" x14ac:dyDescent="0.2">
      <c r="G22966" s="32"/>
      <c r="H22966" s="32"/>
      <c r="I22966" s="32"/>
      <c r="J22966" s="32"/>
      <c r="K22966" s="32"/>
      <c r="L22966" s="32"/>
    </row>
    <row r="22967" spans="7:12" x14ac:dyDescent="0.2">
      <c r="G22967" s="32"/>
      <c r="H22967" s="32"/>
      <c r="I22967" s="32"/>
      <c r="J22967" s="32"/>
      <c r="K22967" s="32"/>
      <c r="L22967" s="32"/>
    </row>
    <row r="22968" spans="7:12" x14ac:dyDescent="0.2">
      <c r="G22968" s="32"/>
      <c r="H22968" s="32"/>
      <c r="I22968" s="32"/>
      <c r="J22968" s="32"/>
      <c r="K22968" s="32"/>
      <c r="L22968" s="32"/>
    </row>
    <row r="22969" spans="7:12" x14ac:dyDescent="0.2">
      <c r="G22969" s="32"/>
      <c r="H22969" s="32"/>
      <c r="I22969" s="32"/>
      <c r="J22969" s="32"/>
      <c r="K22969" s="32"/>
      <c r="L22969" s="32"/>
    </row>
    <row r="22970" spans="7:12" x14ac:dyDescent="0.2">
      <c r="G22970" s="32"/>
      <c r="H22970" s="32"/>
      <c r="I22970" s="32"/>
      <c r="J22970" s="32"/>
      <c r="K22970" s="32"/>
      <c r="L22970" s="32"/>
    </row>
    <row r="22971" spans="7:12" x14ac:dyDescent="0.2">
      <c r="G22971" s="32"/>
      <c r="H22971" s="32"/>
      <c r="I22971" s="32"/>
      <c r="J22971" s="32"/>
      <c r="K22971" s="32"/>
      <c r="L22971" s="32"/>
    </row>
    <row r="22972" spans="7:12" x14ac:dyDescent="0.2">
      <c r="G22972" s="32"/>
      <c r="H22972" s="32"/>
      <c r="I22972" s="32"/>
      <c r="J22972" s="32"/>
      <c r="K22972" s="32"/>
      <c r="L22972" s="32"/>
    </row>
    <row r="22973" spans="7:12" x14ac:dyDescent="0.2">
      <c r="G22973" s="32"/>
      <c r="H22973" s="32"/>
      <c r="I22973" s="32"/>
      <c r="J22973" s="32"/>
      <c r="K22973" s="32"/>
      <c r="L22973" s="32"/>
    </row>
    <row r="22974" spans="7:12" x14ac:dyDescent="0.2">
      <c r="G22974" s="32"/>
      <c r="H22974" s="32"/>
      <c r="I22974" s="32"/>
      <c r="J22974" s="32"/>
      <c r="K22974" s="32"/>
      <c r="L22974" s="32"/>
    </row>
    <row r="22975" spans="7:12" x14ac:dyDescent="0.2">
      <c r="G22975" s="32"/>
      <c r="H22975" s="32"/>
      <c r="I22975" s="32"/>
      <c r="J22975" s="32"/>
      <c r="K22975" s="32"/>
      <c r="L22975" s="32"/>
    </row>
    <row r="22976" spans="7:12" x14ac:dyDescent="0.2">
      <c r="G22976" s="32"/>
      <c r="H22976" s="32"/>
      <c r="I22976" s="32"/>
      <c r="J22976" s="32"/>
      <c r="K22976" s="32"/>
      <c r="L22976" s="32"/>
    </row>
    <row r="22977" spans="7:12" x14ac:dyDescent="0.2">
      <c r="G22977" s="32"/>
      <c r="H22977" s="32"/>
      <c r="I22977" s="32"/>
      <c r="J22977" s="32"/>
      <c r="K22977" s="32"/>
      <c r="L22977" s="32"/>
    </row>
    <row r="22978" spans="7:12" x14ac:dyDescent="0.2">
      <c r="G22978" s="32"/>
      <c r="H22978" s="32"/>
      <c r="I22978" s="32"/>
      <c r="J22978" s="32"/>
      <c r="K22978" s="32"/>
      <c r="L22978" s="32"/>
    </row>
    <row r="22979" spans="7:12" x14ac:dyDescent="0.2">
      <c r="G22979" s="32"/>
      <c r="H22979" s="32"/>
      <c r="I22979" s="32"/>
      <c r="J22979" s="32"/>
      <c r="K22979" s="32"/>
      <c r="L22979" s="32"/>
    </row>
    <row r="22980" spans="7:12" x14ac:dyDescent="0.2">
      <c r="G22980" s="32"/>
      <c r="H22980" s="32"/>
      <c r="I22980" s="32"/>
      <c r="J22980" s="32"/>
      <c r="K22980" s="32"/>
      <c r="L22980" s="32"/>
    </row>
    <row r="22981" spans="7:12" x14ac:dyDescent="0.2">
      <c r="G22981" s="32"/>
      <c r="H22981" s="32"/>
      <c r="I22981" s="32"/>
      <c r="J22981" s="32"/>
      <c r="K22981" s="32"/>
      <c r="L22981" s="32"/>
    </row>
    <row r="22982" spans="7:12" x14ac:dyDescent="0.2">
      <c r="G22982" s="32"/>
      <c r="H22982" s="32"/>
      <c r="I22982" s="32"/>
      <c r="J22982" s="32"/>
      <c r="K22982" s="32"/>
      <c r="L22982" s="32"/>
    </row>
    <row r="22983" spans="7:12" x14ac:dyDescent="0.2">
      <c r="G22983" s="32"/>
      <c r="H22983" s="32"/>
      <c r="I22983" s="32"/>
      <c r="J22983" s="32"/>
      <c r="K22983" s="32"/>
      <c r="L22983" s="32"/>
    </row>
    <row r="22984" spans="7:12" x14ac:dyDescent="0.2">
      <c r="G22984" s="32"/>
      <c r="H22984" s="32"/>
      <c r="I22984" s="32"/>
      <c r="J22984" s="32"/>
      <c r="K22984" s="32"/>
      <c r="L22984" s="32"/>
    </row>
    <row r="22985" spans="7:12" x14ac:dyDescent="0.2">
      <c r="G22985" s="32"/>
      <c r="H22985" s="32"/>
      <c r="I22985" s="32"/>
      <c r="J22985" s="32"/>
      <c r="K22985" s="32"/>
      <c r="L22985" s="32"/>
    </row>
    <row r="22986" spans="7:12" x14ac:dyDescent="0.2">
      <c r="G22986" s="32"/>
      <c r="H22986" s="32"/>
      <c r="I22986" s="32"/>
      <c r="J22986" s="32"/>
      <c r="K22986" s="32"/>
      <c r="L22986" s="32"/>
    </row>
    <row r="22987" spans="7:12" x14ac:dyDescent="0.2">
      <c r="G22987" s="32"/>
      <c r="H22987" s="32"/>
      <c r="I22987" s="32"/>
      <c r="J22987" s="32"/>
      <c r="K22987" s="32"/>
      <c r="L22987" s="32"/>
    </row>
    <row r="22988" spans="7:12" x14ac:dyDescent="0.2">
      <c r="G22988" s="32"/>
      <c r="H22988" s="32"/>
      <c r="I22988" s="32"/>
      <c r="J22988" s="32"/>
      <c r="K22988" s="32"/>
      <c r="L22988" s="32"/>
    </row>
    <row r="22989" spans="7:12" x14ac:dyDescent="0.2">
      <c r="G22989" s="32"/>
      <c r="H22989" s="32"/>
      <c r="I22989" s="32"/>
      <c r="J22989" s="32"/>
      <c r="K22989" s="32"/>
      <c r="L22989" s="32"/>
    </row>
    <row r="22990" spans="7:12" x14ac:dyDescent="0.2">
      <c r="G22990" s="32"/>
      <c r="H22990" s="32"/>
      <c r="I22990" s="32"/>
      <c r="J22990" s="32"/>
      <c r="K22990" s="32"/>
      <c r="L22990" s="32"/>
    </row>
    <row r="22991" spans="7:12" x14ac:dyDescent="0.2">
      <c r="G22991" s="32"/>
      <c r="H22991" s="32"/>
      <c r="I22991" s="32"/>
      <c r="J22991" s="32"/>
      <c r="K22991" s="32"/>
      <c r="L22991" s="32"/>
    </row>
    <row r="22992" spans="7:12" x14ac:dyDescent="0.2">
      <c r="G22992" s="32"/>
      <c r="H22992" s="32"/>
      <c r="I22992" s="32"/>
      <c r="J22992" s="32"/>
      <c r="K22992" s="32"/>
      <c r="L22992" s="32"/>
    </row>
    <row r="22993" spans="7:12" x14ac:dyDescent="0.2">
      <c r="G22993" s="32"/>
      <c r="H22993" s="32"/>
      <c r="I22993" s="32"/>
      <c r="J22993" s="32"/>
      <c r="K22993" s="32"/>
      <c r="L22993" s="32"/>
    </row>
    <row r="22994" spans="7:12" x14ac:dyDescent="0.2">
      <c r="G22994" s="32"/>
      <c r="H22994" s="32"/>
      <c r="I22994" s="32"/>
      <c r="J22994" s="32"/>
      <c r="K22994" s="32"/>
      <c r="L22994" s="32"/>
    </row>
    <row r="22995" spans="7:12" x14ac:dyDescent="0.2">
      <c r="G22995" s="32"/>
      <c r="H22995" s="32"/>
      <c r="I22995" s="32"/>
      <c r="J22995" s="32"/>
      <c r="K22995" s="32"/>
      <c r="L22995" s="32"/>
    </row>
    <row r="22996" spans="7:12" x14ac:dyDescent="0.2">
      <c r="G22996" s="32"/>
      <c r="H22996" s="32"/>
      <c r="I22996" s="32"/>
      <c r="J22996" s="32"/>
      <c r="K22996" s="32"/>
      <c r="L22996" s="32"/>
    </row>
    <row r="22997" spans="7:12" x14ac:dyDescent="0.2">
      <c r="G22997" s="32"/>
      <c r="H22997" s="32"/>
      <c r="I22997" s="32"/>
      <c r="J22997" s="32"/>
      <c r="K22997" s="32"/>
      <c r="L22997" s="32"/>
    </row>
    <row r="22998" spans="7:12" x14ac:dyDescent="0.2">
      <c r="G22998" s="32"/>
      <c r="H22998" s="32"/>
      <c r="I22998" s="32"/>
      <c r="J22998" s="32"/>
      <c r="K22998" s="32"/>
      <c r="L22998" s="32"/>
    </row>
    <row r="22999" spans="7:12" x14ac:dyDescent="0.2">
      <c r="G22999" s="32"/>
      <c r="H22999" s="32"/>
      <c r="I22999" s="32"/>
      <c r="J22999" s="32"/>
      <c r="K22999" s="32"/>
      <c r="L22999" s="32"/>
    </row>
    <row r="23000" spans="7:12" x14ac:dyDescent="0.2">
      <c r="G23000" s="32"/>
      <c r="H23000" s="32"/>
      <c r="I23000" s="32"/>
      <c r="J23000" s="32"/>
      <c r="K23000" s="32"/>
      <c r="L23000" s="32"/>
    </row>
    <row r="23001" spans="7:12" x14ac:dyDescent="0.2">
      <c r="G23001" s="32"/>
      <c r="H23001" s="32"/>
      <c r="I23001" s="32"/>
      <c r="J23001" s="32"/>
      <c r="K23001" s="32"/>
      <c r="L23001" s="32"/>
    </row>
    <row r="23002" spans="7:12" x14ac:dyDescent="0.2">
      <c r="G23002" s="32"/>
      <c r="H23002" s="32"/>
      <c r="I23002" s="32"/>
      <c r="J23002" s="32"/>
      <c r="K23002" s="32"/>
      <c r="L23002" s="32"/>
    </row>
    <row r="23003" spans="7:12" x14ac:dyDescent="0.2">
      <c r="G23003" s="32"/>
      <c r="H23003" s="32"/>
      <c r="I23003" s="32"/>
      <c r="J23003" s="32"/>
      <c r="K23003" s="32"/>
      <c r="L23003" s="32"/>
    </row>
    <row r="23004" spans="7:12" x14ac:dyDescent="0.2">
      <c r="G23004" s="32"/>
      <c r="H23004" s="32"/>
      <c r="I23004" s="32"/>
      <c r="J23004" s="32"/>
      <c r="K23004" s="32"/>
      <c r="L23004" s="32"/>
    </row>
    <row r="23005" spans="7:12" x14ac:dyDescent="0.2">
      <c r="G23005" s="32"/>
      <c r="H23005" s="32"/>
      <c r="I23005" s="32"/>
      <c r="J23005" s="32"/>
      <c r="K23005" s="32"/>
      <c r="L23005" s="32"/>
    </row>
    <row r="23006" spans="7:12" x14ac:dyDescent="0.2">
      <c r="G23006" s="32"/>
      <c r="H23006" s="32"/>
      <c r="I23006" s="32"/>
      <c r="J23006" s="32"/>
      <c r="K23006" s="32"/>
      <c r="L23006" s="32"/>
    </row>
    <row r="23007" spans="7:12" x14ac:dyDescent="0.2">
      <c r="G23007" s="32"/>
      <c r="H23007" s="32"/>
      <c r="I23007" s="32"/>
      <c r="J23007" s="32"/>
      <c r="K23007" s="32"/>
      <c r="L23007" s="32"/>
    </row>
    <row r="23008" spans="7:12" x14ac:dyDescent="0.2">
      <c r="G23008" s="32"/>
      <c r="H23008" s="32"/>
      <c r="I23008" s="32"/>
      <c r="J23008" s="32"/>
      <c r="K23008" s="32"/>
      <c r="L23008" s="32"/>
    </row>
    <row r="23009" spans="7:12" x14ac:dyDescent="0.2">
      <c r="G23009" s="32"/>
      <c r="H23009" s="32"/>
      <c r="I23009" s="32"/>
      <c r="J23009" s="32"/>
      <c r="K23009" s="32"/>
      <c r="L23009" s="32"/>
    </row>
    <row r="23010" spans="7:12" x14ac:dyDescent="0.2">
      <c r="G23010" s="32"/>
      <c r="H23010" s="32"/>
      <c r="I23010" s="32"/>
      <c r="J23010" s="32"/>
      <c r="K23010" s="32"/>
      <c r="L23010" s="32"/>
    </row>
    <row r="23011" spans="7:12" x14ac:dyDescent="0.2">
      <c r="G23011" s="32"/>
      <c r="H23011" s="32"/>
      <c r="I23011" s="32"/>
      <c r="J23011" s="32"/>
      <c r="K23011" s="32"/>
      <c r="L23011" s="32"/>
    </row>
    <row r="23012" spans="7:12" x14ac:dyDescent="0.2">
      <c r="G23012" s="32"/>
      <c r="H23012" s="32"/>
      <c r="I23012" s="32"/>
      <c r="J23012" s="32"/>
      <c r="K23012" s="32"/>
      <c r="L23012" s="32"/>
    </row>
    <row r="23013" spans="7:12" x14ac:dyDescent="0.2">
      <c r="G23013" s="32"/>
      <c r="H23013" s="32"/>
      <c r="I23013" s="32"/>
      <c r="J23013" s="32"/>
      <c r="K23013" s="32"/>
      <c r="L23013" s="32"/>
    </row>
    <row r="23014" spans="7:12" x14ac:dyDescent="0.2">
      <c r="G23014" s="32"/>
      <c r="H23014" s="32"/>
      <c r="I23014" s="32"/>
      <c r="J23014" s="32"/>
      <c r="K23014" s="32"/>
      <c r="L23014" s="32"/>
    </row>
    <row r="23015" spans="7:12" x14ac:dyDescent="0.2">
      <c r="G23015" s="32"/>
      <c r="H23015" s="32"/>
      <c r="I23015" s="32"/>
      <c r="J23015" s="32"/>
      <c r="K23015" s="32"/>
      <c r="L23015" s="32"/>
    </row>
    <row r="23016" spans="7:12" x14ac:dyDescent="0.2">
      <c r="G23016" s="32"/>
      <c r="H23016" s="32"/>
      <c r="I23016" s="32"/>
      <c r="J23016" s="32"/>
      <c r="K23016" s="32"/>
      <c r="L23016" s="32"/>
    </row>
    <row r="23017" spans="7:12" x14ac:dyDescent="0.2">
      <c r="G23017" s="32"/>
      <c r="H23017" s="32"/>
      <c r="I23017" s="32"/>
      <c r="J23017" s="32"/>
      <c r="K23017" s="32"/>
      <c r="L23017" s="32"/>
    </row>
    <row r="23018" spans="7:12" x14ac:dyDescent="0.2">
      <c r="G23018" s="32"/>
      <c r="H23018" s="32"/>
      <c r="I23018" s="32"/>
      <c r="J23018" s="32"/>
      <c r="K23018" s="32"/>
      <c r="L23018" s="32"/>
    </row>
    <row r="23019" spans="7:12" x14ac:dyDescent="0.2">
      <c r="G23019" s="32"/>
      <c r="H23019" s="32"/>
      <c r="I23019" s="32"/>
      <c r="J23019" s="32"/>
      <c r="K23019" s="32"/>
      <c r="L23019" s="32"/>
    </row>
    <row r="23020" spans="7:12" x14ac:dyDescent="0.2">
      <c r="G23020" s="32"/>
      <c r="H23020" s="32"/>
      <c r="I23020" s="32"/>
      <c r="J23020" s="32"/>
      <c r="K23020" s="32"/>
      <c r="L23020" s="32"/>
    </row>
    <row r="23021" spans="7:12" x14ac:dyDescent="0.2">
      <c r="G23021" s="32"/>
      <c r="H23021" s="32"/>
      <c r="I23021" s="32"/>
      <c r="J23021" s="32"/>
      <c r="K23021" s="32"/>
      <c r="L23021" s="32"/>
    </row>
    <row r="23022" spans="7:12" x14ac:dyDescent="0.2">
      <c r="G23022" s="32"/>
      <c r="H23022" s="32"/>
      <c r="I23022" s="32"/>
      <c r="J23022" s="32"/>
      <c r="K23022" s="32"/>
      <c r="L23022" s="32"/>
    </row>
    <row r="23023" spans="7:12" x14ac:dyDescent="0.2">
      <c r="G23023" s="32"/>
      <c r="H23023" s="32"/>
      <c r="I23023" s="32"/>
      <c r="J23023" s="32"/>
      <c r="K23023" s="32"/>
      <c r="L23023" s="32"/>
    </row>
    <row r="23024" spans="7:12" x14ac:dyDescent="0.2">
      <c r="G23024" s="32"/>
      <c r="H23024" s="32"/>
      <c r="I23024" s="32"/>
      <c r="J23024" s="32"/>
      <c r="K23024" s="32"/>
      <c r="L23024" s="32"/>
    </row>
    <row r="23025" spans="7:12" x14ac:dyDescent="0.2">
      <c r="G23025" s="32"/>
      <c r="H23025" s="32"/>
      <c r="I23025" s="32"/>
      <c r="J23025" s="32"/>
      <c r="K23025" s="32"/>
      <c r="L23025" s="32"/>
    </row>
    <row r="23026" spans="7:12" x14ac:dyDescent="0.2">
      <c r="G23026" s="32"/>
      <c r="H23026" s="32"/>
      <c r="I23026" s="32"/>
      <c r="J23026" s="32"/>
      <c r="K23026" s="32"/>
      <c r="L23026" s="32"/>
    </row>
    <row r="23027" spans="7:12" x14ac:dyDescent="0.2">
      <c r="G23027" s="32"/>
      <c r="H23027" s="32"/>
      <c r="I23027" s="32"/>
      <c r="J23027" s="32"/>
      <c r="K23027" s="32"/>
      <c r="L23027" s="32"/>
    </row>
    <row r="23028" spans="7:12" x14ac:dyDescent="0.2">
      <c r="G23028" s="32"/>
      <c r="H23028" s="32"/>
      <c r="I23028" s="32"/>
      <c r="J23028" s="32"/>
      <c r="K23028" s="32"/>
      <c r="L23028" s="32"/>
    </row>
    <row r="23029" spans="7:12" x14ac:dyDescent="0.2">
      <c r="G23029" s="32"/>
      <c r="H23029" s="32"/>
      <c r="I23029" s="32"/>
      <c r="J23029" s="32"/>
      <c r="K23029" s="32"/>
      <c r="L23029" s="32"/>
    </row>
    <row r="23030" spans="7:12" x14ac:dyDescent="0.2">
      <c r="G23030" s="32"/>
      <c r="H23030" s="32"/>
      <c r="I23030" s="32"/>
      <c r="J23030" s="32"/>
      <c r="K23030" s="32"/>
      <c r="L23030" s="32"/>
    </row>
    <row r="23031" spans="7:12" x14ac:dyDescent="0.2">
      <c r="G23031" s="32"/>
      <c r="H23031" s="32"/>
      <c r="I23031" s="32"/>
      <c r="J23031" s="32"/>
      <c r="K23031" s="32"/>
      <c r="L23031" s="32"/>
    </row>
    <row r="23032" spans="7:12" x14ac:dyDescent="0.2">
      <c r="G23032" s="32"/>
      <c r="H23032" s="32"/>
      <c r="I23032" s="32"/>
      <c r="J23032" s="32"/>
      <c r="K23032" s="32"/>
      <c r="L23032" s="32"/>
    </row>
    <row r="23033" spans="7:12" x14ac:dyDescent="0.2">
      <c r="G23033" s="32"/>
      <c r="H23033" s="32"/>
      <c r="I23033" s="32"/>
      <c r="J23033" s="32"/>
      <c r="K23033" s="32"/>
      <c r="L23033" s="32"/>
    </row>
    <row r="23034" spans="7:12" x14ac:dyDescent="0.2">
      <c r="G23034" s="32"/>
      <c r="H23034" s="32"/>
      <c r="I23034" s="32"/>
      <c r="J23034" s="32"/>
      <c r="K23034" s="32"/>
      <c r="L23034" s="32"/>
    </row>
    <row r="23035" spans="7:12" x14ac:dyDescent="0.2">
      <c r="G23035" s="32"/>
      <c r="H23035" s="32"/>
      <c r="I23035" s="32"/>
      <c r="J23035" s="32"/>
      <c r="K23035" s="32"/>
      <c r="L23035" s="32"/>
    </row>
    <row r="23036" spans="7:12" x14ac:dyDescent="0.2">
      <c r="G23036" s="32"/>
      <c r="H23036" s="32"/>
      <c r="I23036" s="32"/>
      <c r="J23036" s="32"/>
      <c r="K23036" s="32"/>
      <c r="L23036" s="32"/>
    </row>
    <row r="23037" spans="7:12" x14ac:dyDescent="0.2">
      <c r="G23037" s="32"/>
      <c r="H23037" s="32"/>
      <c r="I23037" s="32"/>
      <c r="J23037" s="32"/>
      <c r="K23037" s="32"/>
      <c r="L23037" s="32"/>
    </row>
    <row r="23038" spans="7:12" x14ac:dyDescent="0.2">
      <c r="G23038" s="32"/>
      <c r="H23038" s="32"/>
      <c r="I23038" s="32"/>
      <c r="J23038" s="32"/>
      <c r="K23038" s="32"/>
      <c r="L23038" s="32"/>
    </row>
    <row r="23039" spans="7:12" x14ac:dyDescent="0.2">
      <c r="G23039" s="32"/>
      <c r="H23039" s="32"/>
      <c r="I23039" s="32"/>
      <c r="J23039" s="32"/>
      <c r="K23039" s="32"/>
      <c r="L23039" s="32"/>
    </row>
    <row r="23040" spans="7:12" x14ac:dyDescent="0.2">
      <c r="G23040" s="32"/>
      <c r="H23040" s="32"/>
      <c r="I23040" s="32"/>
      <c r="J23040" s="32"/>
      <c r="K23040" s="32"/>
      <c r="L23040" s="32"/>
    </row>
    <row r="23041" spans="7:12" x14ac:dyDescent="0.2">
      <c r="G23041" s="32"/>
      <c r="H23041" s="32"/>
      <c r="I23041" s="32"/>
      <c r="J23041" s="32"/>
      <c r="K23041" s="32"/>
      <c r="L23041" s="32"/>
    </row>
    <row r="23042" spans="7:12" x14ac:dyDescent="0.2">
      <c r="G23042" s="32"/>
      <c r="H23042" s="32"/>
      <c r="I23042" s="32"/>
      <c r="J23042" s="32"/>
      <c r="K23042" s="32"/>
      <c r="L23042" s="32"/>
    </row>
    <row r="23043" spans="7:12" x14ac:dyDescent="0.2">
      <c r="G23043" s="32"/>
      <c r="H23043" s="32"/>
      <c r="I23043" s="32"/>
      <c r="J23043" s="32"/>
      <c r="K23043" s="32"/>
      <c r="L23043" s="32"/>
    </row>
    <row r="23044" spans="7:12" x14ac:dyDescent="0.2">
      <c r="G23044" s="32"/>
      <c r="H23044" s="32"/>
      <c r="I23044" s="32"/>
      <c r="J23044" s="32"/>
      <c r="K23044" s="32"/>
      <c r="L23044" s="32"/>
    </row>
    <row r="23045" spans="7:12" x14ac:dyDescent="0.2">
      <c r="G23045" s="32"/>
      <c r="H23045" s="32"/>
      <c r="I23045" s="32"/>
      <c r="J23045" s="32"/>
      <c r="K23045" s="32"/>
      <c r="L23045" s="32"/>
    </row>
    <row r="23046" spans="7:12" x14ac:dyDescent="0.2">
      <c r="G23046" s="32"/>
      <c r="H23046" s="32"/>
      <c r="I23046" s="32"/>
      <c r="J23046" s="32"/>
      <c r="K23046" s="32"/>
      <c r="L23046" s="32"/>
    </row>
    <row r="23047" spans="7:12" x14ac:dyDescent="0.2">
      <c r="G23047" s="32"/>
      <c r="H23047" s="32"/>
      <c r="I23047" s="32"/>
      <c r="J23047" s="32"/>
      <c r="K23047" s="32"/>
      <c r="L23047" s="32"/>
    </row>
    <row r="23048" spans="7:12" x14ac:dyDescent="0.2">
      <c r="G23048" s="32"/>
      <c r="H23048" s="32"/>
      <c r="I23048" s="32"/>
      <c r="J23048" s="32"/>
      <c r="K23048" s="32"/>
      <c r="L23048" s="32"/>
    </row>
    <row r="23049" spans="7:12" x14ac:dyDescent="0.2">
      <c r="G23049" s="32"/>
      <c r="H23049" s="32"/>
      <c r="I23049" s="32"/>
      <c r="J23049" s="32"/>
      <c r="K23049" s="32"/>
      <c r="L23049" s="32"/>
    </row>
    <row r="23050" spans="7:12" x14ac:dyDescent="0.2">
      <c r="G23050" s="32"/>
      <c r="H23050" s="32"/>
      <c r="I23050" s="32"/>
      <c r="J23050" s="32"/>
      <c r="K23050" s="32"/>
      <c r="L23050" s="32"/>
    </row>
    <row r="23051" spans="7:12" x14ac:dyDescent="0.2">
      <c r="G23051" s="32"/>
      <c r="H23051" s="32"/>
      <c r="I23051" s="32"/>
      <c r="J23051" s="32"/>
      <c r="K23051" s="32"/>
      <c r="L23051" s="32"/>
    </row>
    <row r="23052" spans="7:12" x14ac:dyDescent="0.2">
      <c r="G23052" s="32"/>
      <c r="H23052" s="32"/>
      <c r="I23052" s="32"/>
      <c r="J23052" s="32"/>
      <c r="K23052" s="32"/>
      <c r="L23052" s="32"/>
    </row>
    <row r="23053" spans="7:12" x14ac:dyDescent="0.2">
      <c r="G23053" s="32"/>
      <c r="H23053" s="32"/>
      <c r="I23053" s="32"/>
      <c r="J23053" s="32"/>
      <c r="K23053" s="32"/>
      <c r="L23053" s="32"/>
    </row>
    <row r="23054" spans="7:12" x14ac:dyDescent="0.2">
      <c r="G23054" s="32"/>
      <c r="H23054" s="32"/>
      <c r="I23054" s="32"/>
      <c r="J23054" s="32"/>
      <c r="K23054" s="32"/>
      <c r="L23054" s="32"/>
    </row>
    <row r="23055" spans="7:12" x14ac:dyDescent="0.2">
      <c r="G23055" s="32"/>
      <c r="H23055" s="32"/>
      <c r="I23055" s="32"/>
      <c r="J23055" s="32"/>
      <c r="K23055" s="32"/>
      <c r="L23055" s="32"/>
    </row>
    <row r="23056" spans="7:12" x14ac:dyDescent="0.2">
      <c r="G23056" s="32"/>
      <c r="H23056" s="32"/>
      <c r="I23056" s="32"/>
      <c r="J23056" s="32"/>
      <c r="K23056" s="32"/>
      <c r="L23056" s="32"/>
    </row>
    <row r="23057" spans="7:12" x14ac:dyDescent="0.2">
      <c r="G23057" s="32"/>
      <c r="H23057" s="32"/>
      <c r="I23057" s="32"/>
      <c r="J23057" s="32"/>
      <c r="K23057" s="32"/>
      <c r="L23057" s="32"/>
    </row>
    <row r="23058" spans="7:12" x14ac:dyDescent="0.2">
      <c r="G23058" s="32"/>
      <c r="H23058" s="32"/>
      <c r="I23058" s="32"/>
      <c r="J23058" s="32"/>
      <c r="K23058" s="32"/>
      <c r="L23058" s="32"/>
    </row>
    <row r="23059" spans="7:12" x14ac:dyDescent="0.2">
      <c r="G23059" s="32"/>
      <c r="H23059" s="32"/>
      <c r="I23059" s="32"/>
      <c r="J23059" s="32"/>
      <c r="K23059" s="32"/>
      <c r="L23059" s="32"/>
    </row>
    <row r="23060" spans="7:12" x14ac:dyDescent="0.2">
      <c r="G23060" s="32"/>
      <c r="H23060" s="32"/>
      <c r="I23060" s="32"/>
      <c r="J23060" s="32"/>
      <c r="K23060" s="32"/>
      <c r="L23060" s="32"/>
    </row>
    <row r="23061" spans="7:12" x14ac:dyDescent="0.2">
      <c r="G23061" s="32"/>
      <c r="H23061" s="32"/>
      <c r="I23061" s="32"/>
      <c r="J23061" s="32"/>
      <c r="K23061" s="32"/>
      <c r="L23061" s="32"/>
    </row>
    <row r="23062" spans="7:12" x14ac:dyDescent="0.2">
      <c r="G23062" s="32"/>
      <c r="H23062" s="32"/>
      <c r="I23062" s="32"/>
      <c r="J23062" s="32"/>
      <c r="K23062" s="32"/>
      <c r="L23062" s="32"/>
    </row>
    <row r="23063" spans="7:12" x14ac:dyDescent="0.2">
      <c r="G23063" s="32"/>
      <c r="H23063" s="32"/>
      <c r="I23063" s="32"/>
      <c r="J23063" s="32"/>
      <c r="K23063" s="32"/>
      <c r="L23063" s="32"/>
    </row>
    <row r="23064" spans="7:12" x14ac:dyDescent="0.2">
      <c r="G23064" s="32"/>
      <c r="H23064" s="32"/>
      <c r="I23064" s="32"/>
      <c r="J23064" s="32"/>
      <c r="K23064" s="32"/>
      <c r="L23064" s="32"/>
    </row>
    <row r="23065" spans="7:12" x14ac:dyDescent="0.2">
      <c r="G23065" s="32"/>
      <c r="H23065" s="32"/>
      <c r="I23065" s="32"/>
      <c r="J23065" s="32"/>
      <c r="K23065" s="32"/>
      <c r="L23065" s="32"/>
    </row>
    <row r="23066" spans="7:12" x14ac:dyDescent="0.2">
      <c r="G23066" s="32"/>
      <c r="H23066" s="32"/>
      <c r="I23066" s="32"/>
      <c r="J23066" s="32"/>
      <c r="K23066" s="32"/>
      <c r="L23066" s="32"/>
    </row>
    <row r="23067" spans="7:12" x14ac:dyDescent="0.2">
      <c r="G23067" s="32"/>
      <c r="H23067" s="32"/>
      <c r="I23067" s="32"/>
      <c r="J23067" s="32"/>
      <c r="K23067" s="32"/>
      <c r="L23067" s="32"/>
    </row>
    <row r="23068" spans="7:12" x14ac:dyDescent="0.2">
      <c r="G23068" s="32"/>
      <c r="H23068" s="32"/>
      <c r="I23068" s="32"/>
      <c r="J23068" s="32"/>
      <c r="K23068" s="32"/>
      <c r="L23068" s="32"/>
    </row>
    <row r="23069" spans="7:12" x14ac:dyDescent="0.2">
      <c r="G23069" s="32"/>
      <c r="H23069" s="32"/>
      <c r="I23069" s="32"/>
      <c r="J23069" s="32"/>
      <c r="K23069" s="32"/>
      <c r="L23069" s="32"/>
    </row>
    <row r="23070" spans="7:12" x14ac:dyDescent="0.2">
      <c r="G23070" s="32"/>
      <c r="H23070" s="32"/>
      <c r="I23070" s="32"/>
      <c r="J23070" s="32"/>
      <c r="K23070" s="32"/>
      <c r="L23070" s="32"/>
    </row>
    <row r="23071" spans="7:12" x14ac:dyDescent="0.2">
      <c r="G23071" s="32"/>
      <c r="H23071" s="32"/>
      <c r="I23071" s="32"/>
      <c r="J23071" s="32"/>
      <c r="K23071" s="32"/>
      <c r="L23071" s="32"/>
    </row>
    <row r="23072" spans="7:12" x14ac:dyDescent="0.2">
      <c r="G23072" s="32"/>
      <c r="H23072" s="32"/>
      <c r="I23072" s="32"/>
      <c r="J23072" s="32"/>
      <c r="K23072" s="32"/>
      <c r="L23072" s="32"/>
    </row>
    <row r="23073" spans="7:12" x14ac:dyDescent="0.2">
      <c r="G23073" s="32"/>
      <c r="H23073" s="32"/>
      <c r="I23073" s="32"/>
      <c r="J23073" s="32"/>
      <c r="K23073" s="32"/>
      <c r="L23073" s="32"/>
    </row>
    <row r="23074" spans="7:12" x14ac:dyDescent="0.2">
      <c r="G23074" s="32"/>
      <c r="H23074" s="32"/>
      <c r="I23074" s="32"/>
      <c r="J23074" s="32"/>
      <c r="K23074" s="32"/>
      <c r="L23074" s="32"/>
    </row>
    <row r="23075" spans="7:12" x14ac:dyDescent="0.2">
      <c r="G23075" s="32"/>
      <c r="H23075" s="32"/>
      <c r="I23075" s="32"/>
      <c r="J23075" s="32"/>
      <c r="K23075" s="32"/>
      <c r="L23075" s="32"/>
    </row>
    <row r="23076" spans="7:12" x14ac:dyDescent="0.2">
      <c r="G23076" s="32"/>
      <c r="H23076" s="32"/>
      <c r="I23076" s="32"/>
      <c r="J23076" s="32"/>
      <c r="K23076" s="32"/>
      <c r="L23076" s="32"/>
    </row>
    <row r="23077" spans="7:12" x14ac:dyDescent="0.2">
      <c r="G23077" s="32"/>
      <c r="H23077" s="32"/>
      <c r="I23077" s="32"/>
      <c r="J23077" s="32"/>
      <c r="K23077" s="32"/>
      <c r="L23077" s="32"/>
    </row>
    <row r="23078" spans="7:12" x14ac:dyDescent="0.2">
      <c r="G23078" s="32"/>
      <c r="H23078" s="32"/>
      <c r="I23078" s="32"/>
      <c r="J23078" s="32"/>
      <c r="K23078" s="32"/>
      <c r="L23078" s="32"/>
    </row>
    <row r="23079" spans="7:12" x14ac:dyDescent="0.2">
      <c r="G23079" s="32"/>
      <c r="H23079" s="32"/>
      <c r="I23079" s="32"/>
      <c r="J23079" s="32"/>
      <c r="K23079" s="32"/>
      <c r="L23079" s="32"/>
    </row>
    <row r="23080" spans="7:12" x14ac:dyDescent="0.2">
      <c r="G23080" s="32"/>
      <c r="H23080" s="32"/>
      <c r="I23080" s="32"/>
      <c r="J23080" s="32"/>
      <c r="K23080" s="32"/>
      <c r="L23080" s="32"/>
    </row>
    <row r="23081" spans="7:12" x14ac:dyDescent="0.2">
      <c r="G23081" s="32"/>
      <c r="H23081" s="32"/>
      <c r="I23081" s="32"/>
      <c r="J23081" s="32"/>
      <c r="K23081" s="32"/>
      <c r="L23081" s="32"/>
    </row>
    <row r="23082" spans="7:12" x14ac:dyDescent="0.2">
      <c r="G23082" s="32"/>
      <c r="H23082" s="32"/>
      <c r="I23082" s="32"/>
      <c r="J23082" s="32"/>
      <c r="K23082" s="32"/>
      <c r="L23082" s="32"/>
    </row>
    <row r="23083" spans="7:12" x14ac:dyDescent="0.2">
      <c r="G23083" s="32"/>
      <c r="H23083" s="32"/>
      <c r="I23083" s="32"/>
      <c r="J23083" s="32"/>
      <c r="K23083" s="32"/>
      <c r="L23083" s="32"/>
    </row>
    <row r="23084" spans="7:12" x14ac:dyDescent="0.2">
      <c r="G23084" s="32"/>
      <c r="H23084" s="32"/>
      <c r="I23084" s="32"/>
      <c r="J23084" s="32"/>
      <c r="K23084" s="32"/>
      <c r="L23084" s="32"/>
    </row>
    <row r="23085" spans="7:12" x14ac:dyDescent="0.2">
      <c r="G23085" s="32"/>
      <c r="H23085" s="32"/>
      <c r="I23085" s="32"/>
      <c r="J23085" s="32"/>
      <c r="K23085" s="32"/>
      <c r="L23085" s="32"/>
    </row>
    <row r="23086" spans="7:12" x14ac:dyDescent="0.2">
      <c r="G23086" s="32"/>
      <c r="H23086" s="32"/>
      <c r="I23086" s="32"/>
      <c r="J23086" s="32"/>
      <c r="K23086" s="32"/>
      <c r="L23086" s="32"/>
    </row>
    <row r="23087" spans="7:12" x14ac:dyDescent="0.2">
      <c r="G23087" s="32"/>
      <c r="H23087" s="32"/>
      <c r="I23087" s="32"/>
      <c r="J23087" s="32"/>
      <c r="K23087" s="32"/>
      <c r="L23087" s="32"/>
    </row>
    <row r="23088" spans="7:12" x14ac:dyDescent="0.2">
      <c r="G23088" s="32"/>
      <c r="H23088" s="32"/>
      <c r="I23088" s="32"/>
      <c r="J23088" s="32"/>
      <c r="K23088" s="32"/>
      <c r="L23088" s="32"/>
    </row>
    <row r="23089" spans="7:12" x14ac:dyDescent="0.2">
      <c r="G23089" s="32"/>
      <c r="H23089" s="32"/>
      <c r="I23089" s="32"/>
      <c r="J23089" s="32"/>
      <c r="K23089" s="32"/>
      <c r="L23089" s="32"/>
    </row>
    <row r="23090" spans="7:12" x14ac:dyDescent="0.2">
      <c r="G23090" s="32"/>
      <c r="H23090" s="32"/>
      <c r="I23090" s="32"/>
      <c r="J23090" s="32"/>
      <c r="K23090" s="32"/>
      <c r="L23090" s="32"/>
    </row>
    <row r="23091" spans="7:12" x14ac:dyDescent="0.2">
      <c r="G23091" s="32"/>
      <c r="H23091" s="32"/>
      <c r="I23091" s="32"/>
      <c r="J23091" s="32"/>
      <c r="K23091" s="32"/>
      <c r="L23091" s="32"/>
    </row>
    <row r="23092" spans="7:12" x14ac:dyDescent="0.2">
      <c r="G23092" s="32"/>
      <c r="H23092" s="32"/>
      <c r="I23092" s="32"/>
      <c r="J23092" s="32"/>
      <c r="K23092" s="32"/>
      <c r="L23092" s="32"/>
    </row>
    <row r="23093" spans="7:12" x14ac:dyDescent="0.2">
      <c r="G23093" s="32"/>
      <c r="H23093" s="32"/>
      <c r="I23093" s="32"/>
      <c r="J23093" s="32"/>
      <c r="K23093" s="32"/>
      <c r="L23093" s="32"/>
    </row>
    <row r="23094" spans="7:12" x14ac:dyDescent="0.2">
      <c r="G23094" s="32"/>
      <c r="H23094" s="32"/>
      <c r="I23094" s="32"/>
      <c r="J23094" s="32"/>
      <c r="K23094" s="32"/>
      <c r="L23094" s="32"/>
    </row>
    <row r="23095" spans="7:12" x14ac:dyDescent="0.2">
      <c r="G23095" s="32"/>
      <c r="H23095" s="32"/>
      <c r="I23095" s="32"/>
      <c r="J23095" s="32"/>
      <c r="K23095" s="32"/>
      <c r="L23095" s="32"/>
    </row>
    <row r="23096" spans="7:12" x14ac:dyDescent="0.2">
      <c r="G23096" s="32"/>
      <c r="H23096" s="32"/>
      <c r="I23096" s="32"/>
      <c r="J23096" s="32"/>
      <c r="K23096" s="32"/>
      <c r="L23096" s="32"/>
    </row>
    <row r="23097" spans="7:12" x14ac:dyDescent="0.2">
      <c r="G23097" s="32"/>
      <c r="H23097" s="32"/>
      <c r="I23097" s="32"/>
      <c r="J23097" s="32"/>
      <c r="K23097" s="32"/>
      <c r="L23097" s="32"/>
    </row>
    <row r="23098" spans="7:12" x14ac:dyDescent="0.2">
      <c r="G23098" s="32"/>
      <c r="H23098" s="32"/>
      <c r="I23098" s="32"/>
      <c r="J23098" s="32"/>
      <c r="K23098" s="32"/>
      <c r="L23098" s="32"/>
    </row>
    <row r="23099" spans="7:12" x14ac:dyDescent="0.2">
      <c r="G23099" s="32"/>
      <c r="H23099" s="32"/>
      <c r="I23099" s="32"/>
      <c r="J23099" s="32"/>
      <c r="K23099" s="32"/>
      <c r="L23099" s="32"/>
    </row>
    <row r="23100" spans="7:12" x14ac:dyDescent="0.2">
      <c r="G23100" s="32"/>
      <c r="H23100" s="32"/>
      <c r="I23100" s="32"/>
      <c r="J23100" s="32"/>
      <c r="K23100" s="32"/>
      <c r="L23100" s="32"/>
    </row>
    <row r="23101" spans="7:12" x14ac:dyDescent="0.2">
      <c r="G23101" s="32"/>
      <c r="H23101" s="32"/>
      <c r="I23101" s="32"/>
      <c r="J23101" s="32"/>
      <c r="K23101" s="32"/>
      <c r="L23101" s="32"/>
    </row>
    <row r="23102" spans="7:12" x14ac:dyDescent="0.2">
      <c r="G23102" s="32"/>
      <c r="H23102" s="32"/>
      <c r="I23102" s="32"/>
      <c r="J23102" s="32"/>
      <c r="K23102" s="32"/>
      <c r="L23102" s="32"/>
    </row>
    <row r="23103" spans="7:12" x14ac:dyDescent="0.2">
      <c r="G23103" s="32"/>
      <c r="H23103" s="32"/>
      <c r="I23103" s="32"/>
      <c r="J23103" s="32"/>
      <c r="K23103" s="32"/>
      <c r="L23103" s="32"/>
    </row>
    <row r="23104" spans="7:12" x14ac:dyDescent="0.2">
      <c r="G23104" s="32"/>
      <c r="H23104" s="32"/>
      <c r="I23104" s="32"/>
      <c r="J23104" s="32"/>
      <c r="K23104" s="32"/>
      <c r="L23104" s="32"/>
    </row>
    <row r="23105" spans="7:12" x14ac:dyDescent="0.2">
      <c r="G23105" s="32"/>
      <c r="H23105" s="32"/>
      <c r="I23105" s="32"/>
      <c r="J23105" s="32"/>
      <c r="K23105" s="32"/>
      <c r="L23105" s="32"/>
    </row>
    <row r="23106" spans="7:12" x14ac:dyDescent="0.2">
      <c r="G23106" s="32"/>
      <c r="H23106" s="32"/>
      <c r="I23106" s="32"/>
      <c r="J23106" s="32"/>
      <c r="K23106" s="32"/>
      <c r="L23106" s="32"/>
    </row>
    <row r="23107" spans="7:12" x14ac:dyDescent="0.2">
      <c r="G23107" s="32"/>
      <c r="H23107" s="32"/>
      <c r="I23107" s="32"/>
      <c r="J23107" s="32"/>
      <c r="K23107" s="32"/>
      <c r="L23107" s="32"/>
    </row>
    <row r="23108" spans="7:12" x14ac:dyDescent="0.2">
      <c r="G23108" s="32"/>
      <c r="H23108" s="32"/>
      <c r="I23108" s="32"/>
      <c r="J23108" s="32"/>
      <c r="K23108" s="32"/>
      <c r="L23108" s="32"/>
    </row>
    <row r="23109" spans="7:12" x14ac:dyDescent="0.2">
      <c r="G23109" s="32"/>
      <c r="H23109" s="32"/>
      <c r="I23109" s="32"/>
      <c r="J23109" s="32"/>
      <c r="K23109" s="32"/>
      <c r="L23109" s="32"/>
    </row>
    <row r="23110" spans="7:12" x14ac:dyDescent="0.2">
      <c r="G23110" s="32"/>
      <c r="H23110" s="32"/>
      <c r="I23110" s="32"/>
      <c r="J23110" s="32"/>
      <c r="K23110" s="32"/>
      <c r="L23110" s="32"/>
    </row>
    <row r="23111" spans="7:12" x14ac:dyDescent="0.2">
      <c r="G23111" s="32"/>
      <c r="H23111" s="32"/>
      <c r="I23111" s="32"/>
      <c r="J23111" s="32"/>
      <c r="K23111" s="32"/>
      <c r="L23111" s="32"/>
    </row>
    <row r="23112" spans="7:12" x14ac:dyDescent="0.2">
      <c r="G23112" s="32"/>
      <c r="H23112" s="32"/>
      <c r="I23112" s="32"/>
      <c r="J23112" s="32"/>
      <c r="K23112" s="32"/>
      <c r="L23112" s="32"/>
    </row>
    <row r="23113" spans="7:12" x14ac:dyDescent="0.2">
      <c r="G23113" s="32"/>
      <c r="H23113" s="32"/>
      <c r="I23113" s="32"/>
      <c r="J23113" s="32"/>
      <c r="K23113" s="32"/>
      <c r="L23113" s="32"/>
    </row>
    <row r="23114" spans="7:12" x14ac:dyDescent="0.2">
      <c r="G23114" s="32"/>
      <c r="H23114" s="32"/>
      <c r="I23114" s="32"/>
      <c r="J23114" s="32"/>
      <c r="K23114" s="32"/>
      <c r="L23114" s="32"/>
    </row>
    <row r="23115" spans="7:12" x14ac:dyDescent="0.2">
      <c r="G23115" s="32"/>
      <c r="H23115" s="32"/>
      <c r="I23115" s="32"/>
      <c r="J23115" s="32"/>
      <c r="K23115" s="32"/>
      <c r="L23115" s="32"/>
    </row>
    <row r="23116" spans="7:12" x14ac:dyDescent="0.2">
      <c r="G23116" s="32"/>
      <c r="H23116" s="32"/>
      <c r="I23116" s="32"/>
      <c r="J23116" s="32"/>
      <c r="K23116" s="32"/>
      <c r="L23116" s="32"/>
    </row>
    <row r="23117" spans="7:12" x14ac:dyDescent="0.2">
      <c r="G23117" s="32"/>
      <c r="H23117" s="32"/>
      <c r="I23117" s="32"/>
      <c r="J23117" s="32"/>
      <c r="K23117" s="32"/>
      <c r="L23117" s="32"/>
    </row>
    <row r="23118" spans="7:12" x14ac:dyDescent="0.2">
      <c r="G23118" s="32"/>
      <c r="H23118" s="32"/>
      <c r="I23118" s="32"/>
      <c r="J23118" s="32"/>
      <c r="K23118" s="32"/>
      <c r="L23118" s="32"/>
    </row>
    <row r="23119" spans="7:12" x14ac:dyDescent="0.2">
      <c r="G23119" s="32"/>
      <c r="H23119" s="32"/>
      <c r="I23119" s="32"/>
      <c r="J23119" s="32"/>
      <c r="K23119" s="32"/>
      <c r="L23119" s="32"/>
    </row>
    <row r="23120" spans="7:12" x14ac:dyDescent="0.2">
      <c r="G23120" s="32"/>
      <c r="H23120" s="32"/>
      <c r="I23120" s="32"/>
      <c r="J23120" s="32"/>
      <c r="K23120" s="32"/>
      <c r="L23120" s="32"/>
    </row>
    <row r="23121" spans="7:12" x14ac:dyDescent="0.2">
      <c r="G23121" s="32"/>
      <c r="H23121" s="32"/>
      <c r="I23121" s="32"/>
      <c r="J23121" s="32"/>
      <c r="K23121" s="32"/>
      <c r="L23121" s="32"/>
    </row>
    <row r="23122" spans="7:12" x14ac:dyDescent="0.2">
      <c r="G23122" s="32"/>
      <c r="H23122" s="32"/>
      <c r="I23122" s="32"/>
      <c r="J23122" s="32"/>
      <c r="K23122" s="32"/>
      <c r="L23122" s="32"/>
    </row>
    <row r="23123" spans="7:12" x14ac:dyDescent="0.2">
      <c r="G23123" s="32"/>
      <c r="H23123" s="32"/>
      <c r="I23123" s="32"/>
      <c r="J23123" s="32"/>
      <c r="K23123" s="32"/>
      <c r="L23123" s="32"/>
    </row>
    <row r="23124" spans="7:12" x14ac:dyDescent="0.2">
      <c r="G23124" s="32"/>
      <c r="H23124" s="32"/>
      <c r="I23124" s="32"/>
      <c r="J23124" s="32"/>
      <c r="K23124" s="32"/>
      <c r="L23124" s="32"/>
    </row>
    <row r="23125" spans="7:12" x14ac:dyDescent="0.2">
      <c r="G23125" s="32"/>
      <c r="H23125" s="32"/>
      <c r="I23125" s="32"/>
      <c r="J23125" s="32"/>
      <c r="K23125" s="32"/>
      <c r="L23125" s="32"/>
    </row>
    <row r="23126" spans="7:12" x14ac:dyDescent="0.2">
      <c r="G23126" s="32"/>
      <c r="H23126" s="32"/>
      <c r="I23126" s="32"/>
      <c r="J23126" s="32"/>
      <c r="K23126" s="32"/>
      <c r="L23126" s="32"/>
    </row>
    <row r="23127" spans="7:12" x14ac:dyDescent="0.2">
      <c r="G23127" s="32"/>
      <c r="H23127" s="32"/>
      <c r="I23127" s="32"/>
      <c r="J23127" s="32"/>
      <c r="K23127" s="32"/>
      <c r="L23127" s="32"/>
    </row>
    <row r="23128" spans="7:12" x14ac:dyDescent="0.2">
      <c r="G23128" s="32"/>
      <c r="H23128" s="32"/>
      <c r="I23128" s="32"/>
      <c r="J23128" s="32"/>
      <c r="K23128" s="32"/>
      <c r="L23128" s="32"/>
    </row>
    <row r="23129" spans="7:12" x14ac:dyDescent="0.2">
      <c r="G23129" s="32"/>
      <c r="H23129" s="32"/>
      <c r="I23129" s="32"/>
      <c r="J23129" s="32"/>
      <c r="K23129" s="32"/>
      <c r="L23129" s="32"/>
    </row>
    <row r="23130" spans="7:12" x14ac:dyDescent="0.2">
      <c r="G23130" s="32"/>
      <c r="H23130" s="32"/>
      <c r="I23130" s="32"/>
      <c r="J23130" s="32"/>
      <c r="K23130" s="32"/>
      <c r="L23130" s="32"/>
    </row>
    <row r="23131" spans="7:12" x14ac:dyDescent="0.2">
      <c r="G23131" s="32"/>
      <c r="H23131" s="32"/>
      <c r="I23131" s="32"/>
      <c r="J23131" s="32"/>
      <c r="K23131" s="32"/>
      <c r="L23131" s="32"/>
    </row>
    <row r="23132" spans="7:12" x14ac:dyDescent="0.2">
      <c r="G23132" s="32"/>
      <c r="H23132" s="32"/>
      <c r="I23132" s="32"/>
      <c r="J23132" s="32"/>
      <c r="K23132" s="32"/>
      <c r="L23132" s="32"/>
    </row>
    <row r="23133" spans="7:12" x14ac:dyDescent="0.2">
      <c r="G23133" s="32"/>
      <c r="H23133" s="32"/>
      <c r="I23133" s="32"/>
      <c r="J23133" s="32"/>
      <c r="K23133" s="32"/>
      <c r="L23133" s="32"/>
    </row>
    <row r="23134" spans="7:12" x14ac:dyDescent="0.2">
      <c r="G23134" s="32"/>
      <c r="H23134" s="32"/>
      <c r="I23134" s="32"/>
      <c r="J23134" s="32"/>
      <c r="K23134" s="32"/>
      <c r="L23134" s="32"/>
    </row>
    <row r="23135" spans="7:12" x14ac:dyDescent="0.2">
      <c r="G23135" s="32"/>
      <c r="H23135" s="32"/>
      <c r="I23135" s="32"/>
      <c r="J23135" s="32"/>
      <c r="K23135" s="32"/>
      <c r="L23135" s="32"/>
    </row>
    <row r="23136" spans="7:12" x14ac:dyDescent="0.2">
      <c r="G23136" s="32"/>
      <c r="H23136" s="32"/>
      <c r="I23136" s="32"/>
      <c r="J23136" s="32"/>
      <c r="K23136" s="32"/>
      <c r="L23136" s="32"/>
    </row>
    <row r="23137" spans="7:12" x14ac:dyDescent="0.2">
      <c r="G23137" s="32"/>
      <c r="H23137" s="32"/>
      <c r="I23137" s="32"/>
      <c r="J23137" s="32"/>
      <c r="K23137" s="32"/>
      <c r="L23137" s="32"/>
    </row>
    <row r="23138" spans="7:12" x14ac:dyDescent="0.2">
      <c r="G23138" s="32"/>
      <c r="H23138" s="32"/>
      <c r="I23138" s="32"/>
      <c r="J23138" s="32"/>
      <c r="K23138" s="32"/>
      <c r="L23138" s="32"/>
    </row>
    <row r="23139" spans="7:12" x14ac:dyDescent="0.2">
      <c r="G23139" s="32"/>
      <c r="H23139" s="32"/>
      <c r="I23139" s="32"/>
      <c r="J23139" s="32"/>
      <c r="K23139" s="32"/>
      <c r="L23139" s="32"/>
    </row>
    <row r="23140" spans="7:12" x14ac:dyDescent="0.2">
      <c r="G23140" s="32"/>
      <c r="H23140" s="32"/>
      <c r="I23140" s="32"/>
      <c r="J23140" s="32"/>
      <c r="K23140" s="32"/>
      <c r="L23140" s="32"/>
    </row>
    <row r="23141" spans="7:12" x14ac:dyDescent="0.2">
      <c r="G23141" s="32"/>
      <c r="H23141" s="32"/>
      <c r="I23141" s="32"/>
      <c r="J23141" s="32"/>
      <c r="K23141" s="32"/>
      <c r="L23141" s="32"/>
    </row>
    <row r="23142" spans="7:12" x14ac:dyDescent="0.2">
      <c r="G23142" s="32"/>
      <c r="H23142" s="32"/>
      <c r="I23142" s="32"/>
      <c r="J23142" s="32"/>
      <c r="K23142" s="32"/>
      <c r="L23142" s="32"/>
    </row>
    <row r="23143" spans="7:12" x14ac:dyDescent="0.2">
      <c r="G23143" s="32"/>
      <c r="H23143" s="32"/>
      <c r="I23143" s="32"/>
      <c r="J23143" s="32"/>
      <c r="K23143" s="32"/>
      <c r="L23143" s="32"/>
    </row>
    <row r="23144" spans="7:12" x14ac:dyDescent="0.2">
      <c r="G23144" s="32"/>
      <c r="H23144" s="32"/>
      <c r="I23144" s="32"/>
      <c r="J23144" s="32"/>
      <c r="K23144" s="32"/>
      <c r="L23144" s="32"/>
    </row>
    <row r="23145" spans="7:12" x14ac:dyDescent="0.2">
      <c r="G23145" s="32"/>
      <c r="H23145" s="32"/>
      <c r="I23145" s="32"/>
      <c r="J23145" s="32"/>
      <c r="K23145" s="32"/>
      <c r="L23145" s="32"/>
    </row>
    <row r="23146" spans="7:12" x14ac:dyDescent="0.2">
      <c r="G23146" s="32"/>
      <c r="H23146" s="32"/>
      <c r="I23146" s="32"/>
      <c r="J23146" s="32"/>
      <c r="K23146" s="32"/>
      <c r="L23146" s="32"/>
    </row>
    <row r="23147" spans="7:12" x14ac:dyDescent="0.2">
      <c r="G23147" s="32"/>
      <c r="H23147" s="32"/>
      <c r="I23147" s="32"/>
      <c r="J23147" s="32"/>
      <c r="K23147" s="32"/>
      <c r="L23147" s="32"/>
    </row>
    <row r="23148" spans="7:12" x14ac:dyDescent="0.2">
      <c r="G23148" s="32"/>
      <c r="H23148" s="32"/>
      <c r="I23148" s="32"/>
      <c r="J23148" s="32"/>
      <c r="K23148" s="32"/>
      <c r="L23148" s="32"/>
    </row>
    <row r="23149" spans="7:12" x14ac:dyDescent="0.2">
      <c r="G23149" s="32"/>
      <c r="H23149" s="32"/>
      <c r="I23149" s="32"/>
      <c r="J23149" s="32"/>
      <c r="K23149" s="32"/>
      <c r="L23149" s="32"/>
    </row>
    <row r="23150" spans="7:12" x14ac:dyDescent="0.2">
      <c r="G23150" s="32"/>
      <c r="H23150" s="32"/>
      <c r="I23150" s="32"/>
      <c r="J23150" s="32"/>
      <c r="K23150" s="32"/>
      <c r="L23150" s="32"/>
    </row>
    <row r="23151" spans="7:12" x14ac:dyDescent="0.2">
      <c r="G23151" s="32"/>
      <c r="H23151" s="32"/>
      <c r="I23151" s="32"/>
      <c r="J23151" s="32"/>
      <c r="K23151" s="32"/>
      <c r="L23151" s="32"/>
    </row>
    <row r="23152" spans="7:12" x14ac:dyDescent="0.2">
      <c r="G23152" s="32"/>
      <c r="H23152" s="32"/>
      <c r="I23152" s="32"/>
      <c r="J23152" s="32"/>
      <c r="K23152" s="32"/>
      <c r="L23152" s="32"/>
    </row>
    <row r="23153" spans="7:12" x14ac:dyDescent="0.2">
      <c r="G23153" s="32"/>
      <c r="H23153" s="32"/>
      <c r="I23153" s="32"/>
      <c r="J23153" s="32"/>
      <c r="K23153" s="32"/>
      <c r="L23153" s="32"/>
    </row>
    <row r="23154" spans="7:12" x14ac:dyDescent="0.2">
      <c r="G23154" s="32"/>
      <c r="H23154" s="32"/>
      <c r="I23154" s="32"/>
      <c r="J23154" s="32"/>
      <c r="K23154" s="32"/>
      <c r="L23154" s="32"/>
    </row>
    <row r="23155" spans="7:12" x14ac:dyDescent="0.2">
      <c r="G23155" s="32"/>
      <c r="H23155" s="32"/>
      <c r="I23155" s="32"/>
      <c r="J23155" s="32"/>
      <c r="K23155" s="32"/>
      <c r="L23155" s="32"/>
    </row>
    <row r="23156" spans="7:12" x14ac:dyDescent="0.2">
      <c r="G23156" s="32"/>
      <c r="H23156" s="32"/>
      <c r="I23156" s="32"/>
      <c r="J23156" s="32"/>
      <c r="K23156" s="32"/>
      <c r="L23156" s="32"/>
    </row>
    <row r="23157" spans="7:12" x14ac:dyDescent="0.2">
      <c r="G23157" s="32"/>
      <c r="H23157" s="32"/>
      <c r="I23157" s="32"/>
      <c r="J23157" s="32"/>
      <c r="K23157" s="32"/>
      <c r="L23157" s="32"/>
    </row>
    <row r="23158" spans="7:12" x14ac:dyDescent="0.2">
      <c r="G23158" s="32"/>
      <c r="H23158" s="32"/>
      <c r="I23158" s="32"/>
      <c r="J23158" s="32"/>
      <c r="K23158" s="32"/>
      <c r="L23158" s="32"/>
    </row>
    <row r="23159" spans="7:12" x14ac:dyDescent="0.2">
      <c r="G23159" s="32"/>
      <c r="H23159" s="32"/>
      <c r="I23159" s="32"/>
      <c r="J23159" s="32"/>
      <c r="K23159" s="32"/>
      <c r="L23159" s="32"/>
    </row>
    <row r="23160" spans="7:12" x14ac:dyDescent="0.2">
      <c r="G23160" s="32"/>
      <c r="H23160" s="32"/>
      <c r="I23160" s="32"/>
      <c r="J23160" s="32"/>
      <c r="K23160" s="32"/>
      <c r="L23160" s="32"/>
    </row>
    <row r="23161" spans="7:12" x14ac:dyDescent="0.2">
      <c r="G23161" s="32"/>
      <c r="H23161" s="32"/>
      <c r="I23161" s="32"/>
      <c r="J23161" s="32"/>
      <c r="K23161" s="32"/>
      <c r="L23161" s="32"/>
    </row>
    <row r="23162" spans="7:12" x14ac:dyDescent="0.2">
      <c r="G23162" s="32"/>
      <c r="H23162" s="32"/>
      <c r="I23162" s="32"/>
      <c r="J23162" s="32"/>
      <c r="K23162" s="32"/>
      <c r="L23162" s="32"/>
    </row>
    <row r="23163" spans="7:12" x14ac:dyDescent="0.2">
      <c r="G23163" s="32"/>
      <c r="H23163" s="32"/>
      <c r="I23163" s="32"/>
      <c r="J23163" s="32"/>
      <c r="K23163" s="32"/>
      <c r="L23163" s="32"/>
    </row>
    <row r="23164" spans="7:12" x14ac:dyDescent="0.2">
      <c r="G23164" s="32"/>
      <c r="H23164" s="32"/>
      <c r="I23164" s="32"/>
      <c r="J23164" s="32"/>
      <c r="K23164" s="32"/>
      <c r="L23164" s="32"/>
    </row>
    <row r="23165" spans="7:12" x14ac:dyDescent="0.2">
      <c r="G23165" s="32"/>
      <c r="H23165" s="32"/>
      <c r="I23165" s="32"/>
      <c r="J23165" s="32"/>
      <c r="K23165" s="32"/>
      <c r="L23165" s="32"/>
    </row>
    <row r="23166" spans="7:12" x14ac:dyDescent="0.2">
      <c r="G23166" s="32"/>
      <c r="H23166" s="32"/>
      <c r="I23166" s="32"/>
      <c r="J23166" s="32"/>
      <c r="K23166" s="32"/>
      <c r="L23166" s="32"/>
    </row>
    <row r="23167" spans="7:12" x14ac:dyDescent="0.2">
      <c r="G23167" s="32"/>
      <c r="H23167" s="32"/>
      <c r="I23167" s="32"/>
      <c r="J23167" s="32"/>
      <c r="K23167" s="32"/>
      <c r="L23167" s="32"/>
    </row>
    <row r="23168" spans="7:12" x14ac:dyDescent="0.2">
      <c r="G23168" s="32"/>
      <c r="H23168" s="32"/>
      <c r="I23168" s="32"/>
      <c r="J23168" s="32"/>
      <c r="K23168" s="32"/>
      <c r="L23168" s="32"/>
    </row>
    <row r="23169" spans="7:12" x14ac:dyDescent="0.2">
      <c r="G23169" s="32"/>
      <c r="H23169" s="32"/>
      <c r="I23169" s="32"/>
      <c r="J23169" s="32"/>
      <c r="K23169" s="32"/>
      <c r="L23169" s="32"/>
    </row>
    <row r="23170" spans="7:12" x14ac:dyDescent="0.2">
      <c r="G23170" s="32"/>
      <c r="H23170" s="32"/>
      <c r="I23170" s="32"/>
      <c r="J23170" s="32"/>
      <c r="K23170" s="32"/>
      <c r="L23170" s="32"/>
    </row>
    <row r="23171" spans="7:12" x14ac:dyDescent="0.2">
      <c r="G23171" s="32"/>
      <c r="H23171" s="32"/>
      <c r="I23171" s="32"/>
      <c r="J23171" s="32"/>
      <c r="K23171" s="32"/>
      <c r="L23171" s="32"/>
    </row>
    <row r="23172" spans="7:12" x14ac:dyDescent="0.2">
      <c r="G23172" s="32"/>
      <c r="H23172" s="32"/>
      <c r="I23172" s="32"/>
      <c r="J23172" s="32"/>
      <c r="K23172" s="32"/>
      <c r="L23172" s="32"/>
    </row>
    <row r="23173" spans="7:12" x14ac:dyDescent="0.2">
      <c r="G23173" s="32"/>
      <c r="H23173" s="32"/>
      <c r="I23173" s="32"/>
      <c r="J23173" s="32"/>
      <c r="K23173" s="32"/>
      <c r="L23173" s="32"/>
    </row>
    <row r="23174" spans="7:12" x14ac:dyDescent="0.2">
      <c r="G23174" s="32"/>
      <c r="H23174" s="32"/>
      <c r="I23174" s="32"/>
      <c r="J23174" s="32"/>
      <c r="K23174" s="32"/>
      <c r="L23174" s="32"/>
    </row>
    <row r="23175" spans="7:12" x14ac:dyDescent="0.2">
      <c r="G23175" s="32"/>
      <c r="H23175" s="32"/>
      <c r="I23175" s="32"/>
      <c r="J23175" s="32"/>
      <c r="K23175" s="32"/>
      <c r="L23175" s="32"/>
    </row>
    <row r="23176" spans="7:12" x14ac:dyDescent="0.2">
      <c r="G23176" s="32"/>
      <c r="H23176" s="32"/>
      <c r="I23176" s="32"/>
      <c r="J23176" s="32"/>
      <c r="K23176" s="32"/>
      <c r="L23176" s="32"/>
    </row>
    <row r="23177" spans="7:12" x14ac:dyDescent="0.2">
      <c r="G23177" s="32"/>
      <c r="H23177" s="32"/>
      <c r="I23177" s="32"/>
      <c r="J23177" s="32"/>
      <c r="K23177" s="32"/>
      <c r="L23177" s="32"/>
    </row>
    <row r="23178" spans="7:12" x14ac:dyDescent="0.2">
      <c r="G23178" s="32"/>
      <c r="H23178" s="32"/>
      <c r="I23178" s="32"/>
      <c r="J23178" s="32"/>
      <c r="K23178" s="32"/>
      <c r="L23178" s="32"/>
    </row>
    <row r="23179" spans="7:12" x14ac:dyDescent="0.2">
      <c r="G23179" s="32"/>
      <c r="H23179" s="32"/>
      <c r="I23179" s="32"/>
      <c r="J23179" s="32"/>
      <c r="K23179" s="32"/>
      <c r="L23179" s="32"/>
    </row>
    <row r="23180" spans="7:12" x14ac:dyDescent="0.2">
      <c r="G23180" s="32"/>
      <c r="H23180" s="32"/>
      <c r="I23180" s="32"/>
      <c r="J23180" s="32"/>
      <c r="K23180" s="32"/>
      <c r="L23180" s="32"/>
    </row>
    <row r="23181" spans="7:12" x14ac:dyDescent="0.2">
      <c r="G23181" s="32"/>
      <c r="H23181" s="32"/>
      <c r="I23181" s="32"/>
      <c r="J23181" s="32"/>
      <c r="K23181" s="32"/>
      <c r="L23181" s="32"/>
    </row>
    <row r="23182" spans="7:12" x14ac:dyDescent="0.2">
      <c r="G23182" s="32"/>
      <c r="H23182" s="32"/>
      <c r="I23182" s="32"/>
      <c r="J23182" s="32"/>
      <c r="K23182" s="32"/>
      <c r="L23182" s="32"/>
    </row>
    <row r="23183" spans="7:12" x14ac:dyDescent="0.2">
      <c r="G23183" s="32"/>
      <c r="H23183" s="32"/>
      <c r="I23183" s="32"/>
      <c r="J23183" s="32"/>
      <c r="K23183" s="32"/>
      <c r="L23183" s="32"/>
    </row>
    <row r="23184" spans="7:12" x14ac:dyDescent="0.2">
      <c r="G23184" s="32"/>
      <c r="H23184" s="32"/>
      <c r="I23184" s="32"/>
      <c r="J23184" s="32"/>
      <c r="K23184" s="32"/>
      <c r="L23184" s="32"/>
    </row>
    <row r="23185" spans="7:12" x14ac:dyDescent="0.2">
      <c r="G23185" s="32"/>
      <c r="H23185" s="32"/>
      <c r="I23185" s="32"/>
      <c r="J23185" s="32"/>
      <c r="K23185" s="32"/>
      <c r="L23185" s="32"/>
    </row>
    <row r="23186" spans="7:12" x14ac:dyDescent="0.2">
      <c r="G23186" s="32"/>
      <c r="H23186" s="32"/>
      <c r="I23186" s="32"/>
      <c r="J23186" s="32"/>
      <c r="K23186" s="32"/>
      <c r="L23186" s="32"/>
    </row>
    <row r="23187" spans="7:12" x14ac:dyDescent="0.2">
      <c r="G23187" s="32"/>
      <c r="H23187" s="32"/>
      <c r="I23187" s="32"/>
      <c r="J23187" s="32"/>
      <c r="K23187" s="32"/>
      <c r="L23187" s="32"/>
    </row>
    <row r="23188" spans="7:12" x14ac:dyDescent="0.2">
      <c r="G23188" s="32"/>
      <c r="H23188" s="32"/>
      <c r="I23188" s="32"/>
      <c r="J23188" s="32"/>
      <c r="K23188" s="32"/>
      <c r="L23188" s="32"/>
    </row>
    <row r="23189" spans="7:12" x14ac:dyDescent="0.2">
      <c r="G23189" s="32"/>
      <c r="H23189" s="32"/>
      <c r="I23189" s="32"/>
      <c r="J23189" s="32"/>
      <c r="K23189" s="32"/>
      <c r="L23189" s="32"/>
    </row>
    <row r="23190" spans="7:12" x14ac:dyDescent="0.2">
      <c r="G23190" s="32"/>
      <c r="H23190" s="32"/>
      <c r="I23190" s="32"/>
      <c r="J23190" s="32"/>
      <c r="K23190" s="32"/>
      <c r="L23190" s="32"/>
    </row>
    <row r="23191" spans="7:12" x14ac:dyDescent="0.2">
      <c r="G23191" s="32"/>
      <c r="H23191" s="32"/>
      <c r="I23191" s="32"/>
      <c r="J23191" s="32"/>
      <c r="K23191" s="32"/>
      <c r="L23191" s="32"/>
    </row>
    <row r="23192" spans="7:12" x14ac:dyDescent="0.2">
      <c r="G23192" s="32"/>
      <c r="H23192" s="32"/>
      <c r="I23192" s="32"/>
      <c r="J23192" s="32"/>
      <c r="K23192" s="32"/>
      <c r="L23192" s="32"/>
    </row>
    <row r="23193" spans="7:12" x14ac:dyDescent="0.2">
      <c r="G23193" s="32"/>
      <c r="H23193" s="32"/>
      <c r="I23193" s="32"/>
      <c r="J23193" s="32"/>
      <c r="K23193" s="32"/>
      <c r="L23193" s="32"/>
    </row>
    <row r="23194" spans="7:12" x14ac:dyDescent="0.2">
      <c r="G23194" s="32"/>
      <c r="H23194" s="32"/>
      <c r="I23194" s="32"/>
      <c r="J23194" s="32"/>
      <c r="K23194" s="32"/>
      <c r="L23194" s="32"/>
    </row>
    <row r="23195" spans="7:12" x14ac:dyDescent="0.2">
      <c r="G23195" s="32"/>
      <c r="H23195" s="32"/>
      <c r="I23195" s="32"/>
      <c r="J23195" s="32"/>
      <c r="K23195" s="32"/>
      <c r="L23195" s="32"/>
    </row>
    <row r="23196" spans="7:12" x14ac:dyDescent="0.2">
      <c r="G23196" s="32"/>
      <c r="H23196" s="32"/>
      <c r="I23196" s="32"/>
      <c r="J23196" s="32"/>
      <c r="K23196" s="32"/>
      <c r="L23196" s="32"/>
    </row>
    <row r="23197" spans="7:12" x14ac:dyDescent="0.2">
      <c r="G23197" s="32"/>
      <c r="H23197" s="32"/>
      <c r="I23197" s="32"/>
      <c r="J23197" s="32"/>
      <c r="K23197" s="32"/>
      <c r="L23197" s="32"/>
    </row>
    <row r="23198" spans="7:12" x14ac:dyDescent="0.2">
      <c r="G23198" s="32"/>
      <c r="H23198" s="32"/>
      <c r="I23198" s="32"/>
      <c r="J23198" s="32"/>
      <c r="K23198" s="32"/>
      <c r="L23198" s="32"/>
    </row>
    <row r="23199" spans="7:12" x14ac:dyDescent="0.2">
      <c r="G23199" s="32"/>
      <c r="H23199" s="32"/>
      <c r="I23199" s="32"/>
      <c r="J23199" s="32"/>
      <c r="K23199" s="32"/>
      <c r="L23199" s="32"/>
    </row>
    <row r="23200" spans="7:12" x14ac:dyDescent="0.2">
      <c r="G23200" s="32"/>
      <c r="H23200" s="32"/>
      <c r="I23200" s="32"/>
      <c r="J23200" s="32"/>
      <c r="K23200" s="32"/>
      <c r="L23200" s="32"/>
    </row>
    <row r="23201" spans="7:12" x14ac:dyDescent="0.2">
      <c r="G23201" s="32"/>
      <c r="H23201" s="32"/>
      <c r="I23201" s="32"/>
      <c r="J23201" s="32"/>
      <c r="K23201" s="32"/>
      <c r="L23201" s="32"/>
    </row>
    <row r="23202" spans="7:12" x14ac:dyDescent="0.2">
      <c r="G23202" s="32"/>
      <c r="H23202" s="32"/>
      <c r="I23202" s="32"/>
      <c r="J23202" s="32"/>
      <c r="K23202" s="32"/>
      <c r="L23202" s="32"/>
    </row>
    <row r="23203" spans="7:12" x14ac:dyDescent="0.2">
      <c r="G23203" s="32"/>
      <c r="H23203" s="32"/>
      <c r="I23203" s="32"/>
      <c r="J23203" s="32"/>
      <c r="K23203" s="32"/>
      <c r="L23203" s="32"/>
    </row>
    <row r="23204" spans="7:12" x14ac:dyDescent="0.2">
      <c r="G23204" s="32"/>
      <c r="H23204" s="32"/>
      <c r="I23204" s="32"/>
      <c r="J23204" s="32"/>
      <c r="K23204" s="32"/>
      <c r="L23204" s="32"/>
    </row>
    <row r="23205" spans="7:12" x14ac:dyDescent="0.2">
      <c r="G23205" s="32"/>
      <c r="H23205" s="32"/>
      <c r="I23205" s="32"/>
      <c r="J23205" s="32"/>
      <c r="K23205" s="32"/>
      <c r="L23205" s="32"/>
    </row>
    <row r="23206" spans="7:12" x14ac:dyDescent="0.2">
      <c r="G23206" s="32"/>
      <c r="H23206" s="32"/>
      <c r="I23206" s="32"/>
      <c r="J23206" s="32"/>
      <c r="K23206" s="32"/>
      <c r="L23206" s="32"/>
    </row>
    <row r="23207" spans="7:12" x14ac:dyDescent="0.2">
      <c r="G23207" s="32"/>
      <c r="H23207" s="32"/>
      <c r="I23207" s="32"/>
      <c r="J23207" s="32"/>
      <c r="K23207" s="32"/>
      <c r="L23207" s="32"/>
    </row>
    <row r="23208" spans="7:12" x14ac:dyDescent="0.2">
      <c r="G23208" s="32"/>
      <c r="H23208" s="32"/>
      <c r="I23208" s="32"/>
      <c r="J23208" s="32"/>
      <c r="K23208" s="32"/>
      <c r="L23208" s="32"/>
    </row>
    <row r="23209" spans="7:12" x14ac:dyDescent="0.2">
      <c r="G23209" s="32"/>
      <c r="H23209" s="32"/>
      <c r="I23209" s="32"/>
      <c r="J23209" s="32"/>
      <c r="K23209" s="32"/>
      <c r="L23209" s="32"/>
    </row>
    <row r="23210" spans="7:12" x14ac:dyDescent="0.2">
      <c r="G23210" s="32"/>
      <c r="H23210" s="32"/>
      <c r="I23210" s="32"/>
      <c r="J23210" s="32"/>
      <c r="K23210" s="32"/>
      <c r="L23210" s="32"/>
    </row>
    <row r="23211" spans="7:12" x14ac:dyDescent="0.2">
      <c r="G23211" s="32"/>
      <c r="H23211" s="32"/>
      <c r="I23211" s="32"/>
      <c r="J23211" s="32"/>
      <c r="K23211" s="32"/>
      <c r="L23211" s="32"/>
    </row>
    <row r="23212" spans="7:12" x14ac:dyDescent="0.2">
      <c r="G23212" s="32"/>
      <c r="H23212" s="32"/>
      <c r="I23212" s="32"/>
      <c r="J23212" s="32"/>
      <c r="K23212" s="32"/>
      <c r="L23212" s="32"/>
    </row>
    <row r="23213" spans="7:12" x14ac:dyDescent="0.2">
      <c r="G23213" s="32"/>
      <c r="H23213" s="32"/>
      <c r="I23213" s="32"/>
      <c r="J23213" s="32"/>
      <c r="K23213" s="32"/>
      <c r="L23213" s="32"/>
    </row>
    <row r="23214" spans="7:12" x14ac:dyDescent="0.2">
      <c r="G23214" s="32"/>
      <c r="H23214" s="32"/>
      <c r="I23214" s="32"/>
      <c r="J23214" s="32"/>
      <c r="K23214" s="32"/>
      <c r="L23214" s="32"/>
    </row>
    <row r="23215" spans="7:12" x14ac:dyDescent="0.2">
      <c r="G23215" s="32"/>
      <c r="H23215" s="32"/>
      <c r="I23215" s="32"/>
      <c r="J23215" s="32"/>
      <c r="K23215" s="32"/>
      <c r="L23215" s="32"/>
    </row>
    <row r="23216" spans="7:12" x14ac:dyDescent="0.2">
      <c r="G23216" s="32"/>
      <c r="H23216" s="32"/>
      <c r="I23216" s="32"/>
      <c r="J23216" s="32"/>
      <c r="K23216" s="32"/>
      <c r="L23216" s="32"/>
    </row>
    <row r="23217" spans="7:12" x14ac:dyDescent="0.2">
      <c r="G23217" s="32"/>
      <c r="H23217" s="32"/>
      <c r="I23217" s="32"/>
      <c r="J23217" s="32"/>
      <c r="K23217" s="32"/>
      <c r="L23217" s="32"/>
    </row>
    <row r="23218" spans="7:12" x14ac:dyDescent="0.2">
      <c r="G23218" s="32"/>
      <c r="H23218" s="32"/>
      <c r="I23218" s="32"/>
      <c r="J23218" s="32"/>
      <c r="K23218" s="32"/>
      <c r="L23218" s="32"/>
    </row>
    <row r="23219" spans="7:12" x14ac:dyDescent="0.2">
      <c r="G23219" s="32"/>
      <c r="H23219" s="32"/>
      <c r="I23219" s="32"/>
      <c r="J23219" s="32"/>
      <c r="K23219" s="32"/>
      <c r="L23219" s="32"/>
    </row>
    <row r="23220" spans="7:12" x14ac:dyDescent="0.2">
      <c r="G23220" s="32"/>
      <c r="H23220" s="32"/>
      <c r="I23220" s="32"/>
      <c r="J23220" s="32"/>
      <c r="K23220" s="32"/>
      <c r="L23220" s="32"/>
    </row>
    <row r="23221" spans="7:12" x14ac:dyDescent="0.2">
      <c r="G23221" s="32"/>
      <c r="H23221" s="32"/>
      <c r="I23221" s="32"/>
      <c r="J23221" s="32"/>
      <c r="K23221" s="32"/>
      <c r="L23221" s="32"/>
    </row>
    <row r="23222" spans="7:12" x14ac:dyDescent="0.2">
      <c r="G23222" s="32"/>
      <c r="H23222" s="32"/>
      <c r="I23222" s="32"/>
      <c r="J23222" s="32"/>
      <c r="K23222" s="32"/>
      <c r="L23222" s="32"/>
    </row>
    <row r="23223" spans="7:12" x14ac:dyDescent="0.2">
      <c r="G23223" s="32"/>
      <c r="H23223" s="32"/>
      <c r="I23223" s="32"/>
      <c r="J23223" s="32"/>
      <c r="K23223" s="32"/>
      <c r="L23223" s="32"/>
    </row>
    <row r="23224" spans="7:12" x14ac:dyDescent="0.2">
      <c r="G23224" s="32"/>
      <c r="H23224" s="32"/>
      <c r="I23224" s="32"/>
      <c r="J23224" s="32"/>
      <c r="K23224" s="32"/>
      <c r="L23224" s="32"/>
    </row>
    <row r="23225" spans="7:12" x14ac:dyDescent="0.2">
      <c r="G23225" s="32"/>
      <c r="H23225" s="32"/>
      <c r="I23225" s="32"/>
      <c r="J23225" s="32"/>
      <c r="K23225" s="32"/>
      <c r="L23225" s="32"/>
    </row>
    <row r="23226" spans="7:12" x14ac:dyDescent="0.2">
      <c r="G23226" s="32"/>
      <c r="H23226" s="32"/>
      <c r="I23226" s="32"/>
      <c r="J23226" s="32"/>
      <c r="K23226" s="32"/>
      <c r="L23226" s="32"/>
    </row>
    <row r="23227" spans="7:12" x14ac:dyDescent="0.2">
      <c r="G23227" s="32"/>
      <c r="H23227" s="32"/>
      <c r="I23227" s="32"/>
      <c r="J23227" s="32"/>
      <c r="K23227" s="32"/>
      <c r="L23227" s="32"/>
    </row>
    <row r="23228" spans="7:12" x14ac:dyDescent="0.2">
      <c r="G23228" s="32"/>
      <c r="H23228" s="32"/>
      <c r="I23228" s="32"/>
      <c r="J23228" s="32"/>
      <c r="K23228" s="32"/>
      <c r="L23228" s="32"/>
    </row>
    <row r="23229" spans="7:12" x14ac:dyDescent="0.2">
      <c r="G23229" s="32"/>
      <c r="H23229" s="32"/>
      <c r="I23229" s="32"/>
      <c r="J23229" s="32"/>
      <c r="K23229" s="32"/>
      <c r="L23229" s="32"/>
    </row>
    <row r="23230" spans="7:12" x14ac:dyDescent="0.2">
      <c r="G23230" s="32"/>
      <c r="H23230" s="32"/>
      <c r="I23230" s="32"/>
      <c r="J23230" s="32"/>
      <c r="K23230" s="32"/>
      <c r="L23230" s="32"/>
    </row>
    <row r="23231" spans="7:12" x14ac:dyDescent="0.2">
      <c r="G23231" s="32"/>
      <c r="H23231" s="32"/>
      <c r="I23231" s="32"/>
      <c r="J23231" s="32"/>
      <c r="K23231" s="32"/>
      <c r="L23231" s="32"/>
    </row>
    <row r="23232" spans="7:12" x14ac:dyDescent="0.2">
      <c r="G23232" s="32"/>
      <c r="H23232" s="32"/>
      <c r="I23232" s="32"/>
      <c r="J23232" s="32"/>
      <c r="K23232" s="32"/>
      <c r="L23232" s="32"/>
    </row>
    <row r="23233" spans="7:12" x14ac:dyDescent="0.2">
      <c r="G23233" s="32"/>
      <c r="H23233" s="32"/>
      <c r="I23233" s="32"/>
      <c r="J23233" s="32"/>
      <c r="K23233" s="32"/>
      <c r="L23233" s="32"/>
    </row>
    <row r="23234" spans="7:12" x14ac:dyDescent="0.2">
      <c r="G23234" s="32"/>
      <c r="H23234" s="32"/>
      <c r="I23234" s="32"/>
      <c r="J23234" s="32"/>
      <c r="K23234" s="32"/>
      <c r="L23234" s="32"/>
    </row>
    <row r="23235" spans="7:12" x14ac:dyDescent="0.2">
      <c r="G23235" s="32"/>
      <c r="H23235" s="32"/>
      <c r="I23235" s="32"/>
      <c r="J23235" s="32"/>
      <c r="K23235" s="32"/>
      <c r="L23235" s="32"/>
    </row>
    <row r="23236" spans="7:12" x14ac:dyDescent="0.2">
      <c r="G23236" s="32"/>
      <c r="H23236" s="32"/>
      <c r="I23236" s="32"/>
      <c r="J23236" s="32"/>
      <c r="K23236" s="32"/>
      <c r="L23236" s="32"/>
    </row>
    <row r="23237" spans="7:12" x14ac:dyDescent="0.2">
      <c r="G23237" s="32"/>
      <c r="H23237" s="32"/>
      <c r="I23237" s="32"/>
      <c r="J23237" s="32"/>
      <c r="K23237" s="32"/>
      <c r="L23237" s="32"/>
    </row>
    <row r="23238" spans="7:12" x14ac:dyDescent="0.2">
      <c r="G23238" s="32"/>
      <c r="H23238" s="32"/>
      <c r="I23238" s="32"/>
      <c r="J23238" s="32"/>
      <c r="K23238" s="32"/>
      <c r="L23238" s="32"/>
    </row>
    <row r="23239" spans="7:12" x14ac:dyDescent="0.2">
      <c r="G23239" s="32"/>
      <c r="H23239" s="32"/>
      <c r="I23239" s="32"/>
      <c r="J23239" s="32"/>
      <c r="K23239" s="32"/>
      <c r="L23239" s="32"/>
    </row>
    <row r="23240" spans="7:12" x14ac:dyDescent="0.2">
      <c r="G23240" s="32"/>
      <c r="H23240" s="32"/>
      <c r="I23240" s="32"/>
      <c r="J23240" s="32"/>
      <c r="K23240" s="32"/>
      <c r="L23240" s="32"/>
    </row>
    <row r="23241" spans="7:12" x14ac:dyDescent="0.2">
      <c r="G23241" s="32"/>
      <c r="H23241" s="32"/>
      <c r="I23241" s="32"/>
      <c r="J23241" s="32"/>
      <c r="K23241" s="32"/>
      <c r="L23241" s="32"/>
    </row>
    <row r="23242" spans="7:12" x14ac:dyDescent="0.2">
      <c r="G23242" s="32"/>
      <c r="H23242" s="32"/>
      <c r="I23242" s="32"/>
      <c r="J23242" s="32"/>
      <c r="K23242" s="32"/>
      <c r="L23242" s="32"/>
    </row>
    <row r="23243" spans="7:12" x14ac:dyDescent="0.2">
      <c r="G23243" s="32"/>
      <c r="H23243" s="32"/>
      <c r="I23243" s="32"/>
      <c r="J23243" s="32"/>
      <c r="K23243" s="32"/>
      <c r="L23243" s="32"/>
    </row>
    <row r="23244" spans="7:12" x14ac:dyDescent="0.2">
      <c r="G23244" s="32"/>
      <c r="H23244" s="32"/>
      <c r="I23244" s="32"/>
      <c r="J23244" s="32"/>
      <c r="K23244" s="32"/>
      <c r="L23244" s="32"/>
    </row>
    <row r="23245" spans="7:12" x14ac:dyDescent="0.2">
      <c r="G23245" s="32"/>
      <c r="H23245" s="32"/>
      <c r="I23245" s="32"/>
      <c r="J23245" s="32"/>
      <c r="K23245" s="32"/>
      <c r="L23245" s="32"/>
    </row>
    <row r="23246" spans="7:12" x14ac:dyDescent="0.2">
      <c r="G23246" s="32"/>
      <c r="H23246" s="32"/>
      <c r="I23246" s="32"/>
      <c r="J23246" s="32"/>
      <c r="K23246" s="32"/>
      <c r="L23246" s="32"/>
    </row>
    <row r="23247" spans="7:12" x14ac:dyDescent="0.2">
      <c r="G23247" s="32"/>
      <c r="H23247" s="32"/>
      <c r="I23247" s="32"/>
      <c r="J23247" s="32"/>
      <c r="K23247" s="32"/>
      <c r="L23247" s="32"/>
    </row>
    <row r="23248" spans="7:12" x14ac:dyDescent="0.2">
      <c r="G23248" s="32"/>
      <c r="H23248" s="32"/>
      <c r="I23248" s="32"/>
      <c r="J23248" s="32"/>
      <c r="K23248" s="32"/>
      <c r="L23248" s="32"/>
    </row>
    <row r="23249" spans="7:12" x14ac:dyDescent="0.2">
      <c r="G23249" s="32"/>
      <c r="H23249" s="32"/>
      <c r="I23249" s="32"/>
      <c r="J23249" s="32"/>
      <c r="K23249" s="32"/>
      <c r="L23249" s="32"/>
    </row>
    <row r="23250" spans="7:12" x14ac:dyDescent="0.2">
      <c r="G23250" s="32"/>
      <c r="H23250" s="32"/>
      <c r="I23250" s="32"/>
      <c r="J23250" s="32"/>
      <c r="K23250" s="32"/>
      <c r="L23250" s="32"/>
    </row>
    <row r="23251" spans="7:12" x14ac:dyDescent="0.2">
      <c r="G23251" s="32"/>
      <c r="H23251" s="32"/>
      <c r="I23251" s="32"/>
      <c r="J23251" s="32"/>
      <c r="K23251" s="32"/>
      <c r="L23251" s="32"/>
    </row>
    <row r="23252" spans="7:12" x14ac:dyDescent="0.2">
      <c r="G23252" s="32"/>
      <c r="H23252" s="32"/>
      <c r="I23252" s="32"/>
      <c r="J23252" s="32"/>
      <c r="K23252" s="32"/>
      <c r="L23252" s="32"/>
    </row>
    <row r="23253" spans="7:12" x14ac:dyDescent="0.2">
      <c r="G23253" s="32"/>
      <c r="H23253" s="32"/>
      <c r="I23253" s="32"/>
      <c r="J23253" s="32"/>
      <c r="K23253" s="32"/>
      <c r="L23253" s="32"/>
    </row>
    <row r="23254" spans="7:12" x14ac:dyDescent="0.2">
      <c r="G23254" s="32"/>
      <c r="H23254" s="32"/>
      <c r="I23254" s="32"/>
      <c r="J23254" s="32"/>
      <c r="K23254" s="32"/>
      <c r="L23254" s="32"/>
    </row>
    <row r="23255" spans="7:12" x14ac:dyDescent="0.2">
      <c r="G23255" s="32"/>
      <c r="H23255" s="32"/>
      <c r="I23255" s="32"/>
      <c r="J23255" s="32"/>
      <c r="K23255" s="32"/>
      <c r="L23255" s="32"/>
    </row>
    <row r="23256" spans="7:12" x14ac:dyDescent="0.2">
      <c r="G23256" s="32"/>
      <c r="H23256" s="32"/>
      <c r="I23256" s="32"/>
      <c r="J23256" s="32"/>
      <c r="K23256" s="32"/>
      <c r="L23256" s="32"/>
    </row>
    <row r="23257" spans="7:12" x14ac:dyDescent="0.2">
      <c r="G23257" s="32"/>
      <c r="H23257" s="32"/>
      <c r="I23257" s="32"/>
      <c r="J23257" s="32"/>
      <c r="K23257" s="32"/>
      <c r="L23257" s="32"/>
    </row>
    <row r="23258" spans="7:12" x14ac:dyDescent="0.2">
      <c r="G23258" s="32"/>
      <c r="H23258" s="32"/>
      <c r="I23258" s="32"/>
      <c r="J23258" s="32"/>
      <c r="K23258" s="32"/>
      <c r="L23258" s="32"/>
    </row>
    <row r="23259" spans="7:12" x14ac:dyDescent="0.2">
      <c r="G23259" s="32"/>
      <c r="H23259" s="32"/>
      <c r="I23259" s="32"/>
      <c r="J23259" s="32"/>
      <c r="K23259" s="32"/>
      <c r="L23259" s="32"/>
    </row>
    <row r="23260" spans="7:12" x14ac:dyDescent="0.2">
      <c r="G23260" s="32"/>
      <c r="H23260" s="32"/>
      <c r="I23260" s="32"/>
      <c r="J23260" s="32"/>
      <c r="K23260" s="32"/>
      <c r="L23260" s="32"/>
    </row>
    <row r="23261" spans="7:12" x14ac:dyDescent="0.2">
      <c r="G23261" s="32"/>
      <c r="H23261" s="32"/>
      <c r="I23261" s="32"/>
      <c r="J23261" s="32"/>
      <c r="K23261" s="32"/>
      <c r="L23261" s="32"/>
    </row>
    <row r="23262" spans="7:12" x14ac:dyDescent="0.2">
      <c r="G23262" s="32"/>
      <c r="H23262" s="32"/>
      <c r="I23262" s="32"/>
      <c r="J23262" s="32"/>
      <c r="K23262" s="32"/>
      <c r="L23262" s="32"/>
    </row>
    <row r="23263" spans="7:12" x14ac:dyDescent="0.2">
      <c r="G23263" s="32"/>
      <c r="H23263" s="32"/>
      <c r="I23263" s="32"/>
      <c r="J23263" s="32"/>
      <c r="K23263" s="32"/>
      <c r="L23263" s="32"/>
    </row>
    <row r="23264" spans="7:12" x14ac:dyDescent="0.2">
      <c r="G23264" s="32"/>
      <c r="H23264" s="32"/>
      <c r="I23264" s="32"/>
      <c r="J23264" s="32"/>
      <c r="K23264" s="32"/>
      <c r="L23264" s="32"/>
    </row>
    <row r="23265" spans="7:12" x14ac:dyDescent="0.2">
      <c r="G23265" s="32"/>
      <c r="H23265" s="32"/>
      <c r="I23265" s="32"/>
      <c r="J23265" s="32"/>
      <c r="K23265" s="32"/>
      <c r="L23265" s="32"/>
    </row>
    <row r="23266" spans="7:12" x14ac:dyDescent="0.2">
      <c r="G23266" s="32"/>
      <c r="H23266" s="32"/>
      <c r="I23266" s="32"/>
      <c r="J23266" s="32"/>
      <c r="K23266" s="32"/>
      <c r="L23266" s="32"/>
    </row>
    <row r="23267" spans="7:12" x14ac:dyDescent="0.2">
      <c r="G23267" s="32"/>
      <c r="H23267" s="32"/>
      <c r="I23267" s="32"/>
      <c r="J23267" s="32"/>
      <c r="K23267" s="32"/>
      <c r="L23267" s="32"/>
    </row>
    <row r="23268" spans="7:12" x14ac:dyDescent="0.2">
      <c r="G23268" s="32"/>
      <c r="H23268" s="32"/>
      <c r="I23268" s="32"/>
      <c r="J23268" s="32"/>
      <c r="K23268" s="32"/>
      <c r="L23268" s="32"/>
    </row>
    <row r="23269" spans="7:12" x14ac:dyDescent="0.2">
      <c r="G23269" s="32"/>
      <c r="H23269" s="32"/>
      <c r="I23269" s="32"/>
      <c r="J23269" s="32"/>
      <c r="K23269" s="32"/>
      <c r="L23269" s="32"/>
    </row>
    <row r="23270" spans="7:12" x14ac:dyDescent="0.2">
      <c r="G23270" s="32"/>
      <c r="H23270" s="32"/>
      <c r="I23270" s="32"/>
      <c r="J23270" s="32"/>
      <c r="K23270" s="32"/>
      <c r="L23270" s="32"/>
    </row>
    <row r="23271" spans="7:12" x14ac:dyDescent="0.2">
      <c r="G23271" s="32"/>
      <c r="H23271" s="32"/>
      <c r="I23271" s="32"/>
      <c r="J23271" s="32"/>
      <c r="K23271" s="32"/>
      <c r="L23271" s="32"/>
    </row>
    <row r="23272" spans="7:12" x14ac:dyDescent="0.2">
      <c r="G23272" s="32"/>
      <c r="H23272" s="32"/>
      <c r="I23272" s="32"/>
      <c r="J23272" s="32"/>
      <c r="K23272" s="32"/>
      <c r="L23272" s="32"/>
    </row>
    <row r="23273" spans="7:12" x14ac:dyDescent="0.2">
      <c r="G23273" s="32"/>
      <c r="H23273" s="32"/>
      <c r="I23273" s="32"/>
      <c r="J23273" s="32"/>
      <c r="K23273" s="32"/>
      <c r="L23273" s="32"/>
    </row>
    <row r="23274" spans="7:12" x14ac:dyDescent="0.2">
      <c r="G23274" s="32"/>
      <c r="H23274" s="32"/>
      <c r="I23274" s="32"/>
      <c r="J23274" s="32"/>
      <c r="K23274" s="32"/>
      <c r="L23274" s="32"/>
    </row>
    <row r="23275" spans="7:12" x14ac:dyDescent="0.2">
      <c r="G23275" s="32"/>
      <c r="H23275" s="32"/>
      <c r="I23275" s="32"/>
      <c r="J23275" s="32"/>
      <c r="K23275" s="32"/>
      <c r="L23275" s="32"/>
    </row>
    <row r="23276" spans="7:12" x14ac:dyDescent="0.2">
      <c r="G23276" s="32"/>
      <c r="H23276" s="32"/>
      <c r="I23276" s="32"/>
      <c r="J23276" s="32"/>
      <c r="K23276" s="32"/>
      <c r="L23276" s="32"/>
    </row>
    <row r="23277" spans="7:12" x14ac:dyDescent="0.2">
      <c r="G23277" s="32"/>
      <c r="H23277" s="32"/>
      <c r="I23277" s="32"/>
      <c r="J23277" s="32"/>
      <c r="K23277" s="32"/>
      <c r="L23277" s="32"/>
    </row>
    <row r="23278" spans="7:12" x14ac:dyDescent="0.2">
      <c r="G23278" s="32"/>
      <c r="H23278" s="32"/>
      <c r="I23278" s="32"/>
      <c r="J23278" s="32"/>
      <c r="K23278" s="32"/>
      <c r="L23278" s="32"/>
    </row>
    <row r="23279" spans="7:12" x14ac:dyDescent="0.2">
      <c r="G23279" s="32"/>
      <c r="H23279" s="32"/>
      <c r="I23279" s="32"/>
      <c r="J23279" s="32"/>
      <c r="K23279" s="32"/>
      <c r="L23279" s="32"/>
    </row>
    <row r="23280" spans="7:12" x14ac:dyDescent="0.2">
      <c r="G23280" s="32"/>
      <c r="H23280" s="32"/>
      <c r="I23280" s="32"/>
      <c r="J23280" s="32"/>
      <c r="K23280" s="32"/>
      <c r="L23280" s="32"/>
    </row>
    <row r="23281" spans="7:12" x14ac:dyDescent="0.2">
      <c r="G23281" s="32"/>
      <c r="H23281" s="32"/>
      <c r="I23281" s="32"/>
      <c r="J23281" s="32"/>
      <c r="K23281" s="32"/>
      <c r="L23281" s="32"/>
    </row>
    <row r="23282" spans="7:12" x14ac:dyDescent="0.2">
      <c r="G23282" s="32"/>
      <c r="H23282" s="32"/>
      <c r="I23282" s="32"/>
      <c r="J23282" s="32"/>
      <c r="K23282" s="32"/>
      <c r="L23282" s="32"/>
    </row>
    <row r="23283" spans="7:12" x14ac:dyDescent="0.2">
      <c r="G23283" s="32"/>
      <c r="H23283" s="32"/>
      <c r="I23283" s="32"/>
      <c r="J23283" s="32"/>
      <c r="K23283" s="32"/>
      <c r="L23283" s="32"/>
    </row>
    <row r="23284" spans="7:12" x14ac:dyDescent="0.2">
      <c r="G23284" s="32"/>
      <c r="H23284" s="32"/>
      <c r="I23284" s="32"/>
      <c r="J23284" s="32"/>
      <c r="K23284" s="32"/>
      <c r="L23284" s="32"/>
    </row>
    <row r="23285" spans="7:12" x14ac:dyDescent="0.2">
      <c r="G23285" s="32"/>
      <c r="H23285" s="32"/>
      <c r="I23285" s="32"/>
      <c r="J23285" s="32"/>
      <c r="K23285" s="32"/>
      <c r="L23285" s="32"/>
    </row>
    <row r="23286" spans="7:12" x14ac:dyDescent="0.2">
      <c r="G23286" s="32"/>
      <c r="H23286" s="32"/>
      <c r="I23286" s="32"/>
      <c r="J23286" s="32"/>
      <c r="K23286" s="32"/>
      <c r="L23286" s="32"/>
    </row>
    <row r="23287" spans="7:12" x14ac:dyDescent="0.2">
      <c r="G23287" s="32"/>
      <c r="H23287" s="32"/>
      <c r="I23287" s="32"/>
      <c r="J23287" s="32"/>
      <c r="K23287" s="32"/>
      <c r="L23287" s="32"/>
    </row>
    <row r="23288" spans="7:12" x14ac:dyDescent="0.2">
      <c r="G23288" s="32"/>
      <c r="H23288" s="32"/>
      <c r="I23288" s="32"/>
      <c r="J23288" s="32"/>
      <c r="K23288" s="32"/>
      <c r="L23288" s="32"/>
    </row>
    <row r="23289" spans="7:12" x14ac:dyDescent="0.2">
      <c r="G23289" s="32"/>
      <c r="H23289" s="32"/>
      <c r="I23289" s="32"/>
      <c r="J23289" s="32"/>
      <c r="K23289" s="32"/>
      <c r="L23289" s="32"/>
    </row>
    <row r="23290" spans="7:12" x14ac:dyDescent="0.2">
      <c r="G23290" s="32"/>
      <c r="H23290" s="32"/>
      <c r="I23290" s="32"/>
      <c r="J23290" s="32"/>
      <c r="K23290" s="32"/>
      <c r="L23290" s="32"/>
    </row>
    <row r="23291" spans="7:12" x14ac:dyDescent="0.2">
      <c r="G23291" s="32"/>
      <c r="H23291" s="32"/>
      <c r="I23291" s="32"/>
      <c r="J23291" s="32"/>
      <c r="K23291" s="32"/>
      <c r="L23291" s="32"/>
    </row>
    <row r="23292" spans="7:12" x14ac:dyDescent="0.2">
      <c r="G23292" s="32"/>
      <c r="H23292" s="32"/>
      <c r="I23292" s="32"/>
      <c r="J23292" s="32"/>
      <c r="K23292" s="32"/>
      <c r="L23292" s="32"/>
    </row>
    <row r="23293" spans="7:12" x14ac:dyDescent="0.2">
      <c r="G23293" s="32"/>
      <c r="H23293" s="32"/>
      <c r="I23293" s="32"/>
      <c r="J23293" s="32"/>
      <c r="K23293" s="32"/>
      <c r="L23293" s="32"/>
    </row>
    <row r="23294" spans="7:12" x14ac:dyDescent="0.2">
      <c r="G23294" s="32"/>
      <c r="H23294" s="32"/>
      <c r="I23294" s="32"/>
      <c r="J23294" s="32"/>
      <c r="K23294" s="32"/>
      <c r="L23294" s="32"/>
    </row>
    <row r="23295" spans="7:12" x14ac:dyDescent="0.2">
      <c r="G23295" s="32"/>
      <c r="H23295" s="32"/>
      <c r="I23295" s="32"/>
      <c r="J23295" s="32"/>
      <c r="K23295" s="32"/>
      <c r="L23295" s="32"/>
    </row>
    <row r="23296" spans="7:12" x14ac:dyDescent="0.2">
      <c r="G23296" s="32"/>
      <c r="H23296" s="32"/>
      <c r="I23296" s="32"/>
      <c r="J23296" s="32"/>
      <c r="K23296" s="32"/>
      <c r="L23296" s="32"/>
    </row>
    <row r="23297" spans="7:12" x14ac:dyDescent="0.2">
      <c r="G23297" s="32"/>
      <c r="H23297" s="32"/>
      <c r="I23297" s="32"/>
      <c r="J23297" s="32"/>
      <c r="K23297" s="32"/>
      <c r="L23297" s="32"/>
    </row>
    <row r="23298" spans="7:12" x14ac:dyDescent="0.2">
      <c r="G23298" s="32"/>
      <c r="H23298" s="32"/>
      <c r="I23298" s="32"/>
      <c r="J23298" s="32"/>
      <c r="K23298" s="32"/>
      <c r="L23298" s="32"/>
    </row>
    <row r="23299" spans="7:12" x14ac:dyDescent="0.2">
      <c r="G23299" s="32"/>
      <c r="H23299" s="32"/>
      <c r="I23299" s="32"/>
      <c r="J23299" s="32"/>
      <c r="K23299" s="32"/>
      <c r="L23299" s="32"/>
    </row>
    <row r="23300" spans="7:12" x14ac:dyDescent="0.2">
      <c r="G23300" s="32"/>
      <c r="H23300" s="32"/>
      <c r="I23300" s="32"/>
      <c r="J23300" s="32"/>
      <c r="K23300" s="32"/>
      <c r="L23300" s="32"/>
    </row>
    <row r="23301" spans="7:12" x14ac:dyDescent="0.2">
      <c r="G23301" s="32"/>
      <c r="H23301" s="32"/>
      <c r="I23301" s="32"/>
      <c r="J23301" s="32"/>
      <c r="K23301" s="32"/>
      <c r="L23301" s="32"/>
    </row>
    <row r="23302" spans="7:12" x14ac:dyDescent="0.2">
      <c r="G23302" s="32"/>
      <c r="H23302" s="32"/>
      <c r="I23302" s="32"/>
      <c r="J23302" s="32"/>
      <c r="K23302" s="32"/>
      <c r="L23302" s="32"/>
    </row>
    <row r="23303" spans="7:12" x14ac:dyDescent="0.2">
      <c r="G23303" s="32"/>
      <c r="H23303" s="32"/>
      <c r="I23303" s="32"/>
      <c r="J23303" s="32"/>
      <c r="K23303" s="32"/>
      <c r="L23303" s="32"/>
    </row>
    <row r="23304" spans="7:12" x14ac:dyDescent="0.2">
      <c r="G23304" s="32"/>
      <c r="H23304" s="32"/>
      <c r="I23304" s="32"/>
      <c r="J23304" s="32"/>
      <c r="K23304" s="32"/>
      <c r="L23304" s="32"/>
    </row>
    <row r="23305" spans="7:12" x14ac:dyDescent="0.2">
      <c r="G23305" s="32"/>
      <c r="H23305" s="32"/>
      <c r="I23305" s="32"/>
      <c r="J23305" s="32"/>
      <c r="K23305" s="32"/>
      <c r="L23305" s="32"/>
    </row>
    <row r="23306" spans="7:12" x14ac:dyDescent="0.2">
      <c r="G23306" s="32"/>
      <c r="H23306" s="32"/>
      <c r="I23306" s="32"/>
      <c r="J23306" s="32"/>
      <c r="K23306" s="32"/>
      <c r="L23306" s="32"/>
    </row>
    <row r="23307" spans="7:12" x14ac:dyDescent="0.2">
      <c r="G23307" s="32"/>
      <c r="H23307" s="32"/>
      <c r="I23307" s="32"/>
      <c r="J23307" s="32"/>
      <c r="K23307" s="32"/>
      <c r="L23307" s="32"/>
    </row>
    <row r="23308" spans="7:12" x14ac:dyDescent="0.2">
      <c r="G23308" s="32"/>
      <c r="H23308" s="32"/>
      <c r="I23308" s="32"/>
      <c r="J23308" s="32"/>
      <c r="K23308" s="32"/>
      <c r="L23308" s="32"/>
    </row>
    <row r="23309" spans="7:12" x14ac:dyDescent="0.2">
      <c r="G23309" s="32"/>
      <c r="H23309" s="32"/>
      <c r="I23309" s="32"/>
      <c r="J23309" s="32"/>
      <c r="K23309" s="32"/>
      <c r="L23309" s="32"/>
    </row>
    <row r="23310" spans="7:12" x14ac:dyDescent="0.2">
      <c r="G23310" s="32"/>
      <c r="H23310" s="32"/>
      <c r="I23310" s="32"/>
      <c r="J23310" s="32"/>
      <c r="K23310" s="32"/>
      <c r="L23310" s="32"/>
    </row>
    <row r="23311" spans="7:12" x14ac:dyDescent="0.2">
      <c r="G23311" s="32"/>
      <c r="H23311" s="32"/>
      <c r="I23311" s="32"/>
      <c r="J23311" s="32"/>
      <c r="K23311" s="32"/>
      <c r="L23311" s="32"/>
    </row>
    <row r="23312" spans="7:12" x14ac:dyDescent="0.2">
      <c r="G23312" s="32"/>
      <c r="H23312" s="32"/>
      <c r="I23312" s="32"/>
      <c r="J23312" s="32"/>
      <c r="K23312" s="32"/>
      <c r="L23312" s="32"/>
    </row>
    <row r="23313" spans="7:12" x14ac:dyDescent="0.2">
      <c r="G23313" s="32"/>
      <c r="H23313" s="32"/>
      <c r="I23313" s="32"/>
      <c r="J23313" s="32"/>
      <c r="K23313" s="32"/>
      <c r="L23313" s="32"/>
    </row>
    <row r="23314" spans="7:12" x14ac:dyDescent="0.2">
      <c r="G23314" s="32"/>
      <c r="H23314" s="32"/>
      <c r="I23314" s="32"/>
      <c r="J23314" s="32"/>
      <c r="K23314" s="32"/>
      <c r="L23314" s="32"/>
    </row>
    <row r="23315" spans="7:12" x14ac:dyDescent="0.2">
      <c r="G23315" s="32"/>
      <c r="H23315" s="32"/>
      <c r="I23315" s="32"/>
      <c r="J23315" s="32"/>
      <c r="K23315" s="32"/>
      <c r="L23315" s="32"/>
    </row>
    <row r="23316" spans="7:12" x14ac:dyDescent="0.2">
      <c r="G23316" s="32"/>
      <c r="H23316" s="32"/>
      <c r="I23316" s="32"/>
      <c r="J23316" s="32"/>
      <c r="K23316" s="32"/>
      <c r="L23316" s="32"/>
    </row>
    <row r="23317" spans="7:12" x14ac:dyDescent="0.2">
      <c r="G23317" s="32"/>
      <c r="H23317" s="32"/>
      <c r="I23317" s="32"/>
      <c r="J23317" s="32"/>
      <c r="K23317" s="32"/>
      <c r="L23317" s="32"/>
    </row>
    <row r="23318" spans="7:12" x14ac:dyDescent="0.2">
      <c r="G23318" s="32"/>
      <c r="H23318" s="32"/>
      <c r="I23318" s="32"/>
      <c r="J23318" s="32"/>
      <c r="K23318" s="32"/>
      <c r="L23318" s="32"/>
    </row>
    <row r="23319" spans="7:12" x14ac:dyDescent="0.2">
      <c r="G23319" s="32"/>
      <c r="H23319" s="32"/>
      <c r="I23319" s="32"/>
      <c r="J23319" s="32"/>
      <c r="K23319" s="32"/>
      <c r="L23319" s="32"/>
    </row>
    <row r="23320" spans="7:12" x14ac:dyDescent="0.2">
      <c r="G23320" s="32"/>
      <c r="H23320" s="32"/>
      <c r="I23320" s="32"/>
      <c r="J23320" s="32"/>
      <c r="K23320" s="32"/>
      <c r="L23320" s="32"/>
    </row>
    <row r="23321" spans="7:12" x14ac:dyDescent="0.2">
      <c r="G23321" s="32"/>
      <c r="H23321" s="32"/>
      <c r="I23321" s="32"/>
      <c r="J23321" s="32"/>
      <c r="K23321" s="32"/>
      <c r="L23321" s="32"/>
    </row>
    <row r="23322" spans="7:12" x14ac:dyDescent="0.2">
      <c r="G23322" s="32"/>
      <c r="H23322" s="32"/>
      <c r="I23322" s="32"/>
      <c r="J23322" s="32"/>
      <c r="K23322" s="32"/>
      <c r="L23322" s="32"/>
    </row>
    <row r="23323" spans="7:12" x14ac:dyDescent="0.2">
      <c r="G23323" s="32"/>
      <c r="H23323" s="32"/>
      <c r="I23323" s="32"/>
      <c r="J23323" s="32"/>
      <c r="K23323" s="32"/>
      <c r="L23323" s="32"/>
    </row>
    <row r="23324" spans="7:12" x14ac:dyDescent="0.2">
      <c r="G23324" s="32"/>
      <c r="H23324" s="32"/>
      <c r="I23324" s="32"/>
      <c r="J23324" s="32"/>
      <c r="K23324" s="32"/>
      <c r="L23324" s="32"/>
    </row>
    <row r="23325" spans="7:12" x14ac:dyDescent="0.2">
      <c r="G23325" s="32"/>
      <c r="H23325" s="32"/>
      <c r="I23325" s="32"/>
      <c r="J23325" s="32"/>
      <c r="K23325" s="32"/>
      <c r="L23325" s="32"/>
    </row>
    <row r="23326" spans="7:12" x14ac:dyDescent="0.2">
      <c r="G23326" s="32"/>
      <c r="H23326" s="32"/>
      <c r="I23326" s="32"/>
      <c r="J23326" s="32"/>
      <c r="K23326" s="32"/>
      <c r="L23326" s="32"/>
    </row>
    <row r="23327" spans="7:12" x14ac:dyDescent="0.2">
      <c r="G23327" s="32"/>
      <c r="H23327" s="32"/>
      <c r="I23327" s="32"/>
      <c r="J23327" s="32"/>
      <c r="K23327" s="32"/>
      <c r="L23327" s="32"/>
    </row>
    <row r="23328" spans="7:12" x14ac:dyDescent="0.2">
      <c r="G23328" s="32"/>
      <c r="H23328" s="32"/>
      <c r="I23328" s="32"/>
      <c r="J23328" s="32"/>
      <c r="K23328" s="32"/>
      <c r="L23328" s="32"/>
    </row>
    <row r="23329" spans="7:12" x14ac:dyDescent="0.2">
      <c r="G23329" s="32"/>
      <c r="H23329" s="32"/>
      <c r="I23329" s="32"/>
      <c r="J23329" s="32"/>
      <c r="K23329" s="32"/>
      <c r="L23329" s="32"/>
    </row>
    <row r="23330" spans="7:12" x14ac:dyDescent="0.2">
      <c r="G23330" s="32"/>
      <c r="H23330" s="32"/>
      <c r="I23330" s="32"/>
      <c r="J23330" s="32"/>
      <c r="K23330" s="32"/>
      <c r="L23330" s="32"/>
    </row>
    <row r="23331" spans="7:12" x14ac:dyDescent="0.2">
      <c r="G23331" s="32"/>
      <c r="H23331" s="32"/>
      <c r="I23331" s="32"/>
      <c r="J23331" s="32"/>
      <c r="K23331" s="32"/>
      <c r="L23331" s="32"/>
    </row>
    <row r="23332" spans="7:12" x14ac:dyDescent="0.2">
      <c r="G23332" s="32"/>
      <c r="H23332" s="32"/>
      <c r="I23332" s="32"/>
      <c r="J23332" s="32"/>
      <c r="K23332" s="32"/>
      <c r="L23332" s="32"/>
    </row>
    <row r="23333" spans="7:12" x14ac:dyDescent="0.2">
      <c r="G23333" s="32"/>
      <c r="H23333" s="32"/>
      <c r="I23333" s="32"/>
      <c r="J23333" s="32"/>
      <c r="K23333" s="32"/>
      <c r="L23333" s="32"/>
    </row>
    <row r="23334" spans="7:12" x14ac:dyDescent="0.2">
      <c r="G23334" s="32"/>
      <c r="H23334" s="32"/>
      <c r="I23334" s="32"/>
      <c r="J23334" s="32"/>
      <c r="K23334" s="32"/>
      <c r="L23334" s="32"/>
    </row>
    <row r="23335" spans="7:12" x14ac:dyDescent="0.2">
      <c r="G23335" s="32"/>
      <c r="H23335" s="32"/>
      <c r="I23335" s="32"/>
      <c r="J23335" s="32"/>
      <c r="K23335" s="32"/>
      <c r="L23335" s="32"/>
    </row>
    <row r="23336" spans="7:12" x14ac:dyDescent="0.2">
      <c r="G23336" s="32"/>
      <c r="H23336" s="32"/>
      <c r="I23336" s="32"/>
      <c r="J23336" s="32"/>
      <c r="K23336" s="32"/>
      <c r="L23336" s="32"/>
    </row>
    <row r="23337" spans="7:12" x14ac:dyDescent="0.2">
      <c r="G23337" s="32"/>
      <c r="H23337" s="32"/>
      <c r="I23337" s="32"/>
      <c r="J23337" s="32"/>
      <c r="K23337" s="32"/>
      <c r="L23337" s="32"/>
    </row>
    <row r="23338" spans="7:12" x14ac:dyDescent="0.2">
      <c r="G23338" s="32"/>
      <c r="H23338" s="32"/>
      <c r="I23338" s="32"/>
      <c r="J23338" s="32"/>
      <c r="K23338" s="32"/>
      <c r="L23338" s="32"/>
    </row>
    <row r="23339" spans="7:12" x14ac:dyDescent="0.2">
      <c r="G23339" s="32"/>
      <c r="H23339" s="32"/>
      <c r="I23339" s="32"/>
      <c r="J23339" s="32"/>
      <c r="K23339" s="32"/>
      <c r="L23339" s="32"/>
    </row>
    <row r="23340" spans="7:12" x14ac:dyDescent="0.2">
      <c r="G23340" s="32"/>
      <c r="H23340" s="32"/>
      <c r="I23340" s="32"/>
      <c r="J23340" s="32"/>
      <c r="K23340" s="32"/>
      <c r="L23340" s="32"/>
    </row>
    <row r="23341" spans="7:12" x14ac:dyDescent="0.2">
      <c r="G23341" s="32"/>
      <c r="H23341" s="32"/>
      <c r="I23341" s="32"/>
      <c r="J23341" s="32"/>
      <c r="K23341" s="32"/>
      <c r="L23341" s="32"/>
    </row>
    <row r="23342" spans="7:12" x14ac:dyDescent="0.2">
      <c r="G23342" s="32"/>
      <c r="H23342" s="32"/>
      <c r="I23342" s="32"/>
      <c r="J23342" s="32"/>
      <c r="K23342" s="32"/>
      <c r="L23342" s="32"/>
    </row>
    <row r="23343" spans="7:12" x14ac:dyDescent="0.2">
      <c r="G23343" s="32"/>
      <c r="H23343" s="32"/>
      <c r="I23343" s="32"/>
      <c r="J23343" s="32"/>
      <c r="K23343" s="32"/>
      <c r="L23343" s="32"/>
    </row>
    <row r="23344" spans="7:12" x14ac:dyDescent="0.2">
      <c r="G23344" s="32"/>
      <c r="H23344" s="32"/>
      <c r="I23344" s="32"/>
      <c r="J23344" s="32"/>
      <c r="K23344" s="32"/>
      <c r="L23344" s="32"/>
    </row>
    <row r="23345" spans="7:12" x14ac:dyDescent="0.2">
      <c r="G23345" s="32"/>
      <c r="H23345" s="32"/>
      <c r="I23345" s="32"/>
      <c r="J23345" s="32"/>
      <c r="K23345" s="32"/>
      <c r="L23345" s="32"/>
    </row>
    <row r="23346" spans="7:12" x14ac:dyDescent="0.2">
      <c r="G23346" s="32"/>
      <c r="H23346" s="32"/>
      <c r="I23346" s="32"/>
      <c r="J23346" s="32"/>
      <c r="K23346" s="32"/>
      <c r="L23346" s="32"/>
    </row>
    <row r="23347" spans="7:12" x14ac:dyDescent="0.2">
      <c r="G23347" s="32"/>
      <c r="H23347" s="32"/>
      <c r="I23347" s="32"/>
      <c r="J23347" s="32"/>
      <c r="K23347" s="32"/>
      <c r="L23347" s="32"/>
    </row>
    <row r="23348" spans="7:12" x14ac:dyDescent="0.2">
      <c r="G23348" s="32"/>
      <c r="H23348" s="32"/>
      <c r="I23348" s="32"/>
      <c r="J23348" s="32"/>
      <c r="K23348" s="32"/>
      <c r="L23348" s="32"/>
    </row>
    <row r="23349" spans="7:12" x14ac:dyDescent="0.2">
      <c r="G23349" s="32"/>
      <c r="H23349" s="32"/>
      <c r="I23349" s="32"/>
      <c r="J23349" s="32"/>
      <c r="K23349" s="32"/>
      <c r="L23349" s="32"/>
    </row>
    <row r="23350" spans="7:12" x14ac:dyDescent="0.2">
      <c r="G23350" s="32"/>
      <c r="H23350" s="32"/>
      <c r="I23350" s="32"/>
      <c r="J23350" s="32"/>
      <c r="K23350" s="32"/>
      <c r="L23350" s="32"/>
    </row>
    <row r="23351" spans="7:12" x14ac:dyDescent="0.2">
      <c r="G23351" s="32"/>
      <c r="H23351" s="32"/>
      <c r="I23351" s="32"/>
      <c r="J23351" s="32"/>
      <c r="K23351" s="32"/>
      <c r="L23351" s="32"/>
    </row>
    <row r="23352" spans="7:12" x14ac:dyDescent="0.2">
      <c r="G23352" s="32"/>
      <c r="H23352" s="32"/>
      <c r="I23352" s="32"/>
      <c r="J23352" s="32"/>
      <c r="K23352" s="32"/>
      <c r="L23352" s="32"/>
    </row>
    <row r="23353" spans="7:12" x14ac:dyDescent="0.2">
      <c r="G23353" s="32"/>
      <c r="H23353" s="32"/>
      <c r="I23353" s="32"/>
      <c r="J23353" s="32"/>
      <c r="K23353" s="32"/>
      <c r="L23353" s="32"/>
    </row>
    <row r="23354" spans="7:12" x14ac:dyDescent="0.2">
      <c r="G23354" s="32"/>
      <c r="H23354" s="32"/>
      <c r="I23354" s="32"/>
      <c r="J23354" s="32"/>
      <c r="K23354" s="32"/>
      <c r="L23354" s="32"/>
    </row>
    <row r="23355" spans="7:12" x14ac:dyDescent="0.2">
      <c r="G23355" s="32"/>
      <c r="H23355" s="32"/>
      <c r="I23355" s="32"/>
      <c r="J23355" s="32"/>
      <c r="K23355" s="32"/>
      <c r="L23355" s="32"/>
    </row>
    <row r="23356" spans="7:12" x14ac:dyDescent="0.2">
      <c r="G23356" s="32"/>
      <c r="H23356" s="32"/>
      <c r="I23356" s="32"/>
      <c r="J23356" s="32"/>
      <c r="K23356" s="32"/>
      <c r="L23356" s="32"/>
    </row>
    <row r="23357" spans="7:12" x14ac:dyDescent="0.2">
      <c r="G23357" s="32"/>
      <c r="H23357" s="32"/>
      <c r="I23357" s="32"/>
      <c r="J23357" s="32"/>
      <c r="K23357" s="32"/>
      <c r="L23357" s="32"/>
    </row>
    <row r="23358" spans="7:12" x14ac:dyDescent="0.2">
      <c r="G23358" s="32"/>
      <c r="H23358" s="32"/>
      <c r="I23358" s="32"/>
      <c r="J23358" s="32"/>
      <c r="K23358" s="32"/>
      <c r="L23358" s="32"/>
    </row>
    <row r="23359" spans="7:12" x14ac:dyDescent="0.2">
      <c r="G23359" s="32"/>
      <c r="H23359" s="32"/>
      <c r="I23359" s="32"/>
      <c r="J23359" s="32"/>
      <c r="K23359" s="32"/>
      <c r="L23359" s="32"/>
    </row>
    <row r="23360" spans="7:12" x14ac:dyDescent="0.2">
      <c r="G23360" s="32"/>
      <c r="H23360" s="32"/>
      <c r="I23360" s="32"/>
      <c r="J23360" s="32"/>
      <c r="K23360" s="32"/>
      <c r="L23360" s="32"/>
    </row>
    <row r="23361" spans="7:12" x14ac:dyDescent="0.2">
      <c r="G23361" s="32"/>
      <c r="H23361" s="32"/>
      <c r="I23361" s="32"/>
      <c r="J23361" s="32"/>
      <c r="K23361" s="32"/>
      <c r="L23361" s="32"/>
    </row>
    <row r="23362" spans="7:12" x14ac:dyDescent="0.2">
      <c r="G23362" s="32"/>
      <c r="H23362" s="32"/>
      <c r="I23362" s="32"/>
      <c r="J23362" s="32"/>
      <c r="K23362" s="32"/>
      <c r="L23362" s="32"/>
    </row>
    <row r="23363" spans="7:12" x14ac:dyDescent="0.2">
      <c r="G23363" s="32"/>
      <c r="H23363" s="32"/>
      <c r="I23363" s="32"/>
      <c r="J23363" s="32"/>
      <c r="K23363" s="32"/>
      <c r="L23363" s="32"/>
    </row>
    <row r="23364" spans="7:12" x14ac:dyDescent="0.2">
      <c r="G23364" s="32"/>
      <c r="H23364" s="32"/>
      <c r="I23364" s="32"/>
      <c r="J23364" s="32"/>
      <c r="K23364" s="32"/>
      <c r="L23364" s="32"/>
    </row>
    <row r="23365" spans="7:12" x14ac:dyDescent="0.2">
      <c r="G23365" s="32"/>
      <c r="H23365" s="32"/>
      <c r="I23365" s="32"/>
      <c r="J23365" s="32"/>
      <c r="K23365" s="32"/>
      <c r="L23365" s="32"/>
    </row>
    <row r="23366" spans="7:12" x14ac:dyDescent="0.2">
      <c r="G23366" s="32"/>
      <c r="H23366" s="32"/>
      <c r="I23366" s="32"/>
      <c r="J23366" s="32"/>
      <c r="K23366" s="32"/>
      <c r="L23366" s="32"/>
    </row>
    <row r="23367" spans="7:12" x14ac:dyDescent="0.2">
      <c r="G23367" s="32"/>
      <c r="H23367" s="32"/>
      <c r="I23367" s="32"/>
      <c r="J23367" s="32"/>
      <c r="K23367" s="32"/>
      <c r="L23367" s="32"/>
    </row>
    <row r="23368" spans="7:12" x14ac:dyDescent="0.2">
      <c r="G23368" s="32"/>
      <c r="H23368" s="32"/>
      <c r="I23368" s="32"/>
      <c r="J23368" s="32"/>
      <c r="K23368" s="32"/>
      <c r="L23368" s="32"/>
    </row>
    <row r="23369" spans="7:12" x14ac:dyDescent="0.2">
      <c r="G23369" s="32"/>
      <c r="H23369" s="32"/>
      <c r="I23369" s="32"/>
      <c r="J23369" s="32"/>
      <c r="K23369" s="32"/>
      <c r="L23369" s="32"/>
    </row>
    <row r="23370" spans="7:12" x14ac:dyDescent="0.2">
      <c r="G23370" s="32"/>
      <c r="H23370" s="32"/>
      <c r="I23370" s="32"/>
      <c r="J23370" s="32"/>
      <c r="K23370" s="32"/>
      <c r="L23370" s="32"/>
    </row>
    <row r="23371" spans="7:12" x14ac:dyDescent="0.2">
      <c r="G23371" s="32"/>
      <c r="H23371" s="32"/>
      <c r="I23371" s="32"/>
      <c r="J23371" s="32"/>
      <c r="K23371" s="32"/>
      <c r="L23371" s="32"/>
    </row>
    <row r="23372" spans="7:12" x14ac:dyDescent="0.2">
      <c r="G23372" s="32"/>
      <c r="H23372" s="32"/>
      <c r="I23372" s="32"/>
      <c r="J23372" s="32"/>
      <c r="K23372" s="32"/>
      <c r="L23372" s="32"/>
    </row>
    <row r="23373" spans="7:12" x14ac:dyDescent="0.2">
      <c r="G23373" s="32"/>
      <c r="H23373" s="32"/>
      <c r="I23373" s="32"/>
      <c r="J23373" s="32"/>
      <c r="K23373" s="32"/>
      <c r="L23373" s="32"/>
    </row>
    <row r="23374" spans="7:12" x14ac:dyDescent="0.2">
      <c r="G23374" s="32"/>
      <c r="H23374" s="32"/>
      <c r="I23374" s="32"/>
      <c r="J23374" s="32"/>
      <c r="K23374" s="32"/>
      <c r="L23374" s="32"/>
    </row>
    <row r="23375" spans="7:12" x14ac:dyDescent="0.2">
      <c r="G23375" s="32"/>
      <c r="H23375" s="32"/>
      <c r="I23375" s="32"/>
      <c r="J23375" s="32"/>
      <c r="K23375" s="32"/>
      <c r="L23375" s="32"/>
    </row>
    <row r="23376" spans="7:12" x14ac:dyDescent="0.2">
      <c r="G23376" s="32"/>
      <c r="H23376" s="32"/>
      <c r="I23376" s="32"/>
      <c r="J23376" s="32"/>
      <c r="K23376" s="32"/>
      <c r="L23376" s="32"/>
    </row>
    <row r="23377" spans="7:12" x14ac:dyDescent="0.2">
      <c r="G23377" s="32"/>
      <c r="H23377" s="32"/>
      <c r="I23377" s="32"/>
      <c r="J23377" s="32"/>
      <c r="K23377" s="32"/>
      <c r="L23377" s="32"/>
    </row>
    <row r="23378" spans="7:12" x14ac:dyDescent="0.2">
      <c r="G23378" s="32"/>
      <c r="H23378" s="32"/>
      <c r="I23378" s="32"/>
      <c r="J23378" s="32"/>
      <c r="K23378" s="32"/>
      <c r="L23378" s="32"/>
    </row>
    <row r="23379" spans="7:12" x14ac:dyDescent="0.2">
      <c r="G23379" s="32"/>
      <c r="H23379" s="32"/>
      <c r="I23379" s="32"/>
      <c r="J23379" s="32"/>
      <c r="K23379" s="32"/>
      <c r="L23379" s="32"/>
    </row>
    <row r="23380" spans="7:12" x14ac:dyDescent="0.2">
      <c r="G23380" s="32"/>
      <c r="H23380" s="32"/>
      <c r="I23380" s="32"/>
      <c r="J23380" s="32"/>
      <c r="K23380" s="32"/>
      <c r="L23380" s="32"/>
    </row>
    <row r="23381" spans="7:12" x14ac:dyDescent="0.2">
      <c r="G23381" s="32"/>
      <c r="H23381" s="32"/>
      <c r="I23381" s="32"/>
      <c r="J23381" s="32"/>
      <c r="K23381" s="32"/>
      <c r="L23381" s="32"/>
    </row>
    <row r="23382" spans="7:12" x14ac:dyDescent="0.2">
      <c r="G23382" s="32"/>
      <c r="H23382" s="32"/>
      <c r="I23382" s="32"/>
      <c r="J23382" s="32"/>
      <c r="K23382" s="32"/>
      <c r="L23382" s="32"/>
    </row>
    <row r="23383" spans="7:12" x14ac:dyDescent="0.2">
      <c r="G23383" s="32"/>
      <c r="H23383" s="32"/>
      <c r="I23383" s="32"/>
      <c r="J23383" s="32"/>
      <c r="K23383" s="32"/>
      <c r="L23383" s="32"/>
    </row>
    <row r="23384" spans="7:12" x14ac:dyDescent="0.2">
      <c r="G23384" s="32"/>
      <c r="H23384" s="32"/>
      <c r="I23384" s="32"/>
      <c r="J23384" s="32"/>
      <c r="K23384" s="32"/>
      <c r="L23384" s="32"/>
    </row>
    <row r="23385" spans="7:12" x14ac:dyDescent="0.2">
      <c r="G23385" s="32"/>
      <c r="H23385" s="32"/>
      <c r="I23385" s="32"/>
      <c r="J23385" s="32"/>
      <c r="K23385" s="32"/>
      <c r="L23385" s="32"/>
    </row>
    <row r="23386" spans="7:12" x14ac:dyDescent="0.2">
      <c r="G23386" s="32"/>
      <c r="H23386" s="32"/>
      <c r="I23386" s="32"/>
      <c r="J23386" s="32"/>
      <c r="K23386" s="32"/>
      <c r="L23386" s="32"/>
    </row>
    <row r="23387" spans="7:12" x14ac:dyDescent="0.2">
      <c r="G23387" s="32"/>
      <c r="H23387" s="32"/>
      <c r="I23387" s="32"/>
      <c r="J23387" s="32"/>
      <c r="K23387" s="32"/>
      <c r="L23387" s="32"/>
    </row>
    <row r="23388" spans="7:12" x14ac:dyDescent="0.2">
      <c r="G23388" s="32"/>
      <c r="H23388" s="32"/>
      <c r="I23388" s="32"/>
      <c r="J23388" s="32"/>
      <c r="K23388" s="32"/>
      <c r="L23388" s="32"/>
    </row>
    <row r="23389" spans="7:12" x14ac:dyDescent="0.2">
      <c r="G23389" s="32"/>
      <c r="H23389" s="32"/>
      <c r="I23389" s="32"/>
      <c r="J23389" s="32"/>
      <c r="K23389" s="32"/>
      <c r="L23389" s="32"/>
    </row>
    <row r="23390" spans="7:12" x14ac:dyDescent="0.2">
      <c r="G23390" s="32"/>
      <c r="H23390" s="32"/>
      <c r="I23390" s="32"/>
      <c r="J23390" s="32"/>
      <c r="K23390" s="32"/>
      <c r="L23390" s="32"/>
    </row>
    <row r="23391" spans="7:12" x14ac:dyDescent="0.2">
      <c r="G23391" s="32"/>
      <c r="H23391" s="32"/>
      <c r="I23391" s="32"/>
      <c r="J23391" s="32"/>
      <c r="K23391" s="32"/>
      <c r="L23391" s="32"/>
    </row>
    <row r="23392" spans="7:12" x14ac:dyDescent="0.2">
      <c r="G23392" s="32"/>
      <c r="H23392" s="32"/>
      <c r="I23392" s="32"/>
      <c r="J23392" s="32"/>
      <c r="K23392" s="32"/>
      <c r="L23392" s="32"/>
    </row>
    <row r="23393" spans="7:12" x14ac:dyDescent="0.2">
      <c r="G23393" s="32"/>
      <c r="H23393" s="32"/>
      <c r="I23393" s="32"/>
      <c r="J23393" s="32"/>
      <c r="K23393" s="32"/>
      <c r="L23393" s="32"/>
    </row>
    <row r="23394" spans="7:12" x14ac:dyDescent="0.2">
      <c r="G23394" s="32"/>
      <c r="H23394" s="32"/>
      <c r="I23394" s="32"/>
      <c r="J23394" s="32"/>
      <c r="K23394" s="32"/>
      <c r="L23394" s="32"/>
    </row>
    <row r="23395" spans="7:12" x14ac:dyDescent="0.2">
      <c r="G23395" s="32"/>
      <c r="H23395" s="32"/>
      <c r="I23395" s="32"/>
      <c r="J23395" s="32"/>
      <c r="K23395" s="32"/>
      <c r="L23395" s="32"/>
    </row>
    <row r="23396" spans="7:12" x14ac:dyDescent="0.2">
      <c r="G23396" s="32"/>
      <c r="H23396" s="32"/>
      <c r="I23396" s="32"/>
      <c r="J23396" s="32"/>
      <c r="K23396" s="32"/>
      <c r="L23396" s="32"/>
    </row>
    <row r="23397" spans="7:12" x14ac:dyDescent="0.2">
      <c r="G23397" s="32"/>
      <c r="H23397" s="32"/>
      <c r="I23397" s="32"/>
      <c r="J23397" s="32"/>
      <c r="K23397" s="32"/>
      <c r="L23397" s="32"/>
    </row>
    <row r="23398" spans="7:12" x14ac:dyDescent="0.2">
      <c r="G23398" s="32"/>
      <c r="H23398" s="32"/>
      <c r="I23398" s="32"/>
      <c r="J23398" s="32"/>
      <c r="K23398" s="32"/>
      <c r="L23398" s="32"/>
    </row>
    <row r="23399" spans="7:12" x14ac:dyDescent="0.2">
      <c r="G23399" s="32"/>
      <c r="H23399" s="32"/>
      <c r="I23399" s="32"/>
      <c r="J23399" s="32"/>
      <c r="K23399" s="32"/>
      <c r="L23399" s="32"/>
    </row>
    <row r="23400" spans="7:12" x14ac:dyDescent="0.2">
      <c r="G23400" s="32"/>
      <c r="H23400" s="32"/>
      <c r="I23400" s="32"/>
      <c r="J23400" s="32"/>
      <c r="K23400" s="32"/>
      <c r="L23400" s="32"/>
    </row>
    <row r="23401" spans="7:12" x14ac:dyDescent="0.2">
      <c r="G23401" s="32"/>
      <c r="H23401" s="32"/>
      <c r="I23401" s="32"/>
      <c r="J23401" s="32"/>
      <c r="K23401" s="32"/>
      <c r="L23401" s="32"/>
    </row>
    <row r="23402" spans="7:12" x14ac:dyDescent="0.2">
      <c r="G23402" s="32"/>
      <c r="H23402" s="32"/>
      <c r="I23402" s="32"/>
      <c r="J23402" s="32"/>
      <c r="K23402" s="32"/>
      <c r="L23402" s="32"/>
    </row>
    <row r="23403" spans="7:12" x14ac:dyDescent="0.2">
      <c r="G23403" s="32"/>
      <c r="H23403" s="32"/>
      <c r="I23403" s="32"/>
      <c r="J23403" s="32"/>
      <c r="K23403" s="32"/>
      <c r="L23403" s="32"/>
    </row>
    <row r="23404" spans="7:12" x14ac:dyDescent="0.2">
      <c r="G23404" s="32"/>
      <c r="H23404" s="32"/>
      <c r="I23404" s="32"/>
      <c r="J23404" s="32"/>
      <c r="K23404" s="32"/>
      <c r="L23404" s="32"/>
    </row>
    <row r="23405" spans="7:12" x14ac:dyDescent="0.2">
      <c r="G23405" s="32"/>
      <c r="H23405" s="32"/>
      <c r="I23405" s="32"/>
      <c r="J23405" s="32"/>
      <c r="K23405" s="32"/>
      <c r="L23405" s="32"/>
    </row>
    <row r="23406" spans="7:12" x14ac:dyDescent="0.2">
      <c r="G23406" s="32"/>
      <c r="H23406" s="32"/>
      <c r="I23406" s="32"/>
      <c r="J23406" s="32"/>
      <c r="K23406" s="32"/>
      <c r="L23406" s="32"/>
    </row>
    <row r="23407" spans="7:12" x14ac:dyDescent="0.2">
      <c r="G23407" s="32"/>
      <c r="H23407" s="32"/>
      <c r="I23407" s="32"/>
      <c r="J23407" s="32"/>
      <c r="K23407" s="32"/>
      <c r="L23407" s="32"/>
    </row>
    <row r="23408" spans="7:12" x14ac:dyDescent="0.2">
      <c r="G23408" s="32"/>
      <c r="H23408" s="32"/>
      <c r="I23408" s="32"/>
      <c r="J23408" s="32"/>
      <c r="K23408" s="32"/>
      <c r="L23408" s="32"/>
    </row>
    <row r="23409" spans="7:12" x14ac:dyDescent="0.2">
      <c r="G23409" s="32"/>
      <c r="H23409" s="32"/>
      <c r="I23409" s="32"/>
      <c r="J23409" s="32"/>
      <c r="K23409" s="32"/>
      <c r="L23409" s="32"/>
    </row>
    <row r="23410" spans="7:12" x14ac:dyDescent="0.2">
      <c r="G23410" s="32"/>
      <c r="H23410" s="32"/>
      <c r="I23410" s="32"/>
      <c r="J23410" s="32"/>
      <c r="K23410" s="32"/>
      <c r="L23410" s="32"/>
    </row>
    <row r="23411" spans="7:12" x14ac:dyDescent="0.2">
      <c r="G23411" s="32"/>
      <c r="H23411" s="32"/>
      <c r="I23411" s="32"/>
      <c r="J23411" s="32"/>
      <c r="K23411" s="32"/>
      <c r="L23411" s="32"/>
    </row>
    <row r="23412" spans="7:12" x14ac:dyDescent="0.2">
      <c r="G23412" s="32"/>
      <c r="H23412" s="32"/>
      <c r="I23412" s="32"/>
      <c r="J23412" s="32"/>
      <c r="K23412" s="32"/>
      <c r="L23412" s="32"/>
    </row>
    <row r="23413" spans="7:12" x14ac:dyDescent="0.2">
      <c r="G23413" s="32"/>
      <c r="H23413" s="32"/>
      <c r="I23413" s="32"/>
      <c r="J23413" s="32"/>
      <c r="K23413" s="32"/>
      <c r="L23413" s="32"/>
    </row>
    <row r="23414" spans="7:12" x14ac:dyDescent="0.2">
      <c r="G23414" s="32"/>
      <c r="H23414" s="32"/>
      <c r="I23414" s="32"/>
      <c r="J23414" s="32"/>
      <c r="K23414" s="32"/>
      <c r="L23414" s="32"/>
    </row>
    <row r="23415" spans="7:12" x14ac:dyDescent="0.2">
      <c r="G23415" s="32"/>
      <c r="H23415" s="32"/>
      <c r="I23415" s="32"/>
      <c r="J23415" s="32"/>
      <c r="K23415" s="32"/>
      <c r="L23415" s="32"/>
    </row>
    <row r="23416" spans="7:12" x14ac:dyDescent="0.2">
      <c r="G23416" s="32"/>
      <c r="H23416" s="32"/>
      <c r="I23416" s="32"/>
      <c r="J23416" s="32"/>
      <c r="K23416" s="32"/>
      <c r="L23416" s="32"/>
    </row>
    <row r="23417" spans="7:12" x14ac:dyDescent="0.2">
      <c r="G23417" s="32"/>
      <c r="H23417" s="32"/>
      <c r="I23417" s="32"/>
      <c r="J23417" s="32"/>
      <c r="K23417" s="32"/>
      <c r="L23417" s="32"/>
    </row>
    <row r="23418" spans="7:12" x14ac:dyDescent="0.2">
      <c r="G23418" s="32"/>
      <c r="H23418" s="32"/>
      <c r="I23418" s="32"/>
      <c r="J23418" s="32"/>
      <c r="K23418" s="32"/>
      <c r="L23418" s="32"/>
    </row>
    <row r="23419" spans="7:12" x14ac:dyDescent="0.2">
      <c r="G23419" s="32"/>
      <c r="H23419" s="32"/>
      <c r="I23419" s="32"/>
      <c r="J23419" s="32"/>
      <c r="K23419" s="32"/>
      <c r="L23419" s="32"/>
    </row>
    <row r="23420" spans="7:12" x14ac:dyDescent="0.2">
      <c r="G23420" s="32"/>
      <c r="H23420" s="32"/>
      <c r="I23420" s="32"/>
      <c r="J23420" s="32"/>
      <c r="K23420" s="32"/>
      <c r="L23420" s="32"/>
    </row>
    <row r="23421" spans="7:12" x14ac:dyDescent="0.2">
      <c r="G23421" s="32"/>
      <c r="H23421" s="32"/>
      <c r="I23421" s="32"/>
      <c r="J23421" s="32"/>
      <c r="K23421" s="32"/>
      <c r="L23421" s="32"/>
    </row>
    <row r="23422" spans="7:12" x14ac:dyDescent="0.2">
      <c r="G23422" s="32"/>
      <c r="H23422" s="32"/>
      <c r="I23422" s="32"/>
      <c r="J23422" s="32"/>
      <c r="K23422" s="32"/>
      <c r="L23422" s="32"/>
    </row>
    <row r="23423" spans="7:12" x14ac:dyDescent="0.2">
      <c r="G23423" s="32"/>
      <c r="H23423" s="32"/>
      <c r="I23423" s="32"/>
      <c r="J23423" s="32"/>
      <c r="K23423" s="32"/>
      <c r="L23423" s="32"/>
    </row>
    <row r="23424" spans="7:12" x14ac:dyDescent="0.2">
      <c r="G23424" s="32"/>
      <c r="H23424" s="32"/>
      <c r="I23424" s="32"/>
      <c r="J23424" s="32"/>
      <c r="K23424" s="32"/>
      <c r="L23424" s="32"/>
    </row>
    <row r="23425" spans="7:12" x14ac:dyDescent="0.2">
      <c r="G23425" s="32"/>
      <c r="H23425" s="32"/>
      <c r="I23425" s="32"/>
      <c r="J23425" s="32"/>
      <c r="K23425" s="32"/>
      <c r="L23425" s="32"/>
    </row>
    <row r="23426" spans="7:12" x14ac:dyDescent="0.2">
      <c r="G23426" s="32"/>
      <c r="H23426" s="32"/>
      <c r="I23426" s="32"/>
      <c r="J23426" s="32"/>
      <c r="K23426" s="32"/>
      <c r="L23426" s="32"/>
    </row>
    <row r="23427" spans="7:12" x14ac:dyDescent="0.2">
      <c r="G23427" s="32"/>
      <c r="H23427" s="32"/>
      <c r="I23427" s="32"/>
      <c r="J23427" s="32"/>
      <c r="K23427" s="32"/>
      <c r="L23427" s="32"/>
    </row>
    <row r="23428" spans="7:12" x14ac:dyDescent="0.2">
      <c r="G23428" s="32"/>
      <c r="H23428" s="32"/>
      <c r="I23428" s="32"/>
      <c r="J23428" s="32"/>
      <c r="K23428" s="32"/>
      <c r="L23428" s="32"/>
    </row>
    <row r="23429" spans="7:12" x14ac:dyDescent="0.2">
      <c r="G23429" s="32"/>
      <c r="H23429" s="32"/>
      <c r="I23429" s="32"/>
      <c r="J23429" s="32"/>
      <c r="K23429" s="32"/>
      <c r="L23429" s="32"/>
    </row>
    <row r="23430" spans="7:12" x14ac:dyDescent="0.2">
      <c r="G23430" s="32"/>
      <c r="H23430" s="32"/>
      <c r="I23430" s="32"/>
      <c r="J23430" s="32"/>
      <c r="K23430" s="32"/>
      <c r="L23430" s="32"/>
    </row>
    <row r="23431" spans="7:12" x14ac:dyDescent="0.2">
      <c r="G23431" s="32"/>
      <c r="H23431" s="32"/>
      <c r="I23431" s="32"/>
      <c r="J23431" s="32"/>
      <c r="K23431" s="32"/>
      <c r="L23431" s="32"/>
    </row>
    <row r="23432" spans="7:12" x14ac:dyDescent="0.2">
      <c r="G23432" s="32"/>
      <c r="H23432" s="32"/>
      <c r="I23432" s="32"/>
      <c r="J23432" s="32"/>
      <c r="K23432" s="32"/>
      <c r="L23432" s="32"/>
    </row>
    <row r="23433" spans="7:12" x14ac:dyDescent="0.2">
      <c r="G23433" s="32"/>
      <c r="H23433" s="32"/>
      <c r="I23433" s="32"/>
      <c r="J23433" s="32"/>
      <c r="K23433" s="32"/>
      <c r="L23433" s="32"/>
    </row>
    <row r="23434" spans="7:12" x14ac:dyDescent="0.2">
      <c r="G23434" s="32"/>
      <c r="H23434" s="32"/>
      <c r="I23434" s="32"/>
      <c r="J23434" s="32"/>
      <c r="K23434" s="32"/>
      <c r="L23434" s="32"/>
    </row>
    <row r="23435" spans="7:12" x14ac:dyDescent="0.2">
      <c r="G23435" s="32"/>
      <c r="H23435" s="32"/>
      <c r="I23435" s="32"/>
      <c r="J23435" s="32"/>
      <c r="K23435" s="32"/>
      <c r="L23435" s="32"/>
    </row>
    <row r="23436" spans="7:12" x14ac:dyDescent="0.2">
      <c r="G23436" s="32"/>
      <c r="H23436" s="32"/>
      <c r="I23436" s="32"/>
      <c r="J23436" s="32"/>
      <c r="K23436" s="32"/>
      <c r="L23436" s="32"/>
    </row>
    <row r="23437" spans="7:12" x14ac:dyDescent="0.2">
      <c r="G23437" s="32"/>
      <c r="H23437" s="32"/>
      <c r="I23437" s="32"/>
      <c r="J23437" s="32"/>
      <c r="K23437" s="32"/>
      <c r="L23437" s="32"/>
    </row>
    <row r="23438" spans="7:12" x14ac:dyDescent="0.2">
      <c r="G23438" s="32"/>
      <c r="H23438" s="32"/>
      <c r="I23438" s="32"/>
      <c r="J23438" s="32"/>
      <c r="K23438" s="32"/>
      <c r="L23438" s="32"/>
    </row>
    <row r="23439" spans="7:12" x14ac:dyDescent="0.2">
      <c r="G23439" s="32"/>
      <c r="H23439" s="32"/>
      <c r="I23439" s="32"/>
      <c r="J23439" s="32"/>
      <c r="K23439" s="32"/>
      <c r="L23439" s="32"/>
    </row>
    <row r="23440" spans="7:12" x14ac:dyDescent="0.2">
      <c r="G23440" s="32"/>
      <c r="H23440" s="32"/>
      <c r="I23440" s="32"/>
      <c r="J23440" s="32"/>
      <c r="K23440" s="32"/>
      <c r="L23440" s="32"/>
    </row>
    <row r="23441" spans="7:12" x14ac:dyDescent="0.2">
      <c r="G23441" s="32"/>
      <c r="H23441" s="32"/>
      <c r="I23441" s="32"/>
      <c r="J23441" s="32"/>
      <c r="K23441" s="32"/>
      <c r="L23441" s="32"/>
    </row>
    <row r="23442" spans="7:12" x14ac:dyDescent="0.2">
      <c r="G23442" s="32"/>
      <c r="H23442" s="32"/>
      <c r="I23442" s="32"/>
      <c r="J23442" s="32"/>
      <c r="K23442" s="32"/>
      <c r="L23442" s="32"/>
    </row>
    <row r="23443" spans="7:12" x14ac:dyDescent="0.2">
      <c r="G23443" s="32"/>
      <c r="H23443" s="32"/>
      <c r="I23443" s="32"/>
      <c r="J23443" s="32"/>
      <c r="K23443" s="32"/>
      <c r="L23443" s="32"/>
    </row>
    <row r="23444" spans="7:12" x14ac:dyDescent="0.2">
      <c r="G23444" s="32"/>
      <c r="H23444" s="32"/>
      <c r="I23444" s="32"/>
      <c r="J23444" s="32"/>
      <c r="K23444" s="32"/>
      <c r="L23444" s="32"/>
    </row>
    <row r="23445" spans="7:12" x14ac:dyDescent="0.2">
      <c r="G23445" s="32"/>
      <c r="H23445" s="32"/>
      <c r="I23445" s="32"/>
      <c r="J23445" s="32"/>
      <c r="K23445" s="32"/>
      <c r="L23445" s="32"/>
    </row>
    <row r="23446" spans="7:12" x14ac:dyDescent="0.2">
      <c r="G23446" s="32"/>
      <c r="H23446" s="32"/>
      <c r="I23446" s="32"/>
      <c r="J23446" s="32"/>
      <c r="K23446" s="32"/>
      <c r="L23446" s="32"/>
    </row>
    <row r="23447" spans="7:12" x14ac:dyDescent="0.2">
      <c r="G23447" s="32"/>
      <c r="H23447" s="32"/>
      <c r="I23447" s="32"/>
      <c r="J23447" s="32"/>
      <c r="K23447" s="32"/>
      <c r="L23447" s="32"/>
    </row>
    <row r="23448" spans="7:12" x14ac:dyDescent="0.2">
      <c r="G23448" s="32"/>
      <c r="H23448" s="32"/>
      <c r="I23448" s="32"/>
      <c r="J23448" s="32"/>
      <c r="K23448" s="32"/>
      <c r="L23448" s="32"/>
    </row>
    <row r="23449" spans="7:12" x14ac:dyDescent="0.2">
      <c r="G23449" s="32"/>
      <c r="H23449" s="32"/>
      <c r="I23449" s="32"/>
      <c r="J23449" s="32"/>
      <c r="K23449" s="32"/>
      <c r="L23449" s="32"/>
    </row>
    <row r="23450" spans="7:12" x14ac:dyDescent="0.2">
      <c r="G23450" s="32"/>
      <c r="H23450" s="32"/>
      <c r="I23450" s="32"/>
      <c r="J23450" s="32"/>
      <c r="K23450" s="32"/>
      <c r="L23450" s="32"/>
    </row>
    <row r="23451" spans="7:12" x14ac:dyDescent="0.2">
      <c r="G23451" s="32"/>
      <c r="H23451" s="32"/>
      <c r="I23451" s="32"/>
      <c r="J23451" s="32"/>
      <c r="K23451" s="32"/>
      <c r="L23451" s="32"/>
    </row>
    <row r="23452" spans="7:12" x14ac:dyDescent="0.2">
      <c r="G23452" s="32"/>
      <c r="H23452" s="32"/>
      <c r="I23452" s="32"/>
      <c r="J23452" s="32"/>
      <c r="K23452" s="32"/>
      <c r="L23452" s="32"/>
    </row>
    <row r="23453" spans="7:12" x14ac:dyDescent="0.2">
      <c r="G23453" s="32"/>
      <c r="H23453" s="32"/>
      <c r="I23453" s="32"/>
      <c r="J23453" s="32"/>
      <c r="K23453" s="32"/>
      <c r="L23453" s="32"/>
    </row>
    <row r="23454" spans="7:12" x14ac:dyDescent="0.2">
      <c r="G23454" s="32"/>
      <c r="H23454" s="32"/>
      <c r="I23454" s="32"/>
      <c r="J23454" s="32"/>
      <c r="K23454" s="32"/>
      <c r="L23454" s="32"/>
    </row>
    <row r="23455" spans="7:12" x14ac:dyDescent="0.2">
      <c r="G23455" s="32"/>
      <c r="H23455" s="32"/>
      <c r="I23455" s="32"/>
      <c r="J23455" s="32"/>
      <c r="K23455" s="32"/>
      <c r="L23455" s="32"/>
    </row>
    <row r="23456" spans="7:12" x14ac:dyDescent="0.2">
      <c r="G23456" s="32"/>
      <c r="H23456" s="32"/>
      <c r="I23456" s="32"/>
      <c r="J23456" s="32"/>
      <c r="K23456" s="32"/>
      <c r="L23456" s="32"/>
    </row>
    <row r="23457" spans="7:12" x14ac:dyDescent="0.2">
      <c r="G23457" s="32"/>
      <c r="H23457" s="32"/>
      <c r="I23457" s="32"/>
      <c r="J23457" s="32"/>
      <c r="K23457" s="32"/>
      <c r="L23457" s="32"/>
    </row>
    <row r="23458" spans="7:12" x14ac:dyDescent="0.2">
      <c r="G23458" s="32"/>
      <c r="H23458" s="32"/>
      <c r="I23458" s="32"/>
      <c r="J23458" s="32"/>
      <c r="K23458" s="32"/>
      <c r="L23458" s="32"/>
    </row>
    <row r="23459" spans="7:12" x14ac:dyDescent="0.2">
      <c r="G23459" s="32"/>
      <c r="H23459" s="32"/>
      <c r="I23459" s="32"/>
      <c r="J23459" s="32"/>
      <c r="K23459" s="32"/>
      <c r="L23459" s="32"/>
    </row>
    <row r="23460" spans="7:12" x14ac:dyDescent="0.2">
      <c r="G23460" s="32"/>
      <c r="H23460" s="32"/>
      <c r="I23460" s="32"/>
      <c r="J23460" s="32"/>
      <c r="K23460" s="32"/>
      <c r="L23460" s="32"/>
    </row>
    <row r="23461" spans="7:12" x14ac:dyDescent="0.2">
      <c r="G23461" s="32"/>
      <c r="H23461" s="32"/>
      <c r="I23461" s="32"/>
      <c r="J23461" s="32"/>
      <c r="K23461" s="32"/>
      <c r="L23461" s="32"/>
    </row>
    <row r="23462" spans="7:12" x14ac:dyDescent="0.2">
      <c r="G23462" s="32"/>
      <c r="H23462" s="32"/>
      <c r="I23462" s="32"/>
      <c r="J23462" s="32"/>
      <c r="K23462" s="32"/>
      <c r="L23462" s="32"/>
    </row>
    <row r="23463" spans="7:12" x14ac:dyDescent="0.2">
      <c r="G23463" s="32"/>
      <c r="H23463" s="32"/>
      <c r="I23463" s="32"/>
      <c r="J23463" s="32"/>
      <c r="K23463" s="32"/>
      <c r="L23463" s="32"/>
    </row>
    <row r="23464" spans="7:12" x14ac:dyDescent="0.2">
      <c r="G23464" s="32"/>
      <c r="H23464" s="32"/>
      <c r="I23464" s="32"/>
      <c r="J23464" s="32"/>
      <c r="K23464" s="32"/>
      <c r="L23464" s="32"/>
    </row>
    <row r="23465" spans="7:12" x14ac:dyDescent="0.2">
      <c r="G23465" s="32"/>
      <c r="H23465" s="32"/>
      <c r="I23465" s="32"/>
      <c r="J23465" s="32"/>
      <c r="K23465" s="32"/>
      <c r="L23465" s="32"/>
    </row>
    <row r="23466" spans="7:12" x14ac:dyDescent="0.2">
      <c r="G23466" s="32"/>
      <c r="H23466" s="32"/>
      <c r="I23466" s="32"/>
      <c r="J23466" s="32"/>
      <c r="K23466" s="32"/>
      <c r="L23466" s="32"/>
    </row>
    <row r="23467" spans="7:12" x14ac:dyDescent="0.2">
      <c r="G23467" s="32"/>
      <c r="H23467" s="32"/>
      <c r="I23467" s="32"/>
      <c r="J23467" s="32"/>
      <c r="K23467" s="32"/>
      <c r="L23467" s="32"/>
    </row>
    <row r="23468" spans="7:12" x14ac:dyDescent="0.2">
      <c r="G23468" s="32"/>
      <c r="H23468" s="32"/>
      <c r="I23468" s="32"/>
      <c r="J23468" s="32"/>
      <c r="K23468" s="32"/>
      <c r="L23468" s="32"/>
    </row>
    <row r="23469" spans="7:12" x14ac:dyDescent="0.2">
      <c r="G23469" s="32"/>
      <c r="H23469" s="32"/>
      <c r="I23469" s="32"/>
      <c r="J23469" s="32"/>
      <c r="K23469" s="32"/>
      <c r="L23469" s="32"/>
    </row>
    <row r="23470" spans="7:12" x14ac:dyDescent="0.2">
      <c r="G23470" s="32"/>
      <c r="H23470" s="32"/>
      <c r="I23470" s="32"/>
      <c r="J23470" s="32"/>
      <c r="K23470" s="32"/>
      <c r="L23470" s="32"/>
    </row>
    <row r="23471" spans="7:12" x14ac:dyDescent="0.2">
      <c r="G23471" s="32"/>
      <c r="H23471" s="32"/>
      <c r="I23471" s="32"/>
      <c r="J23471" s="32"/>
      <c r="K23471" s="32"/>
      <c r="L23471" s="32"/>
    </row>
    <row r="23472" spans="7:12" x14ac:dyDescent="0.2">
      <c r="G23472" s="32"/>
      <c r="H23472" s="32"/>
      <c r="I23472" s="32"/>
      <c r="J23472" s="32"/>
      <c r="K23472" s="32"/>
      <c r="L23472" s="32"/>
    </row>
    <row r="23473" spans="7:12" x14ac:dyDescent="0.2">
      <c r="G23473" s="32"/>
      <c r="H23473" s="32"/>
      <c r="I23473" s="32"/>
      <c r="J23473" s="32"/>
      <c r="K23473" s="32"/>
      <c r="L23473" s="32"/>
    </row>
    <row r="23474" spans="7:12" x14ac:dyDescent="0.2">
      <c r="G23474" s="32"/>
      <c r="H23474" s="32"/>
      <c r="I23474" s="32"/>
      <c r="J23474" s="32"/>
      <c r="K23474" s="32"/>
      <c r="L23474" s="32"/>
    </row>
    <row r="23475" spans="7:12" x14ac:dyDescent="0.2">
      <c r="G23475" s="32"/>
      <c r="H23475" s="32"/>
      <c r="I23475" s="32"/>
      <c r="J23475" s="32"/>
      <c r="K23475" s="32"/>
      <c r="L23475" s="32"/>
    </row>
    <row r="23476" spans="7:12" x14ac:dyDescent="0.2">
      <c r="G23476" s="32"/>
      <c r="H23476" s="32"/>
      <c r="I23476" s="32"/>
      <c r="J23476" s="32"/>
      <c r="K23476" s="32"/>
      <c r="L23476" s="32"/>
    </row>
    <row r="23477" spans="7:12" x14ac:dyDescent="0.2">
      <c r="G23477" s="32"/>
      <c r="H23477" s="32"/>
      <c r="I23477" s="32"/>
      <c r="J23477" s="32"/>
      <c r="K23477" s="32"/>
      <c r="L23477" s="32"/>
    </row>
    <row r="23478" spans="7:12" x14ac:dyDescent="0.2">
      <c r="G23478" s="32"/>
      <c r="H23478" s="32"/>
      <c r="I23478" s="32"/>
      <c r="J23478" s="32"/>
      <c r="K23478" s="32"/>
      <c r="L23478" s="32"/>
    </row>
    <row r="23479" spans="7:12" x14ac:dyDescent="0.2">
      <c r="G23479" s="32"/>
      <c r="H23479" s="32"/>
      <c r="I23479" s="32"/>
      <c r="J23479" s="32"/>
      <c r="K23479" s="32"/>
      <c r="L23479" s="32"/>
    </row>
    <row r="23480" spans="7:12" x14ac:dyDescent="0.2">
      <c r="G23480" s="32"/>
      <c r="H23480" s="32"/>
      <c r="I23480" s="32"/>
      <c r="J23480" s="32"/>
      <c r="K23480" s="32"/>
      <c r="L23480" s="32"/>
    </row>
    <row r="23481" spans="7:12" x14ac:dyDescent="0.2">
      <c r="G23481" s="32"/>
      <c r="H23481" s="32"/>
      <c r="I23481" s="32"/>
      <c r="J23481" s="32"/>
      <c r="K23481" s="32"/>
      <c r="L23481" s="32"/>
    </row>
    <row r="23482" spans="7:12" x14ac:dyDescent="0.2">
      <c r="G23482" s="32"/>
      <c r="H23482" s="32"/>
      <c r="I23482" s="32"/>
      <c r="J23482" s="32"/>
      <c r="K23482" s="32"/>
      <c r="L23482" s="32"/>
    </row>
    <row r="23483" spans="7:12" x14ac:dyDescent="0.2">
      <c r="G23483" s="32"/>
      <c r="H23483" s="32"/>
      <c r="I23483" s="32"/>
      <c r="J23483" s="32"/>
      <c r="K23483" s="32"/>
      <c r="L23483" s="32"/>
    </row>
    <row r="23484" spans="7:12" x14ac:dyDescent="0.2">
      <c r="G23484" s="32"/>
      <c r="H23484" s="32"/>
      <c r="I23484" s="32"/>
      <c r="J23484" s="32"/>
      <c r="K23484" s="32"/>
      <c r="L23484" s="32"/>
    </row>
    <row r="23485" spans="7:12" x14ac:dyDescent="0.2">
      <c r="G23485" s="32"/>
      <c r="H23485" s="32"/>
      <c r="I23485" s="32"/>
      <c r="J23485" s="32"/>
      <c r="K23485" s="32"/>
      <c r="L23485" s="32"/>
    </row>
    <row r="23486" spans="7:12" x14ac:dyDescent="0.2">
      <c r="G23486" s="32"/>
      <c r="H23486" s="32"/>
      <c r="I23486" s="32"/>
      <c r="J23486" s="32"/>
      <c r="K23486" s="32"/>
      <c r="L23486" s="32"/>
    </row>
    <row r="23487" spans="7:12" x14ac:dyDescent="0.2">
      <c r="G23487" s="32"/>
      <c r="H23487" s="32"/>
      <c r="I23487" s="32"/>
      <c r="J23487" s="32"/>
      <c r="K23487" s="32"/>
      <c r="L23487" s="32"/>
    </row>
    <row r="23488" spans="7:12" x14ac:dyDescent="0.2">
      <c r="G23488" s="32"/>
      <c r="H23488" s="32"/>
      <c r="I23488" s="32"/>
      <c r="J23488" s="32"/>
      <c r="K23488" s="32"/>
      <c r="L23488" s="32"/>
    </row>
    <row r="23489" spans="7:12" x14ac:dyDescent="0.2">
      <c r="G23489" s="32"/>
      <c r="H23489" s="32"/>
      <c r="I23489" s="32"/>
      <c r="J23489" s="32"/>
      <c r="K23489" s="32"/>
      <c r="L23489" s="32"/>
    </row>
    <row r="23490" spans="7:12" x14ac:dyDescent="0.2">
      <c r="G23490" s="32"/>
      <c r="H23490" s="32"/>
      <c r="I23490" s="32"/>
      <c r="J23490" s="32"/>
      <c r="K23490" s="32"/>
      <c r="L23490" s="32"/>
    </row>
    <row r="23491" spans="7:12" x14ac:dyDescent="0.2">
      <c r="G23491" s="32"/>
      <c r="H23491" s="32"/>
      <c r="I23491" s="32"/>
      <c r="J23491" s="32"/>
      <c r="K23491" s="32"/>
      <c r="L23491" s="32"/>
    </row>
    <row r="23492" spans="7:12" x14ac:dyDescent="0.2">
      <c r="G23492" s="32"/>
      <c r="H23492" s="32"/>
      <c r="I23492" s="32"/>
      <c r="J23492" s="32"/>
      <c r="K23492" s="32"/>
      <c r="L23492" s="32"/>
    </row>
    <row r="23493" spans="7:12" x14ac:dyDescent="0.2">
      <c r="G23493" s="32"/>
      <c r="H23493" s="32"/>
      <c r="I23493" s="32"/>
      <c r="J23493" s="32"/>
      <c r="K23493" s="32"/>
      <c r="L23493" s="32"/>
    </row>
    <row r="23494" spans="7:12" x14ac:dyDescent="0.2">
      <c r="G23494" s="32"/>
      <c r="H23494" s="32"/>
      <c r="I23494" s="32"/>
      <c r="J23494" s="32"/>
      <c r="K23494" s="32"/>
      <c r="L23494" s="32"/>
    </row>
    <row r="23495" spans="7:12" x14ac:dyDescent="0.2">
      <c r="G23495" s="32"/>
      <c r="H23495" s="32"/>
      <c r="I23495" s="32"/>
      <c r="J23495" s="32"/>
      <c r="K23495" s="32"/>
      <c r="L23495" s="32"/>
    </row>
    <row r="23496" spans="7:12" x14ac:dyDescent="0.2">
      <c r="G23496" s="32"/>
      <c r="H23496" s="32"/>
      <c r="I23496" s="32"/>
      <c r="J23496" s="32"/>
      <c r="K23496" s="32"/>
      <c r="L23496" s="32"/>
    </row>
    <row r="23497" spans="7:12" x14ac:dyDescent="0.2">
      <c r="G23497" s="32"/>
      <c r="H23497" s="32"/>
      <c r="I23497" s="32"/>
      <c r="J23497" s="32"/>
      <c r="K23497" s="32"/>
      <c r="L23497" s="32"/>
    </row>
    <row r="23498" spans="7:12" x14ac:dyDescent="0.2">
      <c r="G23498" s="32"/>
      <c r="H23498" s="32"/>
      <c r="I23498" s="32"/>
      <c r="J23498" s="32"/>
      <c r="K23498" s="32"/>
      <c r="L23498" s="32"/>
    </row>
    <row r="23499" spans="7:12" x14ac:dyDescent="0.2">
      <c r="G23499" s="32"/>
      <c r="H23499" s="32"/>
      <c r="I23499" s="32"/>
      <c r="J23499" s="32"/>
      <c r="K23499" s="32"/>
      <c r="L23499" s="32"/>
    </row>
    <row r="23500" spans="7:12" x14ac:dyDescent="0.2">
      <c r="G23500" s="32"/>
      <c r="H23500" s="32"/>
      <c r="I23500" s="32"/>
      <c r="J23500" s="32"/>
      <c r="K23500" s="32"/>
      <c r="L23500" s="32"/>
    </row>
    <row r="23501" spans="7:12" x14ac:dyDescent="0.2">
      <c r="G23501" s="32"/>
      <c r="H23501" s="32"/>
      <c r="I23501" s="32"/>
      <c r="J23501" s="32"/>
      <c r="K23501" s="32"/>
      <c r="L23501" s="32"/>
    </row>
    <row r="23502" spans="7:12" x14ac:dyDescent="0.2">
      <c r="G23502" s="32"/>
      <c r="H23502" s="32"/>
      <c r="I23502" s="32"/>
      <c r="J23502" s="32"/>
      <c r="K23502" s="32"/>
      <c r="L23502" s="32"/>
    </row>
    <row r="23503" spans="7:12" x14ac:dyDescent="0.2">
      <c r="G23503" s="32"/>
      <c r="H23503" s="32"/>
      <c r="I23503" s="32"/>
      <c r="J23503" s="32"/>
      <c r="K23503" s="32"/>
      <c r="L23503" s="32"/>
    </row>
    <row r="23504" spans="7:12" x14ac:dyDescent="0.2">
      <c r="G23504" s="32"/>
      <c r="H23504" s="32"/>
      <c r="I23504" s="32"/>
      <c r="J23504" s="32"/>
      <c r="K23504" s="32"/>
      <c r="L23504" s="32"/>
    </row>
    <row r="23505" spans="7:12" x14ac:dyDescent="0.2">
      <c r="G23505" s="32"/>
      <c r="H23505" s="32"/>
      <c r="I23505" s="32"/>
      <c r="J23505" s="32"/>
      <c r="K23505" s="32"/>
      <c r="L23505" s="32"/>
    </row>
    <row r="23506" spans="7:12" x14ac:dyDescent="0.2">
      <c r="G23506" s="32"/>
      <c r="H23506" s="32"/>
      <c r="I23506" s="32"/>
      <c r="J23506" s="32"/>
      <c r="K23506" s="32"/>
      <c r="L23506" s="32"/>
    </row>
    <row r="23507" spans="7:12" x14ac:dyDescent="0.2">
      <c r="G23507" s="32"/>
      <c r="H23507" s="32"/>
      <c r="I23507" s="32"/>
      <c r="J23507" s="32"/>
      <c r="K23507" s="32"/>
      <c r="L23507" s="32"/>
    </row>
    <row r="23508" spans="7:12" x14ac:dyDescent="0.2">
      <c r="G23508" s="32"/>
      <c r="H23508" s="32"/>
      <c r="I23508" s="32"/>
      <c r="J23508" s="32"/>
      <c r="K23508" s="32"/>
      <c r="L23508" s="32"/>
    </row>
    <row r="23509" spans="7:12" x14ac:dyDescent="0.2">
      <c r="G23509" s="32"/>
      <c r="H23509" s="32"/>
      <c r="I23509" s="32"/>
      <c r="J23509" s="32"/>
      <c r="K23509" s="32"/>
      <c r="L23509" s="32"/>
    </row>
    <row r="23510" spans="7:12" x14ac:dyDescent="0.2">
      <c r="G23510" s="32"/>
      <c r="H23510" s="32"/>
      <c r="I23510" s="32"/>
      <c r="J23510" s="32"/>
      <c r="K23510" s="32"/>
      <c r="L23510" s="32"/>
    </row>
    <row r="23511" spans="7:12" x14ac:dyDescent="0.2">
      <c r="G23511" s="32"/>
      <c r="H23511" s="32"/>
      <c r="I23511" s="32"/>
      <c r="J23511" s="32"/>
      <c r="K23511" s="32"/>
      <c r="L23511" s="32"/>
    </row>
    <row r="23512" spans="7:12" x14ac:dyDescent="0.2">
      <c r="G23512" s="32"/>
      <c r="H23512" s="32"/>
      <c r="I23512" s="32"/>
      <c r="J23512" s="32"/>
      <c r="K23512" s="32"/>
      <c r="L23512" s="32"/>
    </row>
    <row r="23513" spans="7:12" x14ac:dyDescent="0.2">
      <c r="G23513" s="32"/>
      <c r="H23513" s="32"/>
      <c r="I23513" s="32"/>
      <c r="J23513" s="32"/>
      <c r="K23513" s="32"/>
      <c r="L23513" s="32"/>
    </row>
    <row r="23514" spans="7:12" x14ac:dyDescent="0.2">
      <c r="G23514" s="32"/>
      <c r="H23514" s="32"/>
      <c r="I23514" s="32"/>
      <c r="J23514" s="32"/>
      <c r="K23514" s="32"/>
      <c r="L23514" s="32"/>
    </row>
    <row r="23515" spans="7:12" x14ac:dyDescent="0.2">
      <c r="G23515" s="32"/>
      <c r="H23515" s="32"/>
      <c r="I23515" s="32"/>
      <c r="J23515" s="32"/>
      <c r="K23515" s="32"/>
      <c r="L23515" s="32"/>
    </row>
    <row r="23516" spans="7:12" x14ac:dyDescent="0.2">
      <c r="G23516" s="32"/>
      <c r="H23516" s="32"/>
      <c r="I23516" s="32"/>
      <c r="J23516" s="32"/>
      <c r="K23516" s="32"/>
      <c r="L23516" s="32"/>
    </row>
    <row r="23517" spans="7:12" x14ac:dyDescent="0.2">
      <c r="G23517" s="32"/>
      <c r="H23517" s="32"/>
      <c r="I23517" s="32"/>
      <c r="J23517" s="32"/>
      <c r="K23517" s="32"/>
      <c r="L23517" s="32"/>
    </row>
    <row r="23518" spans="7:12" x14ac:dyDescent="0.2">
      <c r="G23518" s="32"/>
      <c r="H23518" s="32"/>
      <c r="I23518" s="32"/>
      <c r="J23518" s="32"/>
      <c r="K23518" s="32"/>
      <c r="L23518" s="32"/>
    </row>
    <row r="23519" spans="7:12" x14ac:dyDescent="0.2">
      <c r="G23519" s="32"/>
      <c r="H23519" s="32"/>
      <c r="I23519" s="32"/>
      <c r="J23519" s="32"/>
      <c r="K23519" s="32"/>
      <c r="L23519" s="32"/>
    </row>
    <row r="23520" spans="7:12" x14ac:dyDescent="0.2">
      <c r="G23520" s="32"/>
      <c r="H23520" s="32"/>
      <c r="I23520" s="32"/>
      <c r="J23520" s="32"/>
      <c r="K23520" s="32"/>
      <c r="L23520" s="32"/>
    </row>
    <row r="23521" spans="7:12" x14ac:dyDescent="0.2">
      <c r="G23521" s="32"/>
      <c r="H23521" s="32"/>
      <c r="I23521" s="32"/>
      <c r="J23521" s="32"/>
      <c r="K23521" s="32"/>
      <c r="L23521" s="32"/>
    </row>
    <row r="23522" spans="7:12" x14ac:dyDescent="0.2">
      <c r="G23522" s="32"/>
      <c r="H23522" s="32"/>
      <c r="I23522" s="32"/>
      <c r="J23522" s="32"/>
      <c r="K23522" s="32"/>
      <c r="L23522" s="32"/>
    </row>
    <row r="23523" spans="7:12" x14ac:dyDescent="0.2">
      <c r="G23523" s="32"/>
      <c r="H23523" s="32"/>
      <c r="I23523" s="32"/>
      <c r="J23523" s="32"/>
      <c r="K23523" s="32"/>
      <c r="L23523" s="32"/>
    </row>
    <row r="23524" spans="7:12" x14ac:dyDescent="0.2">
      <c r="G23524" s="32"/>
      <c r="H23524" s="32"/>
      <c r="I23524" s="32"/>
      <c r="J23524" s="32"/>
      <c r="K23524" s="32"/>
      <c r="L23524" s="32"/>
    </row>
    <row r="23525" spans="7:12" x14ac:dyDescent="0.2">
      <c r="G23525" s="32"/>
      <c r="H23525" s="32"/>
      <c r="I23525" s="32"/>
      <c r="J23525" s="32"/>
      <c r="K23525" s="32"/>
      <c r="L23525" s="32"/>
    </row>
    <row r="23526" spans="7:12" x14ac:dyDescent="0.2">
      <c r="G23526" s="32"/>
      <c r="H23526" s="32"/>
      <c r="I23526" s="32"/>
      <c r="J23526" s="32"/>
      <c r="K23526" s="32"/>
      <c r="L23526" s="32"/>
    </row>
    <row r="23527" spans="7:12" x14ac:dyDescent="0.2">
      <c r="G23527" s="32"/>
      <c r="H23527" s="32"/>
      <c r="I23527" s="32"/>
      <c r="J23527" s="32"/>
      <c r="K23527" s="32"/>
      <c r="L23527" s="32"/>
    </row>
    <row r="23528" spans="7:12" x14ac:dyDescent="0.2">
      <c r="G23528" s="32"/>
      <c r="H23528" s="32"/>
      <c r="I23528" s="32"/>
      <c r="J23528" s="32"/>
      <c r="K23528" s="32"/>
      <c r="L23528" s="32"/>
    </row>
    <row r="23529" spans="7:12" x14ac:dyDescent="0.2">
      <c r="G23529" s="32"/>
      <c r="H23529" s="32"/>
      <c r="I23529" s="32"/>
      <c r="J23529" s="32"/>
      <c r="K23529" s="32"/>
      <c r="L23529" s="32"/>
    </row>
    <row r="23530" spans="7:12" x14ac:dyDescent="0.2">
      <c r="G23530" s="32"/>
      <c r="H23530" s="32"/>
      <c r="I23530" s="32"/>
      <c r="J23530" s="32"/>
      <c r="K23530" s="32"/>
      <c r="L23530" s="32"/>
    </row>
    <row r="23531" spans="7:12" x14ac:dyDescent="0.2">
      <c r="G23531" s="32"/>
      <c r="H23531" s="32"/>
      <c r="I23531" s="32"/>
      <c r="J23531" s="32"/>
      <c r="K23531" s="32"/>
      <c r="L23531" s="32"/>
    </row>
    <row r="23532" spans="7:12" x14ac:dyDescent="0.2">
      <c r="G23532" s="32"/>
      <c r="H23532" s="32"/>
      <c r="I23532" s="32"/>
      <c r="J23532" s="32"/>
      <c r="K23532" s="32"/>
      <c r="L23532" s="32"/>
    </row>
    <row r="23533" spans="7:12" x14ac:dyDescent="0.2">
      <c r="G23533" s="32"/>
      <c r="H23533" s="32"/>
      <c r="I23533" s="32"/>
      <c r="J23533" s="32"/>
      <c r="K23533" s="32"/>
      <c r="L23533" s="32"/>
    </row>
    <row r="23534" spans="7:12" x14ac:dyDescent="0.2">
      <c r="G23534" s="32"/>
      <c r="H23534" s="32"/>
      <c r="I23534" s="32"/>
      <c r="J23534" s="32"/>
      <c r="K23534" s="32"/>
      <c r="L23534" s="32"/>
    </row>
    <row r="23535" spans="7:12" x14ac:dyDescent="0.2">
      <c r="G23535" s="32"/>
      <c r="H23535" s="32"/>
      <c r="I23535" s="32"/>
      <c r="J23535" s="32"/>
      <c r="K23535" s="32"/>
      <c r="L23535" s="32"/>
    </row>
    <row r="23536" spans="7:12" x14ac:dyDescent="0.2">
      <c r="G23536" s="32"/>
      <c r="H23536" s="32"/>
      <c r="I23536" s="32"/>
      <c r="J23536" s="32"/>
      <c r="K23536" s="32"/>
      <c r="L23536" s="32"/>
    </row>
    <row r="23537" spans="7:12" x14ac:dyDescent="0.2">
      <c r="G23537" s="32"/>
      <c r="H23537" s="32"/>
      <c r="I23537" s="32"/>
      <c r="J23537" s="32"/>
      <c r="K23537" s="32"/>
      <c r="L23537" s="32"/>
    </row>
    <row r="23538" spans="7:12" x14ac:dyDescent="0.2">
      <c r="G23538" s="32"/>
      <c r="H23538" s="32"/>
      <c r="I23538" s="32"/>
      <c r="J23538" s="32"/>
      <c r="K23538" s="32"/>
      <c r="L23538" s="32"/>
    </row>
    <row r="23539" spans="7:12" x14ac:dyDescent="0.2">
      <c r="G23539" s="32"/>
      <c r="H23539" s="32"/>
      <c r="I23539" s="32"/>
      <c r="J23539" s="32"/>
      <c r="K23539" s="32"/>
      <c r="L23539" s="32"/>
    </row>
    <row r="23540" spans="7:12" x14ac:dyDescent="0.2">
      <c r="G23540" s="32"/>
      <c r="H23540" s="32"/>
      <c r="I23540" s="32"/>
      <c r="J23540" s="32"/>
      <c r="K23540" s="32"/>
      <c r="L23540" s="32"/>
    </row>
    <row r="23541" spans="7:12" x14ac:dyDescent="0.2">
      <c r="G23541" s="32"/>
      <c r="H23541" s="32"/>
      <c r="I23541" s="32"/>
      <c r="J23541" s="32"/>
      <c r="K23541" s="32"/>
      <c r="L23541" s="32"/>
    </row>
    <row r="23542" spans="7:12" x14ac:dyDescent="0.2">
      <c r="G23542" s="32"/>
      <c r="H23542" s="32"/>
      <c r="I23542" s="32"/>
      <c r="J23542" s="32"/>
      <c r="K23542" s="32"/>
      <c r="L23542" s="32"/>
    </row>
    <row r="23543" spans="7:12" x14ac:dyDescent="0.2">
      <c r="G23543" s="32"/>
      <c r="H23543" s="32"/>
      <c r="I23543" s="32"/>
      <c r="J23543" s="32"/>
      <c r="K23543" s="32"/>
      <c r="L23543" s="32"/>
    </row>
    <row r="23544" spans="7:12" x14ac:dyDescent="0.2">
      <c r="G23544" s="32"/>
      <c r="H23544" s="32"/>
      <c r="I23544" s="32"/>
      <c r="J23544" s="32"/>
      <c r="K23544" s="32"/>
      <c r="L23544" s="32"/>
    </row>
    <row r="23545" spans="7:12" x14ac:dyDescent="0.2">
      <c r="G23545" s="32"/>
      <c r="H23545" s="32"/>
      <c r="I23545" s="32"/>
      <c r="J23545" s="32"/>
      <c r="K23545" s="32"/>
      <c r="L23545" s="32"/>
    </row>
    <row r="23546" spans="7:12" x14ac:dyDescent="0.2">
      <c r="G23546" s="32"/>
      <c r="H23546" s="32"/>
      <c r="I23546" s="32"/>
      <c r="J23546" s="32"/>
      <c r="K23546" s="32"/>
      <c r="L23546" s="32"/>
    </row>
    <row r="23547" spans="7:12" x14ac:dyDescent="0.2">
      <c r="G23547" s="32"/>
      <c r="H23547" s="32"/>
      <c r="I23547" s="32"/>
      <c r="J23547" s="32"/>
      <c r="K23547" s="32"/>
      <c r="L23547" s="32"/>
    </row>
    <row r="23548" spans="7:12" x14ac:dyDescent="0.2">
      <c r="G23548" s="32"/>
      <c r="H23548" s="32"/>
      <c r="I23548" s="32"/>
      <c r="J23548" s="32"/>
      <c r="K23548" s="32"/>
      <c r="L23548" s="32"/>
    </row>
    <row r="23549" spans="7:12" x14ac:dyDescent="0.2">
      <c r="G23549" s="32"/>
      <c r="H23549" s="32"/>
      <c r="I23549" s="32"/>
      <c r="J23549" s="32"/>
      <c r="K23549" s="32"/>
      <c r="L23549" s="32"/>
    </row>
    <row r="23550" spans="7:12" x14ac:dyDescent="0.2">
      <c r="G23550" s="32"/>
      <c r="H23550" s="32"/>
      <c r="I23550" s="32"/>
      <c r="J23550" s="32"/>
      <c r="K23550" s="32"/>
      <c r="L23550" s="32"/>
    </row>
    <row r="23551" spans="7:12" x14ac:dyDescent="0.2">
      <c r="G23551" s="32"/>
      <c r="H23551" s="32"/>
      <c r="I23551" s="32"/>
      <c r="J23551" s="32"/>
      <c r="K23551" s="32"/>
      <c r="L23551" s="32"/>
    </row>
    <row r="23552" spans="7:12" x14ac:dyDescent="0.2">
      <c r="G23552" s="32"/>
      <c r="H23552" s="32"/>
      <c r="I23552" s="32"/>
      <c r="J23552" s="32"/>
      <c r="K23552" s="32"/>
      <c r="L23552" s="32"/>
    </row>
    <row r="23553" spans="7:12" x14ac:dyDescent="0.2">
      <c r="G23553" s="32"/>
      <c r="H23553" s="32"/>
      <c r="I23553" s="32"/>
      <c r="J23553" s="32"/>
      <c r="K23553" s="32"/>
      <c r="L23553" s="32"/>
    </row>
    <row r="23554" spans="7:12" x14ac:dyDescent="0.2">
      <c r="G23554" s="32"/>
      <c r="H23554" s="32"/>
      <c r="I23554" s="32"/>
      <c r="J23554" s="32"/>
      <c r="K23554" s="32"/>
      <c r="L23554" s="32"/>
    </row>
    <row r="23555" spans="7:12" x14ac:dyDescent="0.2">
      <c r="G23555" s="32"/>
      <c r="H23555" s="32"/>
      <c r="I23555" s="32"/>
      <c r="J23555" s="32"/>
      <c r="K23555" s="32"/>
      <c r="L23555" s="32"/>
    </row>
    <row r="23556" spans="7:12" x14ac:dyDescent="0.2">
      <c r="G23556" s="32"/>
      <c r="H23556" s="32"/>
      <c r="I23556" s="32"/>
      <c r="J23556" s="32"/>
      <c r="K23556" s="32"/>
      <c r="L23556" s="32"/>
    </row>
    <row r="23557" spans="7:12" x14ac:dyDescent="0.2">
      <c r="G23557" s="32"/>
      <c r="H23557" s="32"/>
      <c r="I23557" s="32"/>
      <c r="J23557" s="32"/>
      <c r="K23557" s="32"/>
      <c r="L23557" s="32"/>
    </row>
    <row r="23558" spans="7:12" x14ac:dyDescent="0.2">
      <c r="G23558" s="32"/>
      <c r="H23558" s="32"/>
      <c r="I23558" s="32"/>
      <c r="J23558" s="32"/>
      <c r="K23558" s="32"/>
      <c r="L23558" s="32"/>
    </row>
    <row r="23559" spans="7:12" x14ac:dyDescent="0.2">
      <c r="G23559" s="32"/>
      <c r="H23559" s="32"/>
      <c r="I23559" s="32"/>
      <c r="J23559" s="32"/>
      <c r="K23559" s="32"/>
      <c r="L23559" s="32"/>
    </row>
    <row r="23560" spans="7:12" x14ac:dyDescent="0.2">
      <c r="G23560" s="32"/>
      <c r="H23560" s="32"/>
      <c r="I23560" s="32"/>
      <c r="J23560" s="32"/>
      <c r="K23560" s="32"/>
      <c r="L23560" s="32"/>
    </row>
    <row r="23561" spans="7:12" x14ac:dyDescent="0.2">
      <c r="G23561" s="32"/>
      <c r="H23561" s="32"/>
      <c r="I23561" s="32"/>
      <c r="J23561" s="32"/>
      <c r="K23561" s="32"/>
      <c r="L23561" s="32"/>
    </row>
    <row r="23562" spans="7:12" x14ac:dyDescent="0.2">
      <c r="G23562" s="32"/>
      <c r="H23562" s="32"/>
      <c r="I23562" s="32"/>
      <c r="J23562" s="32"/>
      <c r="K23562" s="32"/>
      <c r="L23562" s="32"/>
    </row>
    <row r="23563" spans="7:12" x14ac:dyDescent="0.2">
      <c r="G23563" s="32"/>
      <c r="H23563" s="32"/>
      <c r="I23563" s="32"/>
      <c r="J23563" s="32"/>
      <c r="K23563" s="32"/>
      <c r="L23563" s="32"/>
    </row>
    <row r="23564" spans="7:12" x14ac:dyDescent="0.2">
      <c r="G23564" s="32"/>
      <c r="H23564" s="32"/>
      <c r="I23564" s="32"/>
      <c r="J23564" s="32"/>
      <c r="K23564" s="32"/>
      <c r="L23564" s="32"/>
    </row>
    <row r="23565" spans="7:12" x14ac:dyDescent="0.2">
      <c r="G23565" s="32"/>
      <c r="H23565" s="32"/>
      <c r="I23565" s="32"/>
      <c r="J23565" s="32"/>
      <c r="K23565" s="32"/>
      <c r="L23565" s="32"/>
    </row>
    <row r="23566" spans="7:12" x14ac:dyDescent="0.2">
      <c r="G23566" s="32"/>
      <c r="H23566" s="32"/>
      <c r="I23566" s="32"/>
      <c r="J23566" s="32"/>
      <c r="K23566" s="32"/>
      <c r="L23566" s="32"/>
    </row>
    <row r="23567" spans="7:12" x14ac:dyDescent="0.2">
      <c r="G23567" s="32"/>
      <c r="H23567" s="32"/>
      <c r="I23567" s="32"/>
      <c r="J23567" s="32"/>
      <c r="K23567" s="32"/>
      <c r="L23567" s="32"/>
    </row>
    <row r="23568" spans="7:12" x14ac:dyDescent="0.2">
      <c r="G23568" s="32"/>
      <c r="H23568" s="32"/>
      <c r="I23568" s="32"/>
      <c r="J23568" s="32"/>
      <c r="K23568" s="32"/>
      <c r="L23568" s="32"/>
    </row>
    <row r="23569" spans="7:12" x14ac:dyDescent="0.2">
      <c r="G23569" s="32"/>
      <c r="H23569" s="32"/>
      <c r="I23569" s="32"/>
      <c r="J23569" s="32"/>
      <c r="K23569" s="32"/>
      <c r="L23569" s="32"/>
    </row>
    <row r="23570" spans="7:12" x14ac:dyDescent="0.2">
      <c r="G23570" s="32"/>
      <c r="H23570" s="32"/>
      <c r="I23570" s="32"/>
      <c r="J23570" s="32"/>
      <c r="K23570" s="32"/>
      <c r="L23570" s="32"/>
    </row>
    <row r="23571" spans="7:12" x14ac:dyDescent="0.2">
      <c r="G23571" s="32"/>
      <c r="H23571" s="32"/>
      <c r="I23571" s="32"/>
      <c r="J23571" s="32"/>
      <c r="K23571" s="32"/>
      <c r="L23571" s="32"/>
    </row>
    <row r="23572" spans="7:12" x14ac:dyDescent="0.2">
      <c r="G23572" s="32"/>
      <c r="H23572" s="32"/>
      <c r="I23572" s="32"/>
      <c r="J23572" s="32"/>
      <c r="K23572" s="32"/>
      <c r="L23572" s="32"/>
    </row>
    <row r="23573" spans="7:12" x14ac:dyDescent="0.2">
      <c r="G23573" s="32"/>
      <c r="H23573" s="32"/>
      <c r="I23573" s="32"/>
      <c r="J23573" s="32"/>
      <c r="K23573" s="32"/>
      <c r="L23573" s="32"/>
    </row>
    <row r="23574" spans="7:12" x14ac:dyDescent="0.2">
      <c r="G23574" s="32"/>
      <c r="H23574" s="32"/>
      <c r="I23574" s="32"/>
      <c r="J23574" s="32"/>
      <c r="K23574" s="32"/>
      <c r="L23574" s="32"/>
    </row>
    <row r="23575" spans="7:12" x14ac:dyDescent="0.2">
      <c r="G23575" s="32"/>
      <c r="H23575" s="32"/>
      <c r="I23575" s="32"/>
      <c r="J23575" s="32"/>
      <c r="K23575" s="32"/>
      <c r="L23575" s="32"/>
    </row>
    <row r="23576" spans="7:12" x14ac:dyDescent="0.2">
      <c r="G23576" s="32"/>
      <c r="H23576" s="32"/>
      <c r="I23576" s="32"/>
      <c r="J23576" s="32"/>
      <c r="K23576" s="32"/>
      <c r="L23576" s="32"/>
    </row>
    <row r="23577" spans="7:12" x14ac:dyDescent="0.2">
      <c r="G23577" s="32"/>
      <c r="H23577" s="32"/>
      <c r="I23577" s="32"/>
      <c r="J23577" s="32"/>
      <c r="K23577" s="32"/>
      <c r="L23577" s="32"/>
    </row>
    <row r="23578" spans="7:12" x14ac:dyDescent="0.2">
      <c r="G23578" s="32"/>
      <c r="H23578" s="32"/>
      <c r="I23578" s="32"/>
      <c r="J23578" s="32"/>
      <c r="K23578" s="32"/>
      <c r="L23578" s="32"/>
    </row>
    <row r="23579" spans="7:12" x14ac:dyDescent="0.2">
      <c r="G23579" s="32"/>
      <c r="H23579" s="32"/>
      <c r="I23579" s="32"/>
      <c r="J23579" s="32"/>
      <c r="K23579" s="32"/>
      <c r="L23579" s="32"/>
    </row>
    <row r="23580" spans="7:12" x14ac:dyDescent="0.2">
      <c r="G23580" s="32"/>
      <c r="H23580" s="32"/>
      <c r="I23580" s="32"/>
      <c r="J23580" s="32"/>
      <c r="K23580" s="32"/>
      <c r="L23580" s="32"/>
    </row>
    <row r="23581" spans="7:12" x14ac:dyDescent="0.2">
      <c r="G23581" s="32"/>
      <c r="H23581" s="32"/>
      <c r="I23581" s="32"/>
      <c r="J23581" s="32"/>
      <c r="K23581" s="32"/>
      <c r="L23581" s="32"/>
    </row>
    <row r="23582" spans="7:12" x14ac:dyDescent="0.2">
      <c r="G23582" s="32"/>
      <c r="H23582" s="32"/>
      <c r="I23582" s="32"/>
      <c r="J23582" s="32"/>
      <c r="K23582" s="32"/>
      <c r="L23582" s="32"/>
    </row>
    <row r="23583" spans="7:12" x14ac:dyDescent="0.2">
      <c r="G23583" s="32"/>
      <c r="H23583" s="32"/>
      <c r="I23583" s="32"/>
      <c r="J23583" s="32"/>
      <c r="K23583" s="32"/>
      <c r="L23583" s="32"/>
    </row>
    <row r="23584" spans="7:12" x14ac:dyDescent="0.2">
      <c r="G23584" s="32"/>
      <c r="H23584" s="32"/>
      <c r="I23584" s="32"/>
      <c r="J23584" s="32"/>
      <c r="K23584" s="32"/>
      <c r="L23584" s="32"/>
    </row>
    <row r="23585" spans="7:12" x14ac:dyDescent="0.2">
      <c r="G23585" s="32"/>
      <c r="H23585" s="32"/>
      <c r="I23585" s="32"/>
      <c r="J23585" s="32"/>
      <c r="K23585" s="32"/>
      <c r="L23585" s="32"/>
    </row>
    <row r="23586" spans="7:12" x14ac:dyDescent="0.2">
      <c r="G23586" s="32"/>
      <c r="H23586" s="32"/>
      <c r="I23586" s="32"/>
      <c r="J23586" s="32"/>
      <c r="K23586" s="32"/>
      <c r="L23586" s="32"/>
    </row>
    <row r="23587" spans="7:12" x14ac:dyDescent="0.2">
      <c r="G23587" s="32"/>
      <c r="H23587" s="32"/>
      <c r="I23587" s="32"/>
      <c r="J23587" s="32"/>
      <c r="K23587" s="32"/>
      <c r="L23587" s="32"/>
    </row>
    <row r="23588" spans="7:12" x14ac:dyDescent="0.2">
      <c r="G23588" s="32"/>
      <c r="H23588" s="32"/>
      <c r="I23588" s="32"/>
      <c r="J23588" s="32"/>
      <c r="K23588" s="32"/>
      <c r="L23588" s="32"/>
    </row>
    <row r="23589" spans="7:12" x14ac:dyDescent="0.2">
      <c r="G23589" s="32"/>
      <c r="H23589" s="32"/>
      <c r="I23589" s="32"/>
      <c r="J23589" s="32"/>
      <c r="K23589" s="32"/>
      <c r="L23589" s="32"/>
    </row>
    <row r="23590" spans="7:12" x14ac:dyDescent="0.2">
      <c r="G23590" s="32"/>
      <c r="H23590" s="32"/>
      <c r="I23590" s="32"/>
      <c r="J23590" s="32"/>
      <c r="K23590" s="32"/>
      <c r="L23590" s="32"/>
    </row>
    <row r="23591" spans="7:12" x14ac:dyDescent="0.2">
      <c r="G23591" s="32"/>
      <c r="H23591" s="32"/>
      <c r="I23591" s="32"/>
      <c r="J23591" s="32"/>
      <c r="K23591" s="32"/>
      <c r="L23591" s="32"/>
    </row>
    <row r="23592" spans="7:12" x14ac:dyDescent="0.2">
      <c r="G23592" s="32"/>
      <c r="H23592" s="32"/>
      <c r="I23592" s="32"/>
      <c r="J23592" s="32"/>
      <c r="K23592" s="32"/>
      <c r="L23592" s="32"/>
    </row>
    <row r="23593" spans="7:12" x14ac:dyDescent="0.2">
      <c r="G23593" s="32"/>
      <c r="H23593" s="32"/>
      <c r="I23593" s="32"/>
      <c r="J23593" s="32"/>
      <c r="K23593" s="32"/>
      <c r="L23593" s="32"/>
    </row>
    <row r="23594" spans="7:12" x14ac:dyDescent="0.2">
      <c r="G23594" s="32"/>
      <c r="H23594" s="32"/>
      <c r="I23594" s="32"/>
      <c r="J23594" s="32"/>
      <c r="K23594" s="32"/>
      <c r="L23594" s="32"/>
    </row>
    <row r="23595" spans="7:12" x14ac:dyDescent="0.2">
      <c r="G23595" s="32"/>
      <c r="H23595" s="32"/>
      <c r="I23595" s="32"/>
      <c r="J23595" s="32"/>
      <c r="K23595" s="32"/>
      <c r="L23595" s="32"/>
    </row>
    <row r="23596" spans="7:12" x14ac:dyDescent="0.2">
      <c r="G23596" s="32"/>
      <c r="H23596" s="32"/>
      <c r="I23596" s="32"/>
      <c r="J23596" s="32"/>
      <c r="K23596" s="32"/>
      <c r="L23596" s="32"/>
    </row>
    <row r="23597" spans="7:12" x14ac:dyDescent="0.2">
      <c r="G23597" s="32"/>
      <c r="H23597" s="32"/>
      <c r="I23597" s="32"/>
      <c r="J23597" s="32"/>
      <c r="K23597" s="32"/>
      <c r="L23597" s="32"/>
    </row>
    <row r="23598" spans="7:12" x14ac:dyDescent="0.2">
      <c r="G23598" s="32"/>
      <c r="H23598" s="32"/>
      <c r="I23598" s="32"/>
      <c r="J23598" s="32"/>
      <c r="K23598" s="32"/>
      <c r="L23598" s="32"/>
    </row>
    <row r="23599" spans="7:12" x14ac:dyDescent="0.2">
      <c r="G23599" s="32"/>
      <c r="H23599" s="32"/>
      <c r="I23599" s="32"/>
      <c r="J23599" s="32"/>
      <c r="K23599" s="32"/>
      <c r="L23599" s="32"/>
    </row>
    <row r="23600" spans="7:12" x14ac:dyDescent="0.2">
      <c r="G23600" s="32"/>
      <c r="H23600" s="32"/>
      <c r="I23600" s="32"/>
      <c r="J23600" s="32"/>
      <c r="K23600" s="32"/>
      <c r="L23600" s="32"/>
    </row>
    <row r="23601" spans="7:12" x14ac:dyDescent="0.2">
      <c r="G23601" s="32"/>
      <c r="H23601" s="32"/>
      <c r="I23601" s="32"/>
      <c r="J23601" s="32"/>
      <c r="K23601" s="32"/>
      <c r="L23601" s="32"/>
    </row>
    <row r="23602" spans="7:12" x14ac:dyDescent="0.2">
      <c r="G23602" s="32"/>
      <c r="H23602" s="32"/>
      <c r="I23602" s="32"/>
      <c r="J23602" s="32"/>
      <c r="K23602" s="32"/>
      <c r="L23602" s="32"/>
    </row>
    <row r="23603" spans="7:12" x14ac:dyDescent="0.2">
      <c r="G23603" s="32"/>
      <c r="H23603" s="32"/>
      <c r="I23603" s="32"/>
      <c r="J23603" s="32"/>
      <c r="K23603" s="32"/>
      <c r="L23603" s="32"/>
    </row>
    <row r="23604" spans="7:12" x14ac:dyDescent="0.2">
      <c r="G23604" s="32"/>
      <c r="H23604" s="32"/>
      <c r="I23604" s="32"/>
      <c r="J23604" s="32"/>
      <c r="K23604" s="32"/>
      <c r="L23604" s="32"/>
    </row>
    <row r="23605" spans="7:12" x14ac:dyDescent="0.2">
      <c r="G23605" s="32"/>
      <c r="H23605" s="32"/>
      <c r="I23605" s="32"/>
      <c r="J23605" s="32"/>
      <c r="K23605" s="32"/>
      <c r="L23605" s="32"/>
    </row>
    <row r="23606" spans="7:12" x14ac:dyDescent="0.2">
      <c r="G23606" s="32"/>
      <c r="H23606" s="32"/>
      <c r="I23606" s="32"/>
      <c r="J23606" s="32"/>
      <c r="K23606" s="32"/>
      <c r="L23606" s="32"/>
    </row>
    <row r="23607" spans="7:12" x14ac:dyDescent="0.2">
      <c r="G23607" s="32"/>
      <c r="H23607" s="32"/>
      <c r="I23607" s="32"/>
      <c r="J23607" s="32"/>
      <c r="K23607" s="32"/>
      <c r="L23607" s="32"/>
    </row>
    <row r="23608" spans="7:12" x14ac:dyDescent="0.2">
      <c r="G23608" s="32"/>
      <c r="H23608" s="32"/>
      <c r="I23608" s="32"/>
      <c r="J23608" s="32"/>
      <c r="K23608" s="32"/>
      <c r="L23608" s="32"/>
    </row>
    <row r="23609" spans="7:12" x14ac:dyDescent="0.2">
      <c r="G23609" s="32"/>
      <c r="H23609" s="32"/>
      <c r="I23609" s="32"/>
      <c r="J23609" s="32"/>
      <c r="K23609" s="32"/>
      <c r="L23609" s="32"/>
    </row>
    <row r="23610" spans="7:12" x14ac:dyDescent="0.2">
      <c r="G23610" s="32"/>
      <c r="H23610" s="32"/>
      <c r="I23610" s="32"/>
      <c r="J23610" s="32"/>
      <c r="K23610" s="32"/>
      <c r="L23610" s="32"/>
    </row>
    <row r="23611" spans="7:12" x14ac:dyDescent="0.2">
      <c r="G23611" s="32"/>
      <c r="H23611" s="32"/>
      <c r="I23611" s="32"/>
      <c r="J23611" s="32"/>
      <c r="K23611" s="32"/>
      <c r="L23611" s="32"/>
    </row>
    <row r="23612" spans="7:12" x14ac:dyDescent="0.2">
      <c r="G23612" s="32"/>
      <c r="H23612" s="32"/>
      <c r="I23612" s="32"/>
      <c r="J23612" s="32"/>
      <c r="K23612" s="32"/>
      <c r="L23612" s="32"/>
    </row>
    <row r="23613" spans="7:12" x14ac:dyDescent="0.2">
      <c r="G23613" s="32"/>
      <c r="H23613" s="32"/>
      <c r="I23613" s="32"/>
      <c r="J23613" s="32"/>
      <c r="K23613" s="32"/>
      <c r="L23613" s="32"/>
    </row>
    <row r="23614" spans="7:12" x14ac:dyDescent="0.2">
      <c r="G23614" s="32"/>
      <c r="H23614" s="32"/>
      <c r="I23614" s="32"/>
      <c r="J23614" s="32"/>
      <c r="K23614" s="32"/>
      <c r="L23614" s="32"/>
    </row>
    <row r="23615" spans="7:12" x14ac:dyDescent="0.2">
      <c r="G23615" s="32"/>
      <c r="H23615" s="32"/>
      <c r="I23615" s="32"/>
      <c r="J23615" s="32"/>
      <c r="K23615" s="32"/>
      <c r="L23615" s="32"/>
    </row>
    <row r="23616" spans="7:12" x14ac:dyDescent="0.2">
      <c r="G23616" s="32"/>
      <c r="H23616" s="32"/>
      <c r="I23616" s="32"/>
      <c r="J23616" s="32"/>
      <c r="K23616" s="32"/>
      <c r="L23616" s="32"/>
    </row>
    <row r="23617" spans="7:12" x14ac:dyDescent="0.2">
      <c r="G23617" s="32"/>
      <c r="H23617" s="32"/>
      <c r="I23617" s="32"/>
      <c r="J23617" s="32"/>
      <c r="K23617" s="32"/>
      <c r="L23617" s="32"/>
    </row>
    <row r="23618" spans="7:12" x14ac:dyDescent="0.2">
      <c r="G23618" s="32"/>
      <c r="H23618" s="32"/>
      <c r="I23618" s="32"/>
      <c r="J23618" s="32"/>
      <c r="K23618" s="32"/>
      <c r="L23618" s="32"/>
    </row>
    <row r="23619" spans="7:12" x14ac:dyDescent="0.2">
      <c r="G23619" s="32"/>
      <c r="H23619" s="32"/>
      <c r="I23619" s="32"/>
      <c r="J23619" s="32"/>
      <c r="K23619" s="32"/>
      <c r="L23619" s="32"/>
    </row>
    <row r="23620" spans="7:12" x14ac:dyDescent="0.2">
      <c r="G23620" s="32"/>
      <c r="H23620" s="32"/>
      <c r="I23620" s="32"/>
      <c r="J23620" s="32"/>
      <c r="K23620" s="32"/>
      <c r="L23620" s="32"/>
    </row>
    <row r="23621" spans="7:12" x14ac:dyDescent="0.2">
      <c r="G23621" s="32"/>
      <c r="H23621" s="32"/>
      <c r="I23621" s="32"/>
      <c r="J23621" s="32"/>
      <c r="K23621" s="32"/>
      <c r="L23621" s="32"/>
    </row>
    <row r="23622" spans="7:12" x14ac:dyDescent="0.2">
      <c r="G23622" s="32"/>
      <c r="H23622" s="32"/>
      <c r="I23622" s="32"/>
      <c r="J23622" s="32"/>
      <c r="K23622" s="32"/>
      <c r="L23622" s="32"/>
    </row>
    <row r="23623" spans="7:12" x14ac:dyDescent="0.2">
      <c r="G23623" s="32"/>
      <c r="H23623" s="32"/>
      <c r="I23623" s="32"/>
      <c r="J23623" s="32"/>
      <c r="K23623" s="32"/>
      <c r="L23623" s="32"/>
    </row>
    <row r="23624" spans="7:12" x14ac:dyDescent="0.2">
      <c r="G23624" s="32"/>
      <c r="H23624" s="32"/>
      <c r="I23624" s="32"/>
      <c r="J23624" s="32"/>
      <c r="K23624" s="32"/>
      <c r="L23624" s="32"/>
    </row>
    <row r="23625" spans="7:12" x14ac:dyDescent="0.2">
      <c r="G23625" s="32"/>
      <c r="H23625" s="32"/>
      <c r="I23625" s="32"/>
      <c r="J23625" s="32"/>
      <c r="K23625" s="32"/>
      <c r="L23625" s="32"/>
    </row>
    <row r="23626" spans="7:12" x14ac:dyDescent="0.2">
      <c r="G23626" s="32"/>
      <c r="H23626" s="32"/>
      <c r="I23626" s="32"/>
      <c r="J23626" s="32"/>
      <c r="K23626" s="32"/>
      <c r="L23626" s="32"/>
    </row>
    <row r="23627" spans="7:12" x14ac:dyDescent="0.2">
      <c r="G23627" s="32"/>
      <c r="H23627" s="32"/>
      <c r="I23627" s="32"/>
      <c r="J23627" s="32"/>
      <c r="K23627" s="32"/>
      <c r="L23627" s="32"/>
    </row>
    <row r="23628" spans="7:12" x14ac:dyDescent="0.2">
      <c r="G23628" s="32"/>
      <c r="H23628" s="32"/>
      <c r="I23628" s="32"/>
      <c r="J23628" s="32"/>
      <c r="K23628" s="32"/>
      <c r="L23628" s="32"/>
    </row>
    <row r="23629" spans="7:12" x14ac:dyDescent="0.2">
      <c r="G23629" s="32"/>
      <c r="H23629" s="32"/>
      <c r="I23629" s="32"/>
      <c r="J23629" s="32"/>
      <c r="K23629" s="32"/>
      <c r="L23629" s="32"/>
    </row>
    <row r="23630" spans="7:12" x14ac:dyDescent="0.2">
      <c r="G23630" s="32"/>
      <c r="H23630" s="32"/>
      <c r="I23630" s="32"/>
      <c r="J23630" s="32"/>
      <c r="K23630" s="32"/>
      <c r="L23630" s="32"/>
    </row>
    <row r="23631" spans="7:12" x14ac:dyDescent="0.2">
      <c r="G23631" s="32"/>
      <c r="H23631" s="32"/>
      <c r="I23631" s="32"/>
      <c r="J23631" s="32"/>
      <c r="K23631" s="32"/>
      <c r="L23631" s="32"/>
    </row>
    <row r="23632" spans="7:12" x14ac:dyDescent="0.2">
      <c r="G23632" s="32"/>
      <c r="H23632" s="32"/>
      <c r="I23632" s="32"/>
      <c r="J23632" s="32"/>
      <c r="K23632" s="32"/>
      <c r="L23632" s="32"/>
    </row>
    <row r="23633" spans="7:12" x14ac:dyDescent="0.2">
      <c r="G23633" s="32"/>
      <c r="H23633" s="32"/>
      <c r="I23633" s="32"/>
      <c r="J23633" s="32"/>
      <c r="K23633" s="32"/>
      <c r="L23633" s="32"/>
    </row>
    <row r="23634" spans="7:12" x14ac:dyDescent="0.2">
      <c r="G23634" s="32"/>
      <c r="H23634" s="32"/>
      <c r="I23634" s="32"/>
      <c r="J23634" s="32"/>
      <c r="K23634" s="32"/>
      <c r="L23634" s="32"/>
    </row>
    <row r="23635" spans="7:12" x14ac:dyDescent="0.2">
      <c r="G23635" s="32"/>
      <c r="H23635" s="32"/>
      <c r="I23635" s="32"/>
      <c r="J23635" s="32"/>
      <c r="K23635" s="32"/>
      <c r="L23635" s="32"/>
    </row>
    <row r="23636" spans="7:12" x14ac:dyDescent="0.2">
      <c r="G23636" s="32"/>
      <c r="H23636" s="32"/>
      <c r="I23636" s="32"/>
      <c r="J23636" s="32"/>
      <c r="K23636" s="32"/>
      <c r="L23636" s="32"/>
    </row>
    <row r="23637" spans="7:12" x14ac:dyDescent="0.2">
      <c r="G23637" s="32"/>
      <c r="H23637" s="32"/>
      <c r="I23637" s="32"/>
      <c r="J23637" s="32"/>
      <c r="K23637" s="32"/>
      <c r="L23637" s="32"/>
    </row>
    <row r="23638" spans="7:12" x14ac:dyDescent="0.2">
      <c r="G23638" s="32"/>
      <c r="H23638" s="32"/>
      <c r="I23638" s="32"/>
      <c r="J23638" s="32"/>
      <c r="K23638" s="32"/>
      <c r="L23638" s="32"/>
    </row>
    <row r="23639" spans="7:12" x14ac:dyDescent="0.2">
      <c r="G23639" s="32"/>
      <c r="H23639" s="32"/>
      <c r="I23639" s="32"/>
      <c r="J23639" s="32"/>
      <c r="K23639" s="32"/>
      <c r="L23639" s="32"/>
    </row>
    <row r="23640" spans="7:12" x14ac:dyDescent="0.2">
      <c r="G23640" s="32"/>
      <c r="H23640" s="32"/>
      <c r="I23640" s="32"/>
      <c r="J23640" s="32"/>
      <c r="K23640" s="32"/>
      <c r="L23640" s="32"/>
    </row>
    <row r="23641" spans="7:12" x14ac:dyDescent="0.2">
      <c r="G23641" s="32"/>
      <c r="H23641" s="32"/>
      <c r="I23641" s="32"/>
      <c r="J23641" s="32"/>
      <c r="K23641" s="32"/>
      <c r="L23641" s="32"/>
    </row>
    <row r="23642" spans="7:12" x14ac:dyDescent="0.2">
      <c r="G23642" s="32"/>
      <c r="H23642" s="32"/>
      <c r="I23642" s="32"/>
      <c r="J23642" s="32"/>
      <c r="K23642" s="32"/>
      <c r="L23642" s="32"/>
    </row>
    <row r="23643" spans="7:12" x14ac:dyDescent="0.2">
      <c r="G23643" s="32"/>
      <c r="H23643" s="32"/>
      <c r="I23643" s="32"/>
      <c r="J23643" s="32"/>
      <c r="K23643" s="32"/>
      <c r="L23643" s="32"/>
    </row>
    <row r="23644" spans="7:12" x14ac:dyDescent="0.2">
      <c r="G23644" s="32"/>
      <c r="H23644" s="32"/>
      <c r="I23644" s="32"/>
      <c r="J23644" s="32"/>
      <c r="K23644" s="32"/>
      <c r="L23644" s="32"/>
    </row>
    <row r="23645" spans="7:12" x14ac:dyDescent="0.2">
      <c r="G23645" s="32"/>
      <c r="H23645" s="32"/>
      <c r="I23645" s="32"/>
      <c r="J23645" s="32"/>
      <c r="K23645" s="32"/>
      <c r="L23645" s="32"/>
    </row>
    <row r="23646" spans="7:12" x14ac:dyDescent="0.2">
      <c r="G23646" s="32"/>
      <c r="H23646" s="32"/>
      <c r="I23646" s="32"/>
      <c r="J23646" s="32"/>
      <c r="K23646" s="32"/>
      <c r="L23646" s="32"/>
    </row>
    <row r="23647" spans="7:12" x14ac:dyDescent="0.2">
      <c r="G23647" s="32"/>
      <c r="H23647" s="32"/>
      <c r="I23647" s="32"/>
      <c r="J23647" s="32"/>
      <c r="K23647" s="32"/>
      <c r="L23647" s="32"/>
    </row>
    <row r="23648" spans="7:12" x14ac:dyDescent="0.2">
      <c r="G23648" s="32"/>
      <c r="H23648" s="32"/>
      <c r="I23648" s="32"/>
      <c r="J23648" s="32"/>
      <c r="K23648" s="32"/>
      <c r="L23648" s="32"/>
    </row>
    <row r="23649" spans="7:12" x14ac:dyDescent="0.2">
      <c r="G23649" s="32"/>
      <c r="H23649" s="32"/>
      <c r="I23649" s="32"/>
      <c r="J23649" s="32"/>
      <c r="K23649" s="32"/>
      <c r="L23649" s="32"/>
    </row>
    <row r="23650" spans="7:12" x14ac:dyDescent="0.2">
      <c r="G23650" s="32"/>
      <c r="H23650" s="32"/>
      <c r="I23650" s="32"/>
      <c r="J23650" s="32"/>
      <c r="K23650" s="32"/>
      <c r="L23650" s="32"/>
    </row>
    <row r="23651" spans="7:12" x14ac:dyDescent="0.2">
      <c r="G23651" s="32"/>
      <c r="H23651" s="32"/>
      <c r="I23651" s="32"/>
      <c r="J23651" s="32"/>
      <c r="K23651" s="32"/>
      <c r="L23651" s="32"/>
    </row>
    <row r="23652" spans="7:12" x14ac:dyDescent="0.2">
      <c r="G23652" s="32"/>
      <c r="H23652" s="32"/>
      <c r="I23652" s="32"/>
      <c r="J23652" s="32"/>
      <c r="K23652" s="32"/>
      <c r="L23652" s="32"/>
    </row>
    <row r="23653" spans="7:12" x14ac:dyDescent="0.2">
      <c r="G23653" s="32"/>
      <c r="H23653" s="32"/>
      <c r="I23653" s="32"/>
      <c r="J23653" s="32"/>
      <c r="K23653" s="32"/>
      <c r="L23653" s="32"/>
    </row>
    <row r="23654" spans="7:12" x14ac:dyDescent="0.2">
      <c r="G23654" s="32"/>
      <c r="H23654" s="32"/>
      <c r="I23654" s="32"/>
      <c r="J23654" s="32"/>
      <c r="K23654" s="32"/>
      <c r="L23654" s="32"/>
    </row>
    <row r="23655" spans="7:12" x14ac:dyDescent="0.2">
      <c r="G23655" s="32"/>
      <c r="H23655" s="32"/>
      <c r="I23655" s="32"/>
      <c r="J23655" s="32"/>
      <c r="K23655" s="32"/>
      <c r="L23655" s="32"/>
    </row>
    <row r="23656" spans="7:12" x14ac:dyDescent="0.2">
      <c r="G23656" s="32"/>
      <c r="H23656" s="32"/>
      <c r="I23656" s="32"/>
      <c r="J23656" s="32"/>
      <c r="K23656" s="32"/>
      <c r="L23656" s="32"/>
    </row>
    <row r="23657" spans="7:12" x14ac:dyDescent="0.2">
      <c r="G23657" s="32"/>
      <c r="H23657" s="32"/>
      <c r="I23657" s="32"/>
      <c r="J23657" s="32"/>
      <c r="K23657" s="32"/>
      <c r="L23657" s="32"/>
    </row>
    <row r="23658" spans="7:12" x14ac:dyDescent="0.2">
      <c r="G23658" s="32"/>
      <c r="H23658" s="32"/>
      <c r="I23658" s="32"/>
      <c r="J23658" s="32"/>
      <c r="K23658" s="32"/>
      <c r="L23658" s="32"/>
    </row>
    <row r="23659" spans="7:12" x14ac:dyDescent="0.2">
      <c r="G23659" s="32"/>
      <c r="H23659" s="32"/>
      <c r="I23659" s="32"/>
      <c r="J23659" s="32"/>
      <c r="K23659" s="32"/>
      <c r="L23659" s="32"/>
    </row>
    <row r="23660" spans="7:12" x14ac:dyDescent="0.2">
      <c r="G23660" s="32"/>
      <c r="H23660" s="32"/>
      <c r="I23660" s="32"/>
      <c r="J23660" s="32"/>
      <c r="K23660" s="32"/>
      <c r="L23660" s="32"/>
    </row>
    <row r="23661" spans="7:12" x14ac:dyDescent="0.2">
      <c r="G23661" s="32"/>
      <c r="H23661" s="32"/>
      <c r="I23661" s="32"/>
      <c r="J23661" s="32"/>
      <c r="K23661" s="32"/>
      <c r="L23661" s="32"/>
    </row>
    <row r="23662" spans="7:12" x14ac:dyDescent="0.2">
      <c r="G23662" s="32"/>
      <c r="H23662" s="32"/>
      <c r="I23662" s="32"/>
      <c r="J23662" s="32"/>
      <c r="K23662" s="32"/>
      <c r="L23662" s="32"/>
    </row>
    <row r="23663" spans="7:12" x14ac:dyDescent="0.2">
      <c r="G23663" s="32"/>
      <c r="H23663" s="32"/>
      <c r="I23663" s="32"/>
      <c r="J23663" s="32"/>
      <c r="K23663" s="32"/>
      <c r="L23663" s="32"/>
    </row>
    <row r="23664" spans="7:12" x14ac:dyDescent="0.2">
      <c r="G23664" s="32"/>
      <c r="H23664" s="32"/>
      <c r="I23664" s="32"/>
      <c r="J23664" s="32"/>
      <c r="K23664" s="32"/>
      <c r="L23664" s="32"/>
    </row>
    <row r="23665" spans="7:12" x14ac:dyDescent="0.2">
      <c r="G23665" s="32"/>
      <c r="H23665" s="32"/>
      <c r="I23665" s="32"/>
      <c r="J23665" s="32"/>
      <c r="K23665" s="32"/>
      <c r="L23665" s="32"/>
    </row>
    <row r="23666" spans="7:12" x14ac:dyDescent="0.2">
      <c r="G23666" s="32"/>
      <c r="H23666" s="32"/>
      <c r="I23666" s="32"/>
      <c r="J23666" s="32"/>
      <c r="K23666" s="32"/>
      <c r="L23666" s="32"/>
    </row>
    <row r="23667" spans="7:12" x14ac:dyDescent="0.2">
      <c r="G23667" s="32"/>
      <c r="H23667" s="32"/>
      <c r="I23667" s="32"/>
      <c r="J23667" s="32"/>
      <c r="K23667" s="32"/>
      <c r="L23667" s="32"/>
    </row>
    <row r="23668" spans="7:12" x14ac:dyDescent="0.2">
      <c r="G23668" s="32"/>
      <c r="H23668" s="32"/>
      <c r="I23668" s="32"/>
      <c r="J23668" s="32"/>
      <c r="K23668" s="32"/>
      <c r="L23668" s="32"/>
    </row>
    <row r="23669" spans="7:12" x14ac:dyDescent="0.2">
      <c r="G23669" s="32"/>
      <c r="H23669" s="32"/>
      <c r="I23669" s="32"/>
      <c r="J23669" s="32"/>
      <c r="K23669" s="32"/>
      <c r="L23669" s="32"/>
    </row>
    <row r="23670" spans="7:12" x14ac:dyDescent="0.2">
      <c r="G23670" s="32"/>
      <c r="H23670" s="32"/>
      <c r="I23670" s="32"/>
      <c r="J23670" s="32"/>
      <c r="K23670" s="32"/>
      <c r="L23670" s="32"/>
    </row>
    <row r="23671" spans="7:12" x14ac:dyDescent="0.2">
      <c r="G23671" s="32"/>
      <c r="H23671" s="32"/>
      <c r="I23671" s="32"/>
      <c r="J23671" s="32"/>
      <c r="K23671" s="32"/>
      <c r="L23671" s="32"/>
    </row>
    <row r="23672" spans="7:12" x14ac:dyDescent="0.2">
      <c r="G23672" s="32"/>
      <c r="H23672" s="32"/>
      <c r="I23672" s="32"/>
      <c r="J23672" s="32"/>
      <c r="K23672" s="32"/>
      <c r="L23672" s="32"/>
    </row>
    <row r="23673" spans="7:12" x14ac:dyDescent="0.2">
      <c r="G23673" s="32"/>
      <c r="H23673" s="32"/>
      <c r="I23673" s="32"/>
      <c r="J23673" s="32"/>
      <c r="K23673" s="32"/>
      <c r="L23673" s="32"/>
    </row>
    <row r="23674" spans="7:12" x14ac:dyDescent="0.2">
      <c r="G23674" s="32"/>
      <c r="H23674" s="32"/>
      <c r="I23674" s="32"/>
      <c r="J23674" s="32"/>
      <c r="K23674" s="32"/>
      <c r="L23674" s="32"/>
    </row>
    <row r="23675" spans="7:12" x14ac:dyDescent="0.2">
      <c r="G23675" s="32"/>
      <c r="H23675" s="32"/>
      <c r="I23675" s="32"/>
      <c r="J23675" s="32"/>
      <c r="K23675" s="32"/>
      <c r="L23675" s="32"/>
    </row>
    <row r="23676" spans="7:12" x14ac:dyDescent="0.2">
      <c r="G23676" s="32"/>
      <c r="H23676" s="32"/>
      <c r="I23676" s="32"/>
      <c r="J23676" s="32"/>
      <c r="K23676" s="32"/>
      <c r="L23676" s="32"/>
    </row>
    <row r="23677" spans="7:12" x14ac:dyDescent="0.2">
      <c r="G23677" s="32"/>
      <c r="H23677" s="32"/>
      <c r="I23677" s="32"/>
      <c r="J23677" s="32"/>
      <c r="K23677" s="32"/>
      <c r="L23677" s="32"/>
    </row>
    <row r="23678" spans="7:12" x14ac:dyDescent="0.2">
      <c r="G23678" s="32"/>
      <c r="H23678" s="32"/>
      <c r="I23678" s="32"/>
      <c r="J23678" s="32"/>
      <c r="K23678" s="32"/>
      <c r="L23678" s="32"/>
    </row>
    <row r="23679" spans="7:12" x14ac:dyDescent="0.2">
      <c r="G23679" s="32"/>
      <c r="H23679" s="32"/>
      <c r="I23679" s="32"/>
      <c r="J23679" s="32"/>
      <c r="K23679" s="32"/>
      <c r="L23679" s="32"/>
    </row>
    <row r="23680" spans="7:12" x14ac:dyDescent="0.2">
      <c r="G23680" s="32"/>
      <c r="H23680" s="32"/>
      <c r="I23680" s="32"/>
      <c r="J23680" s="32"/>
      <c r="K23680" s="32"/>
      <c r="L23680" s="32"/>
    </row>
    <row r="23681" spans="7:12" x14ac:dyDescent="0.2">
      <c r="G23681" s="32"/>
      <c r="H23681" s="32"/>
      <c r="I23681" s="32"/>
      <c r="J23681" s="32"/>
      <c r="K23681" s="32"/>
      <c r="L23681" s="32"/>
    </row>
    <row r="23682" spans="7:12" x14ac:dyDescent="0.2">
      <c r="G23682" s="32"/>
      <c r="H23682" s="32"/>
      <c r="I23682" s="32"/>
      <c r="J23682" s="32"/>
      <c r="K23682" s="32"/>
      <c r="L23682" s="32"/>
    </row>
    <row r="23683" spans="7:12" x14ac:dyDescent="0.2">
      <c r="G23683" s="32"/>
      <c r="H23683" s="32"/>
      <c r="I23683" s="32"/>
      <c r="J23683" s="32"/>
      <c r="K23683" s="32"/>
      <c r="L23683" s="32"/>
    </row>
    <row r="23684" spans="7:12" x14ac:dyDescent="0.2">
      <c r="G23684" s="32"/>
      <c r="H23684" s="32"/>
      <c r="I23684" s="32"/>
      <c r="J23684" s="32"/>
      <c r="K23684" s="32"/>
      <c r="L23684" s="32"/>
    </row>
    <row r="23685" spans="7:12" x14ac:dyDescent="0.2">
      <c r="G23685" s="32"/>
      <c r="H23685" s="32"/>
      <c r="I23685" s="32"/>
      <c r="J23685" s="32"/>
      <c r="K23685" s="32"/>
      <c r="L23685" s="32"/>
    </row>
    <row r="23686" spans="7:12" x14ac:dyDescent="0.2">
      <c r="G23686" s="32"/>
      <c r="H23686" s="32"/>
      <c r="I23686" s="32"/>
      <c r="J23686" s="32"/>
      <c r="K23686" s="32"/>
      <c r="L23686" s="32"/>
    </row>
    <row r="23687" spans="7:12" x14ac:dyDescent="0.2">
      <c r="G23687" s="32"/>
      <c r="H23687" s="32"/>
      <c r="I23687" s="32"/>
      <c r="J23687" s="32"/>
      <c r="K23687" s="32"/>
      <c r="L23687" s="32"/>
    </row>
    <row r="23688" spans="7:12" x14ac:dyDescent="0.2">
      <c r="G23688" s="32"/>
      <c r="H23688" s="32"/>
      <c r="I23688" s="32"/>
      <c r="J23688" s="32"/>
      <c r="K23688" s="32"/>
      <c r="L23688" s="32"/>
    </row>
    <row r="23689" spans="7:12" x14ac:dyDescent="0.2">
      <c r="G23689" s="32"/>
      <c r="H23689" s="32"/>
      <c r="I23689" s="32"/>
      <c r="J23689" s="32"/>
      <c r="K23689" s="32"/>
      <c r="L23689" s="32"/>
    </row>
    <row r="23690" spans="7:12" x14ac:dyDescent="0.2">
      <c r="G23690" s="32"/>
      <c r="H23690" s="32"/>
      <c r="I23690" s="32"/>
      <c r="J23690" s="32"/>
      <c r="K23690" s="32"/>
      <c r="L23690" s="32"/>
    </row>
    <row r="23691" spans="7:12" x14ac:dyDescent="0.2">
      <c r="G23691" s="32"/>
      <c r="H23691" s="32"/>
      <c r="I23691" s="32"/>
      <c r="J23691" s="32"/>
      <c r="K23691" s="32"/>
      <c r="L23691" s="32"/>
    </row>
    <row r="23692" spans="7:12" x14ac:dyDescent="0.2">
      <c r="G23692" s="32"/>
      <c r="H23692" s="32"/>
      <c r="I23692" s="32"/>
      <c r="J23692" s="32"/>
      <c r="K23692" s="32"/>
      <c r="L23692" s="32"/>
    </row>
    <row r="23693" spans="7:12" x14ac:dyDescent="0.2">
      <c r="G23693" s="32"/>
      <c r="H23693" s="32"/>
      <c r="I23693" s="32"/>
      <c r="J23693" s="32"/>
      <c r="K23693" s="32"/>
      <c r="L23693" s="32"/>
    </row>
    <row r="23694" spans="7:12" x14ac:dyDescent="0.2">
      <c r="G23694" s="32"/>
      <c r="H23694" s="32"/>
      <c r="I23694" s="32"/>
      <c r="J23694" s="32"/>
      <c r="K23694" s="32"/>
      <c r="L23694" s="32"/>
    </row>
    <row r="23695" spans="7:12" x14ac:dyDescent="0.2">
      <c r="G23695" s="32"/>
      <c r="H23695" s="32"/>
      <c r="I23695" s="32"/>
      <c r="J23695" s="32"/>
      <c r="K23695" s="32"/>
      <c r="L23695" s="32"/>
    </row>
    <row r="23696" spans="7:12" x14ac:dyDescent="0.2">
      <c r="G23696" s="32"/>
      <c r="H23696" s="32"/>
      <c r="I23696" s="32"/>
      <c r="J23696" s="32"/>
      <c r="K23696" s="32"/>
      <c r="L23696" s="32"/>
    </row>
    <row r="23697" spans="7:12" x14ac:dyDescent="0.2">
      <c r="G23697" s="32"/>
      <c r="H23697" s="32"/>
      <c r="I23697" s="32"/>
      <c r="J23697" s="32"/>
      <c r="K23697" s="32"/>
      <c r="L23697" s="32"/>
    </row>
    <row r="23698" spans="7:12" x14ac:dyDescent="0.2">
      <c r="G23698" s="32"/>
      <c r="H23698" s="32"/>
      <c r="I23698" s="32"/>
      <c r="J23698" s="32"/>
      <c r="K23698" s="32"/>
      <c r="L23698" s="32"/>
    </row>
    <row r="23699" spans="7:12" x14ac:dyDescent="0.2">
      <c r="G23699" s="32"/>
      <c r="H23699" s="32"/>
      <c r="I23699" s="32"/>
      <c r="J23699" s="32"/>
      <c r="K23699" s="32"/>
      <c r="L23699" s="32"/>
    </row>
    <row r="23700" spans="7:12" x14ac:dyDescent="0.2">
      <c r="G23700" s="32"/>
      <c r="H23700" s="32"/>
      <c r="I23700" s="32"/>
      <c r="J23700" s="32"/>
      <c r="K23700" s="32"/>
      <c r="L23700" s="32"/>
    </row>
    <row r="23701" spans="7:12" x14ac:dyDescent="0.2">
      <c r="G23701" s="32"/>
      <c r="H23701" s="32"/>
      <c r="I23701" s="32"/>
      <c r="J23701" s="32"/>
      <c r="K23701" s="32"/>
      <c r="L23701" s="32"/>
    </row>
    <row r="23702" spans="7:12" x14ac:dyDescent="0.2">
      <c r="G23702" s="32"/>
      <c r="H23702" s="32"/>
      <c r="I23702" s="32"/>
      <c r="J23702" s="32"/>
      <c r="K23702" s="32"/>
      <c r="L23702" s="32"/>
    </row>
    <row r="23703" spans="7:12" x14ac:dyDescent="0.2">
      <c r="G23703" s="32"/>
      <c r="H23703" s="32"/>
      <c r="I23703" s="32"/>
      <c r="J23703" s="32"/>
      <c r="K23703" s="32"/>
      <c r="L23703" s="32"/>
    </row>
    <row r="23704" spans="7:12" x14ac:dyDescent="0.2">
      <c r="G23704" s="32"/>
      <c r="H23704" s="32"/>
      <c r="I23704" s="32"/>
      <c r="J23704" s="32"/>
      <c r="K23704" s="32"/>
      <c r="L23704" s="32"/>
    </row>
    <row r="23705" spans="7:12" x14ac:dyDescent="0.2">
      <c r="G23705" s="32"/>
      <c r="H23705" s="32"/>
      <c r="I23705" s="32"/>
      <c r="J23705" s="32"/>
      <c r="K23705" s="32"/>
      <c r="L23705" s="32"/>
    </row>
    <row r="23706" spans="7:12" x14ac:dyDescent="0.2">
      <c r="G23706" s="32"/>
      <c r="H23706" s="32"/>
      <c r="I23706" s="32"/>
      <c r="J23706" s="32"/>
      <c r="K23706" s="32"/>
      <c r="L23706" s="32"/>
    </row>
    <row r="23707" spans="7:12" x14ac:dyDescent="0.2">
      <c r="G23707" s="32"/>
      <c r="H23707" s="32"/>
      <c r="I23707" s="32"/>
      <c r="J23707" s="32"/>
      <c r="K23707" s="32"/>
      <c r="L23707" s="32"/>
    </row>
    <row r="23708" spans="7:12" x14ac:dyDescent="0.2">
      <c r="G23708" s="32"/>
      <c r="H23708" s="32"/>
      <c r="I23708" s="32"/>
      <c r="J23708" s="32"/>
      <c r="K23708" s="32"/>
      <c r="L23708" s="32"/>
    </row>
    <row r="23709" spans="7:12" x14ac:dyDescent="0.2">
      <c r="G23709" s="32"/>
      <c r="H23709" s="32"/>
      <c r="I23709" s="32"/>
      <c r="J23709" s="32"/>
      <c r="K23709" s="32"/>
      <c r="L23709" s="32"/>
    </row>
    <row r="23710" spans="7:12" x14ac:dyDescent="0.2">
      <c r="G23710" s="32"/>
      <c r="H23710" s="32"/>
      <c r="I23710" s="32"/>
      <c r="J23710" s="32"/>
      <c r="K23710" s="32"/>
      <c r="L23710" s="32"/>
    </row>
    <row r="23711" spans="7:12" x14ac:dyDescent="0.2">
      <c r="G23711" s="32"/>
      <c r="H23711" s="32"/>
      <c r="I23711" s="32"/>
      <c r="J23711" s="32"/>
      <c r="K23711" s="32"/>
      <c r="L23711" s="32"/>
    </row>
    <row r="23712" spans="7:12" x14ac:dyDescent="0.2">
      <c r="G23712" s="32"/>
      <c r="H23712" s="32"/>
      <c r="I23712" s="32"/>
      <c r="J23712" s="32"/>
      <c r="K23712" s="32"/>
      <c r="L23712" s="32"/>
    </row>
    <row r="23713" spans="7:12" x14ac:dyDescent="0.2">
      <c r="G23713" s="32"/>
      <c r="H23713" s="32"/>
      <c r="I23713" s="32"/>
      <c r="J23713" s="32"/>
      <c r="K23713" s="32"/>
      <c r="L23713" s="32"/>
    </row>
    <row r="23714" spans="7:12" x14ac:dyDescent="0.2">
      <c r="G23714" s="32"/>
      <c r="H23714" s="32"/>
      <c r="I23714" s="32"/>
      <c r="J23714" s="32"/>
      <c r="K23714" s="32"/>
      <c r="L23714" s="32"/>
    </row>
    <row r="23715" spans="7:12" x14ac:dyDescent="0.2">
      <c r="G23715" s="32"/>
      <c r="H23715" s="32"/>
      <c r="I23715" s="32"/>
      <c r="J23715" s="32"/>
      <c r="K23715" s="32"/>
      <c r="L23715" s="32"/>
    </row>
    <row r="23716" spans="7:12" x14ac:dyDescent="0.2">
      <c r="G23716" s="32"/>
      <c r="H23716" s="32"/>
      <c r="I23716" s="32"/>
      <c r="J23716" s="32"/>
      <c r="K23716" s="32"/>
      <c r="L23716" s="32"/>
    </row>
    <row r="23717" spans="7:12" x14ac:dyDescent="0.2">
      <c r="G23717" s="32"/>
      <c r="H23717" s="32"/>
      <c r="I23717" s="32"/>
      <c r="J23717" s="32"/>
      <c r="K23717" s="32"/>
      <c r="L23717" s="32"/>
    </row>
    <row r="23718" spans="7:12" x14ac:dyDescent="0.2">
      <c r="G23718" s="32"/>
      <c r="H23718" s="32"/>
      <c r="I23718" s="32"/>
      <c r="J23718" s="32"/>
      <c r="K23718" s="32"/>
      <c r="L23718" s="32"/>
    </row>
    <row r="23719" spans="7:12" x14ac:dyDescent="0.2">
      <c r="G23719" s="32"/>
      <c r="H23719" s="32"/>
      <c r="I23719" s="32"/>
      <c r="J23719" s="32"/>
      <c r="K23719" s="32"/>
      <c r="L23719" s="32"/>
    </row>
    <row r="23720" spans="7:12" x14ac:dyDescent="0.2">
      <c r="G23720" s="32"/>
      <c r="H23720" s="32"/>
      <c r="I23720" s="32"/>
      <c r="J23720" s="32"/>
      <c r="K23720" s="32"/>
      <c r="L23720" s="32"/>
    </row>
    <row r="23721" spans="7:12" x14ac:dyDescent="0.2">
      <c r="G23721" s="32"/>
      <c r="H23721" s="32"/>
      <c r="I23721" s="32"/>
      <c r="J23721" s="32"/>
      <c r="K23721" s="32"/>
      <c r="L23721" s="32"/>
    </row>
    <row r="23722" spans="7:12" x14ac:dyDescent="0.2">
      <c r="G23722" s="32"/>
      <c r="H23722" s="32"/>
      <c r="I23722" s="32"/>
      <c r="J23722" s="32"/>
      <c r="K23722" s="32"/>
      <c r="L23722" s="32"/>
    </row>
    <row r="23723" spans="7:12" x14ac:dyDescent="0.2">
      <c r="G23723" s="32"/>
      <c r="H23723" s="32"/>
      <c r="I23723" s="32"/>
      <c r="J23723" s="32"/>
      <c r="K23723" s="32"/>
      <c r="L23723" s="32"/>
    </row>
    <row r="23724" spans="7:12" x14ac:dyDescent="0.2">
      <c r="G23724" s="32"/>
      <c r="H23724" s="32"/>
      <c r="I23724" s="32"/>
      <c r="J23724" s="32"/>
      <c r="K23724" s="32"/>
      <c r="L23724" s="32"/>
    </row>
    <row r="23725" spans="7:12" x14ac:dyDescent="0.2">
      <c r="G23725" s="32"/>
      <c r="H23725" s="32"/>
      <c r="I23725" s="32"/>
      <c r="J23725" s="32"/>
      <c r="K23725" s="32"/>
      <c r="L23725" s="32"/>
    </row>
    <row r="23726" spans="7:12" x14ac:dyDescent="0.2">
      <c r="G23726" s="32"/>
      <c r="H23726" s="32"/>
      <c r="I23726" s="32"/>
      <c r="J23726" s="32"/>
      <c r="K23726" s="32"/>
      <c r="L23726" s="32"/>
    </row>
    <row r="23727" spans="7:12" x14ac:dyDescent="0.2">
      <c r="G23727" s="32"/>
      <c r="H23727" s="32"/>
      <c r="I23727" s="32"/>
      <c r="J23727" s="32"/>
      <c r="K23727" s="32"/>
      <c r="L23727" s="32"/>
    </row>
    <row r="23728" spans="7:12" x14ac:dyDescent="0.2">
      <c r="G23728" s="32"/>
      <c r="H23728" s="32"/>
      <c r="I23728" s="32"/>
      <c r="J23728" s="32"/>
      <c r="K23728" s="32"/>
      <c r="L23728" s="32"/>
    </row>
    <row r="23729" spans="7:12" x14ac:dyDescent="0.2">
      <c r="G23729" s="32"/>
      <c r="H23729" s="32"/>
      <c r="I23729" s="32"/>
      <c r="J23729" s="32"/>
      <c r="K23729" s="32"/>
      <c r="L23729" s="32"/>
    </row>
    <row r="23730" spans="7:12" x14ac:dyDescent="0.2">
      <c r="G23730" s="32"/>
      <c r="H23730" s="32"/>
      <c r="I23730" s="32"/>
      <c r="J23730" s="32"/>
      <c r="K23730" s="32"/>
      <c r="L23730" s="32"/>
    </row>
    <row r="23731" spans="7:12" x14ac:dyDescent="0.2">
      <c r="G23731" s="32"/>
      <c r="H23731" s="32"/>
      <c r="I23731" s="32"/>
      <c r="J23731" s="32"/>
      <c r="K23731" s="32"/>
      <c r="L23731" s="32"/>
    </row>
    <row r="23732" spans="7:12" x14ac:dyDescent="0.2">
      <c r="G23732" s="32"/>
      <c r="H23732" s="32"/>
      <c r="I23732" s="32"/>
      <c r="J23732" s="32"/>
      <c r="K23732" s="32"/>
      <c r="L23732" s="32"/>
    </row>
    <row r="23733" spans="7:12" x14ac:dyDescent="0.2">
      <c r="G23733" s="32"/>
      <c r="H23733" s="32"/>
      <c r="I23733" s="32"/>
      <c r="J23733" s="32"/>
      <c r="K23733" s="32"/>
      <c r="L23733" s="32"/>
    </row>
    <row r="23734" spans="7:12" x14ac:dyDescent="0.2">
      <c r="G23734" s="32"/>
      <c r="H23734" s="32"/>
      <c r="I23734" s="32"/>
      <c r="J23734" s="32"/>
      <c r="K23734" s="32"/>
      <c r="L23734" s="32"/>
    </row>
    <row r="23735" spans="7:12" x14ac:dyDescent="0.2">
      <c r="G23735" s="32"/>
      <c r="H23735" s="32"/>
      <c r="I23735" s="32"/>
      <c r="J23735" s="32"/>
      <c r="K23735" s="32"/>
      <c r="L23735" s="32"/>
    </row>
    <row r="23736" spans="7:12" x14ac:dyDescent="0.2">
      <c r="G23736" s="32"/>
      <c r="H23736" s="32"/>
      <c r="I23736" s="32"/>
      <c r="J23736" s="32"/>
      <c r="K23736" s="32"/>
      <c r="L23736" s="32"/>
    </row>
    <row r="23737" spans="7:12" x14ac:dyDescent="0.2">
      <c r="G23737" s="32"/>
      <c r="H23737" s="32"/>
      <c r="I23737" s="32"/>
      <c r="J23737" s="32"/>
      <c r="K23737" s="32"/>
      <c r="L23737" s="32"/>
    </row>
    <row r="23738" spans="7:12" x14ac:dyDescent="0.2">
      <c r="G23738" s="32"/>
      <c r="H23738" s="32"/>
      <c r="I23738" s="32"/>
      <c r="J23738" s="32"/>
      <c r="K23738" s="32"/>
      <c r="L23738" s="32"/>
    </row>
    <row r="23739" spans="7:12" x14ac:dyDescent="0.2">
      <c r="G23739" s="32"/>
      <c r="H23739" s="32"/>
      <c r="I23739" s="32"/>
      <c r="J23739" s="32"/>
      <c r="K23739" s="32"/>
      <c r="L23739" s="32"/>
    </row>
    <row r="23740" spans="7:12" x14ac:dyDescent="0.2">
      <c r="G23740" s="32"/>
      <c r="H23740" s="32"/>
      <c r="I23740" s="32"/>
      <c r="J23740" s="32"/>
      <c r="K23740" s="32"/>
      <c r="L23740" s="32"/>
    </row>
    <row r="23741" spans="7:12" x14ac:dyDescent="0.2">
      <c r="G23741" s="32"/>
      <c r="H23741" s="32"/>
      <c r="I23741" s="32"/>
      <c r="J23741" s="32"/>
      <c r="K23741" s="32"/>
      <c r="L23741" s="32"/>
    </row>
    <row r="23742" spans="7:12" x14ac:dyDescent="0.2">
      <c r="G23742" s="32"/>
      <c r="H23742" s="32"/>
      <c r="I23742" s="32"/>
      <c r="J23742" s="32"/>
      <c r="K23742" s="32"/>
      <c r="L23742" s="32"/>
    </row>
    <row r="23743" spans="7:12" x14ac:dyDescent="0.2">
      <c r="G23743" s="32"/>
      <c r="H23743" s="32"/>
      <c r="I23743" s="32"/>
      <c r="J23743" s="32"/>
      <c r="K23743" s="32"/>
      <c r="L23743" s="32"/>
    </row>
    <row r="23744" spans="7:12" x14ac:dyDescent="0.2">
      <c r="G23744" s="32"/>
      <c r="H23744" s="32"/>
      <c r="I23744" s="32"/>
      <c r="J23744" s="32"/>
      <c r="K23744" s="32"/>
      <c r="L23744" s="32"/>
    </row>
    <row r="23745" spans="7:12" x14ac:dyDescent="0.2">
      <c r="G23745" s="32"/>
      <c r="H23745" s="32"/>
      <c r="I23745" s="32"/>
      <c r="J23745" s="32"/>
      <c r="K23745" s="32"/>
      <c r="L23745" s="32"/>
    </row>
    <row r="23746" spans="7:12" x14ac:dyDescent="0.2">
      <c r="G23746" s="32"/>
      <c r="H23746" s="32"/>
      <c r="I23746" s="32"/>
      <c r="J23746" s="32"/>
      <c r="K23746" s="32"/>
      <c r="L23746" s="32"/>
    </row>
    <row r="23747" spans="7:12" x14ac:dyDescent="0.2">
      <c r="G23747" s="32"/>
      <c r="H23747" s="32"/>
      <c r="I23747" s="32"/>
      <c r="J23747" s="32"/>
      <c r="K23747" s="32"/>
      <c r="L23747" s="32"/>
    </row>
    <row r="23748" spans="7:12" x14ac:dyDescent="0.2">
      <c r="G23748" s="32"/>
      <c r="H23748" s="32"/>
      <c r="I23748" s="32"/>
      <c r="J23748" s="32"/>
      <c r="K23748" s="32"/>
      <c r="L23748" s="32"/>
    </row>
    <row r="23749" spans="7:12" x14ac:dyDescent="0.2">
      <c r="G23749" s="32"/>
      <c r="H23749" s="32"/>
      <c r="I23749" s="32"/>
      <c r="J23749" s="32"/>
      <c r="K23749" s="32"/>
      <c r="L23749" s="32"/>
    </row>
    <row r="23750" spans="7:12" x14ac:dyDescent="0.2">
      <c r="G23750" s="32"/>
      <c r="H23750" s="32"/>
      <c r="I23750" s="32"/>
      <c r="J23750" s="32"/>
      <c r="K23750" s="32"/>
      <c r="L23750" s="32"/>
    </row>
    <row r="23751" spans="7:12" x14ac:dyDescent="0.2">
      <c r="G23751" s="32"/>
      <c r="H23751" s="32"/>
      <c r="I23751" s="32"/>
      <c r="J23751" s="32"/>
      <c r="K23751" s="32"/>
      <c r="L23751" s="32"/>
    </row>
    <row r="23752" spans="7:12" x14ac:dyDescent="0.2">
      <c r="G23752" s="32"/>
      <c r="H23752" s="32"/>
      <c r="I23752" s="32"/>
      <c r="J23752" s="32"/>
      <c r="K23752" s="32"/>
      <c r="L23752" s="32"/>
    </row>
    <row r="23753" spans="7:12" x14ac:dyDescent="0.2">
      <c r="G23753" s="32"/>
      <c r="H23753" s="32"/>
      <c r="I23753" s="32"/>
      <c r="J23753" s="32"/>
      <c r="K23753" s="32"/>
      <c r="L23753" s="32"/>
    </row>
    <row r="23754" spans="7:12" x14ac:dyDescent="0.2">
      <c r="G23754" s="32"/>
      <c r="H23754" s="32"/>
      <c r="I23754" s="32"/>
      <c r="J23754" s="32"/>
      <c r="K23754" s="32"/>
      <c r="L23754" s="32"/>
    </row>
    <row r="23755" spans="7:12" x14ac:dyDescent="0.2">
      <c r="G23755" s="32"/>
      <c r="H23755" s="32"/>
      <c r="I23755" s="32"/>
      <c r="J23755" s="32"/>
      <c r="K23755" s="32"/>
      <c r="L23755" s="32"/>
    </row>
    <row r="23756" spans="7:12" x14ac:dyDescent="0.2">
      <c r="G23756" s="32"/>
      <c r="H23756" s="32"/>
      <c r="I23756" s="32"/>
      <c r="J23756" s="32"/>
      <c r="K23756" s="32"/>
      <c r="L23756" s="32"/>
    </row>
    <row r="23757" spans="7:12" x14ac:dyDescent="0.2">
      <c r="G23757" s="32"/>
      <c r="H23757" s="32"/>
      <c r="I23757" s="32"/>
      <c r="J23757" s="32"/>
      <c r="K23757" s="32"/>
      <c r="L23757" s="32"/>
    </row>
    <row r="23758" spans="7:12" x14ac:dyDescent="0.2">
      <c r="G23758" s="32"/>
      <c r="H23758" s="32"/>
      <c r="I23758" s="32"/>
      <c r="J23758" s="32"/>
      <c r="K23758" s="32"/>
      <c r="L23758" s="32"/>
    </row>
    <row r="23759" spans="7:12" x14ac:dyDescent="0.2">
      <c r="G23759" s="32"/>
      <c r="H23759" s="32"/>
      <c r="I23759" s="32"/>
      <c r="J23759" s="32"/>
      <c r="K23759" s="32"/>
      <c r="L23759" s="32"/>
    </row>
    <row r="23760" spans="7:12" x14ac:dyDescent="0.2">
      <c r="G23760" s="32"/>
      <c r="H23760" s="32"/>
      <c r="I23760" s="32"/>
      <c r="J23760" s="32"/>
      <c r="K23760" s="32"/>
      <c r="L23760" s="32"/>
    </row>
    <row r="23761" spans="7:12" x14ac:dyDescent="0.2">
      <c r="G23761" s="32"/>
      <c r="H23761" s="32"/>
      <c r="I23761" s="32"/>
      <c r="J23761" s="32"/>
      <c r="K23761" s="32"/>
      <c r="L23761" s="32"/>
    </row>
    <row r="23762" spans="7:12" x14ac:dyDescent="0.2">
      <c r="G23762" s="32"/>
      <c r="H23762" s="32"/>
      <c r="I23762" s="32"/>
      <c r="J23762" s="32"/>
      <c r="K23762" s="32"/>
      <c r="L23762" s="32"/>
    </row>
    <row r="23763" spans="7:12" x14ac:dyDescent="0.2">
      <c r="G23763" s="32"/>
      <c r="H23763" s="32"/>
      <c r="I23763" s="32"/>
      <c r="J23763" s="32"/>
      <c r="K23763" s="32"/>
      <c r="L23763" s="32"/>
    </row>
    <row r="23764" spans="7:12" x14ac:dyDescent="0.2">
      <c r="G23764" s="32"/>
      <c r="H23764" s="32"/>
      <c r="I23764" s="32"/>
      <c r="J23764" s="32"/>
      <c r="K23764" s="32"/>
      <c r="L23764" s="32"/>
    </row>
    <row r="23765" spans="7:12" x14ac:dyDescent="0.2">
      <c r="G23765" s="32"/>
      <c r="H23765" s="32"/>
      <c r="I23765" s="32"/>
      <c r="J23765" s="32"/>
      <c r="K23765" s="32"/>
      <c r="L23765" s="32"/>
    </row>
    <row r="23766" spans="7:12" x14ac:dyDescent="0.2">
      <c r="G23766" s="32"/>
      <c r="H23766" s="32"/>
      <c r="I23766" s="32"/>
      <c r="J23766" s="32"/>
      <c r="K23766" s="32"/>
      <c r="L23766" s="32"/>
    </row>
    <row r="23767" spans="7:12" x14ac:dyDescent="0.2">
      <c r="G23767" s="32"/>
      <c r="H23767" s="32"/>
      <c r="I23767" s="32"/>
      <c r="J23767" s="32"/>
      <c r="K23767" s="32"/>
      <c r="L23767" s="32"/>
    </row>
    <row r="23768" spans="7:12" x14ac:dyDescent="0.2">
      <c r="G23768" s="32"/>
      <c r="H23768" s="32"/>
      <c r="I23768" s="32"/>
      <c r="J23768" s="32"/>
      <c r="K23768" s="32"/>
      <c r="L23768" s="32"/>
    </row>
    <row r="23769" spans="7:12" x14ac:dyDescent="0.2">
      <c r="G23769" s="32"/>
      <c r="H23769" s="32"/>
      <c r="I23769" s="32"/>
      <c r="J23769" s="32"/>
      <c r="K23769" s="32"/>
      <c r="L23769" s="32"/>
    </row>
    <row r="23770" spans="7:12" x14ac:dyDescent="0.2">
      <c r="G23770" s="32"/>
      <c r="H23770" s="32"/>
      <c r="I23770" s="32"/>
      <c r="J23770" s="32"/>
      <c r="K23770" s="32"/>
      <c r="L23770" s="32"/>
    </row>
    <row r="23771" spans="7:12" x14ac:dyDescent="0.2">
      <c r="G23771" s="32"/>
      <c r="H23771" s="32"/>
      <c r="I23771" s="32"/>
      <c r="J23771" s="32"/>
      <c r="K23771" s="32"/>
      <c r="L23771" s="32"/>
    </row>
    <row r="23772" spans="7:12" x14ac:dyDescent="0.2">
      <c r="G23772" s="32"/>
      <c r="H23772" s="32"/>
      <c r="I23772" s="32"/>
      <c r="J23772" s="32"/>
      <c r="K23772" s="32"/>
      <c r="L23772" s="32"/>
    </row>
    <row r="23773" spans="7:12" x14ac:dyDescent="0.2">
      <c r="G23773" s="32"/>
      <c r="H23773" s="32"/>
      <c r="I23773" s="32"/>
      <c r="J23773" s="32"/>
      <c r="K23773" s="32"/>
      <c r="L23773" s="32"/>
    </row>
    <row r="23774" spans="7:12" x14ac:dyDescent="0.2">
      <c r="G23774" s="32"/>
      <c r="H23774" s="32"/>
      <c r="I23774" s="32"/>
      <c r="J23774" s="32"/>
      <c r="K23774" s="32"/>
      <c r="L23774" s="32"/>
    </row>
    <row r="23775" spans="7:12" x14ac:dyDescent="0.2">
      <c r="G23775" s="32"/>
      <c r="H23775" s="32"/>
      <c r="I23775" s="32"/>
      <c r="J23775" s="32"/>
      <c r="K23775" s="32"/>
      <c r="L23775" s="32"/>
    </row>
    <row r="23776" spans="7:12" x14ac:dyDescent="0.2">
      <c r="G23776" s="32"/>
      <c r="H23776" s="32"/>
      <c r="I23776" s="32"/>
      <c r="J23776" s="32"/>
      <c r="K23776" s="32"/>
      <c r="L23776" s="32"/>
    </row>
    <row r="23777" spans="7:12" x14ac:dyDescent="0.2">
      <c r="G23777" s="32"/>
      <c r="H23777" s="32"/>
      <c r="I23777" s="32"/>
      <c r="J23777" s="32"/>
      <c r="K23777" s="32"/>
      <c r="L23777" s="32"/>
    </row>
    <row r="23778" spans="7:12" x14ac:dyDescent="0.2">
      <c r="G23778" s="32"/>
      <c r="H23778" s="32"/>
      <c r="I23778" s="32"/>
      <c r="J23778" s="32"/>
      <c r="K23778" s="32"/>
      <c r="L23778" s="32"/>
    </row>
    <row r="23779" spans="7:12" x14ac:dyDescent="0.2">
      <c r="G23779" s="32"/>
      <c r="H23779" s="32"/>
      <c r="I23779" s="32"/>
      <c r="J23779" s="32"/>
      <c r="K23779" s="32"/>
      <c r="L23779" s="32"/>
    </row>
    <row r="23780" spans="7:12" x14ac:dyDescent="0.2">
      <c r="G23780" s="32"/>
      <c r="H23780" s="32"/>
      <c r="I23780" s="32"/>
      <c r="J23780" s="32"/>
      <c r="K23780" s="32"/>
      <c r="L23780" s="32"/>
    </row>
    <row r="23781" spans="7:12" x14ac:dyDescent="0.2">
      <c r="G23781" s="32"/>
      <c r="H23781" s="32"/>
      <c r="I23781" s="32"/>
      <c r="J23781" s="32"/>
      <c r="K23781" s="32"/>
      <c r="L23781" s="32"/>
    </row>
    <row r="23782" spans="7:12" x14ac:dyDescent="0.2">
      <c r="G23782" s="32"/>
      <c r="H23782" s="32"/>
      <c r="I23782" s="32"/>
      <c r="J23782" s="32"/>
      <c r="K23782" s="32"/>
      <c r="L23782" s="32"/>
    </row>
    <row r="23783" spans="7:12" x14ac:dyDescent="0.2">
      <c r="G23783" s="32"/>
      <c r="H23783" s="32"/>
      <c r="I23783" s="32"/>
      <c r="J23783" s="32"/>
      <c r="K23783" s="32"/>
      <c r="L23783" s="32"/>
    </row>
    <row r="23784" spans="7:12" x14ac:dyDescent="0.2">
      <c r="G23784" s="32"/>
      <c r="H23784" s="32"/>
      <c r="I23784" s="32"/>
      <c r="J23784" s="32"/>
      <c r="K23784" s="32"/>
      <c r="L23784" s="32"/>
    </row>
    <row r="23785" spans="7:12" x14ac:dyDescent="0.2">
      <c r="G23785" s="32"/>
      <c r="H23785" s="32"/>
      <c r="I23785" s="32"/>
      <c r="J23785" s="32"/>
      <c r="K23785" s="32"/>
      <c r="L23785" s="32"/>
    </row>
    <row r="23786" spans="7:12" x14ac:dyDescent="0.2">
      <c r="G23786" s="32"/>
      <c r="H23786" s="32"/>
      <c r="I23786" s="32"/>
      <c r="J23786" s="32"/>
      <c r="K23786" s="32"/>
      <c r="L23786" s="32"/>
    </row>
    <row r="23787" spans="7:12" x14ac:dyDescent="0.2">
      <c r="G23787" s="32"/>
      <c r="H23787" s="32"/>
      <c r="I23787" s="32"/>
      <c r="J23787" s="32"/>
      <c r="K23787" s="32"/>
      <c r="L23787" s="32"/>
    </row>
    <row r="23788" spans="7:12" x14ac:dyDescent="0.2">
      <c r="G23788" s="32"/>
      <c r="H23788" s="32"/>
      <c r="I23788" s="32"/>
      <c r="J23788" s="32"/>
      <c r="K23788" s="32"/>
      <c r="L23788" s="32"/>
    </row>
    <row r="23789" spans="7:12" x14ac:dyDescent="0.2">
      <c r="G23789" s="32"/>
      <c r="H23789" s="32"/>
      <c r="I23789" s="32"/>
      <c r="J23789" s="32"/>
      <c r="K23789" s="32"/>
      <c r="L23789" s="32"/>
    </row>
    <row r="23790" spans="7:12" x14ac:dyDescent="0.2">
      <c r="G23790" s="32"/>
      <c r="H23790" s="32"/>
      <c r="I23790" s="32"/>
      <c r="J23790" s="32"/>
      <c r="K23790" s="32"/>
      <c r="L23790" s="32"/>
    </row>
    <row r="23791" spans="7:12" x14ac:dyDescent="0.2">
      <c r="G23791" s="32"/>
      <c r="H23791" s="32"/>
      <c r="I23791" s="32"/>
      <c r="J23791" s="32"/>
      <c r="K23791" s="32"/>
      <c r="L23791" s="32"/>
    </row>
    <row r="23792" spans="7:12" x14ac:dyDescent="0.2">
      <c r="G23792" s="32"/>
      <c r="H23792" s="32"/>
      <c r="I23792" s="32"/>
      <c r="J23792" s="32"/>
      <c r="K23792" s="32"/>
      <c r="L23792" s="32"/>
    </row>
    <row r="23793" spans="7:12" x14ac:dyDescent="0.2">
      <c r="G23793" s="32"/>
      <c r="H23793" s="32"/>
      <c r="I23793" s="32"/>
      <c r="J23793" s="32"/>
      <c r="K23793" s="32"/>
      <c r="L23793" s="32"/>
    </row>
    <row r="23794" spans="7:12" x14ac:dyDescent="0.2">
      <c r="G23794" s="32"/>
      <c r="H23794" s="32"/>
      <c r="I23794" s="32"/>
      <c r="J23794" s="32"/>
      <c r="K23794" s="32"/>
      <c r="L23794" s="32"/>
    </row>
    <row r="23795" spans="7:12" x14ac:dyDescent="0.2">
      <c r="G23795" s="32"/>
      <c r="H23795" s="32"/>
      <c r="I23795" s="32"/>
      <c r="J23795" s="32"/>
      <c r="K23795" s="32"/>
      <c r="L23795" s="32"/>
    </row>
    <row r="23796" spans="7:12" x14ac:dyDescent="0.2">
      <c r="G23796" s="32"/>
      <c r="H23796" s="32"/>
      <c r="I23796" s="32"/>
      <c r="J23796" s="32"/>
      <c r="K23796" s="32"/>
      <c r="L23796" s="32"/>
    </row>
    <row r="23797" spans="7:12" x14ac:dyDescent="0.2">
      <c r="G23797" s="32"/>
      <c r="H23797" s="32"/>
      <c r="I23797" s="32"/>
      <c r="J23797" s="32"/>
      <c r="K23797" s="32"/>
      <c r="L23797" s="32"/>
    </row>
    <row r="23798" spans="7:12" x14ac:dyDescent="0.2">
      <c r="G23798" s="32"/>
      <c r="H23798" s="32"/>
      <c r="I23798" s="32"/>
      <c r="J23798" s="32"/>
      <c r="K23798" s="32"/>
      <c r="L23798" s="32"/>
    </row>
    <row r="23799" spans="7:12" x14ac:dyDescent="0.2">
      <c r="G23799" s="32"/>
      <c r="H23799" s="32"/>
      <c r="I23799" s="32"/>
      <c r="J23799" s="32"/>
      <c r="K23799" s="32"/>
      <c r="L23799" s="32"/>
    </row>
    <row r="23800" spans="7:12" x14ac:dyDescent="0.2">
      <c r="G23800" s="32"/>
      <c r="H23800" s="32"/>
      <c r="I23800" s="32"/>
      <c r="J23800" s="32"/>
      <c r="K23800" s="32"/>
      <c r="L23800" s="32"/>
    </row>
    <row r="23801" spans="7:12" x14ac:dyDescent="0.2">
      <c r="G23801" s="32"/>
      <c r="H23801" s="32"/>
      <c r="I23801" s="32"/>
      <c r="J23801" s="32"/>
      <c r="K23801" s="32"/>
      <c r="L23801" s="32"/>
    </row>
    <row r="23802" spans="7:12" x14ac:dyDescent="0.2">
      <c r="G23802" s="32"/>
      <c r="H23802" s="32"/>
      <c r="I23802" s="32"/>
      <c r="J23802" s="32"/>
      <c r="K23802" s="32"/>
      <c r="L23802" s="32"/>
    </row>
    <row r="23803" spans="7:12" x14ac:dyDescent="0.2">
      <c r="G23803" s="32"/>
      <c r="H23803" s="32"/>
      <c r="I23803" s="32"/>
      <c r="J23803" s="32"/>
      <c r="K23803" s="32"/>
      <c r="L23803" s="32"/>
    </row>
    <row r="23804" spans="7:12" x14ac:dyDescent="0.2">
      <c r="G23804" s="32"/>
      <c r="H23804" s="32"/>
      <c r="I23804" s="32"/>
      <c r="J23804" s="32"/>
      <c r="K23804" s="32"/>
      <c r="L23804" s="32"/>
    </row>
    <row r="23805" spans="7:12" x14ac:dyDescent="0.2">
      <c r="G23805" s="32"/>
      <c r="H23805" s="32"/>
      <c r="I23805" s="32"/>
      <c r="J23805" s="32"/>
      <c r="K23805" s="32"/>
      <c r="L23805" s="32"/>
    </row>
    <row r="23806" spans="7:12" x14ac:dyDescent="0.2">
      <c r="G23806" s="32"/>
      <c r="H23806" s="32"/>
      <c r="I23806" s="32"/>
      <c r="J23806" s="32"/>
      <c r="K23806" s="32"/>
      <c r="L23806" s="32"/>
    </row>
    <row r="23807" spans="7:12" x14ac:dyDescent="0.2">
      <c r="G23807" s="32"/>
      <c r="H23807" s="32"/>
      <c r="I23807" s="32"/>
      <c r="J23807" s="32"/>
      <c r="K23807" s="32"/>
      <c r="L23807" s="32"/>
    </row>
    <row r="23808" spans="7:12" x14ac:dyDescent="0.2">
      <c r="G23808" s="32"/>
      <c r="H23808" s="32"/>
      <c r="I23808" s="32"/>
      <c r="J23808" s="32"/>
      <c r="K23808" s="32"/>
      <c r="L23808" s="32"/>
    </row>
    <row r="23809" spans="7:12" x14ac:dyDescent="0.2">
      <c r="G23809" s="32"/>
      <c r="H23809" s="32"/>
      <c r="I23809" s="32"/>
      <c r="J23809" s="32"/>
      <c r="K23809" s="32"/>
      <c r="L23809" s="32"/>
    </row>
    <row r="23810" spans="7:12" x14ac:dyDescent="0.2">
      <c r="G23810" s="32"/>
      <c r="H23810" s="32"/>
      <c r="I23810" s="32"/>
      <c r="J23810" s="32"/>
      <c r="K23810" s="32"/>
      <c r="L23810" s="32"/>
    </row>
    <row r="23811" spans="7:12" x14ac:dyDescent="0.2">
      <c r="G23811" s="32"/>
      <c r="H23811" s="32"/>
      <c r="I23811" s="32"/>
      <c r="J23811" s="32"/>
      <c r="K23811" s="32"/>
      <c r="L23811" s="32"/>
    </row>
    <row r="23812" spans="7:12" x14ac:dyDescent="0.2">
      <c r="G23812" s="32"/>
      <c r="H23812" s="32"/>
      <c r="I23812" s="32"/>
      <c r="J23812" s="32"/>
      <c r="K23812" s="32"/>
      <c r="L23812" s="32"/>
    </row>
    <row r="23813" spans="7:12" x14ac:dyDescent="0.2">
      <c r="G23813" s="32"/>
      <c r="H23813" s="32"/>
      <c r="I23813" s="32"/>
      <c r="J23813" s="32"/>
      <c r="K23813" s="32"/>
      <c r="L23813" s="32"/>
    </row>
    <row r="23814" spans="7:12" x14ac:dyDescent="0.2">
      <c r="G23814" s="32"/>
      <c r="H23814" s="32"/>
      <c r="I23814" s="32"/>
      <c r="J23814" s="32"/>
      <c r="K23814" s="32"/>
      <c r="L23814" s="32"/>
    </row>
    <row r="23815" spans="7:12" x14ac:dyDescent="0.2">
      <c r="G23815" s="32"/>
      <c r="H23815" s="32"/>
      <c r="I23815" s="32"/>
      <c r="J23815" s="32"/>
      <c r="K23815" s="32"/>
      <c r="L23815" s="32"/>
    </row>
    <row r="23816" spans="7:12" x14ac:dyDescent="0.2">
      <c r="G23816" s="32"/>
      <c r="H23816" s="32"/>
      <c r="I23816" s="32"/>
      <c r="J23816" s="32"/>
      <c r="K23816" s="32"/>
      <c r="L23816" s="32"/>
    </row>
    <row r="23817" spans="7:12" x14ac:dyDescent="0.2">
      <c r="G23817" s="32"/>
      <c r="H23817" s="32"/>
      <c r="I23817" s="32"/>
      <c r="J23817" s="32"/>
      <c r="K23817" s="32"/>
      <c r="L23817" s="32"/>
    </row>
    <row r="23818" spans="7:12" x14ac:dyDescent="0.2">
      <c r="G23818" s="32"/>
      <c r="H23818" s="32"/>
      <c r="I23818" s="32"/>
      <c r="J23818" s="32"/>
      <c r="K23818" s="32"/>
      <c r="L23818" s="32"/>
    </row>
    <row r="23819" spans="7:12" x14ac:dyDescent="0.2">
      <c r="G23819" s="32"/>
      <c r="H23819" s="32"/>
      <c r="I23819" s="32"/>
      <c r="J23819" s="32"/>
      <c r="K23819" s="32"/>
      <c r="L23819" s="32"/>
    </row>
    <row r="23820" spans="7:12" x14ac:dyDescent="0.2">
      <c r="G23820" s="32"/>
      <c r="H23820" s="32"/>
      <c r="I23820" s="32"/>
      <c r="J23820" s="32"/>
      <c r="K23820" s="32"/>
      <c r="L23820" s="32"/>
    </row>
    <row r="23821" spans="7:12" x14ac:dyDescent="0.2">
      <c r="G23821" s="32"/>
      <c r="H23821" s="32"/>
      <c r="I23821" s="32"/>
      <c r="J23821" s="32"/>
      <c r="K23821" s="32"/>
      <c r="L23821" s="32"/>
    </row>
    <row r="23822" spans="7:12" x14ac:dyDescent="0.2">
      <c r="G23822" s="32"/>
      <c r="H23822" s="32"/>
      <c r="I23822" s="32"/>
      <c r="J23822" s="32"/>
      <c r="K23822" s="32"/>
      <c r="L23822" s="32"/>
    </row>
    <row r="23823" spans="7:12" x14ac:dyDescent="0.2">
      <c r="G23823" s="32"/>
      <c r="H23823" s="32"/>
      <c r="I23823" s="32"/>
      <c r="J23823" s="32"/>
      <c r="K23823" s="32"/>
      <c r="L23823" s="32"/>
    </row>
    <row r="23824" spans="7:12" x14ac:dyDescent="0.2">
      <c r="G23824" s="32"/>
      <c r="H23824" s="32"/>
      <c r="I23824" s="32"/>
      <c r="J23824" s="32"/>
      <c r="K23824" s="32"/>
      <c r="L23824" s="32"/>
    </row>
    <row r="23825" spans="7:12" x14ac:dyDescent="0.2">
      <c r="G23825" s="32"/>
      <c r="H23825" s="32"/>
      <c r="I23825" s="32"/>
      <c r="J23825" s="32"/>
      <c r="K23825" s="32"/>
      <c r="L23825" s="32"/>
    </row>
    <row r="23826" spans="7:12" x14ac:dyDescent="0.2">
      <c r="G23826" s="32"/>
      <c r="H23826" s="32"/>
      <c r="I23826" s="32"/>
      <c r="J23826" s="32"/>
      <c r="K23826" s="32"/>
      <c r="L23826" s="32"/>
    </row>
    <row r="23827" spans="7:12" x14ac:dyDescent="0.2">
      <c r="G23827" s="32"/>
      <c r="H23827" s="32"/>
      <c r="I23827" s="32"/>
      <c r="J23827" s="32"/>
      <c r="K23827" s="32"/>
      <c r="L23827" s="32"/>
    </row>
    <row r="23828" spans="7:12" x14ac:dyDescent="0.2">
      <c r="G23828" s="32"/>
      <c r="H23828" s="32"/>
      <c r="I23828" s="32"/>
      <c r="J23828" s="32"/>
      <c r="K23828" s="32"/>
      <c r="L23828" s="32"/>
    </row>
    <row r="23829" spans="7:12" x14ac:dyDescent="0.2">
      <c r="G23829" s="32"/>
      <c r="H23829" s="32"/>
      <c r="I23829" s="32"/>
      <c r="J23829" s="32"/>
      <c r="K23829" s="32"/>
      <c r="L23829" s="32"/>
    </row>
    <row r="23830" spans="7:12" x14ac:dyDescent="0.2">
      <c r="G23830" s="32"/>
      <c r="H23830" s="32"/>
      <c r="I23830" s="32"/>
      <c r="J23830" s="32"/>
      <c r="K23830" s="32"/>
      <c r="L23830" s="32"/>
    </row>
    <row r="23831" spans="7:12" x14ac:dyDescent="0.2">
      <c r="G23831" s="32"/>
      <c r="H23831" s="32"/>
      <c r="I23831" s="32"/>
      <c r="J23831" s="32"/>
      <c r="K23831" s="32"/>
      <c r="L23831" s="32"/>
    </row>
    <row r="23832" spans="7:12" x14ac:dyDescent="0.2">
      <c r="G23832" s="32"/>
      <c r="H23832" s="32"/>
      <c r="I23832" s="32"/>
      <c r="J23832" s="32"/>
      <c r="K23832" s="32"/>
      <c r="L23832" s="32"/>
    </row>
    <row r="23833" spans="7:12" x14ac:dyDescent="0.2">
      <c r="G23833" s="32"/>
      <c r="H23833" s="32"/>
      <c r="I23833" s="32"/>
      <c r="J23833" s="32"/>
      <c r="K23833" s="32"/>
      <c r="L23833" s="32"/>
    </row>
    <row r="23834" spans="7:12" x14ac:dyDescent="0.2">
      <c r="G23834" s="32"/>
      <c r="H23834" s="32"/>
      <c r="I23834" s="32"/>
      <c r="J23834" s="32"/>
      <c r="K23834" s="32"/>
      <c r="L23834" s="32"/>
    </row>
    <row r="23835" spans="7:12" x14ac:dyDescent="0.2">
      <c r="G23835" s="32"/>
      <c r="H23835" s="32"/>
      <c r="I23835" s="32"/>
      <c r="J23835" s="32"/>
      <c r="K23835" s="32"/>
      <c r="L23835" s="32"/>
    </row>
    <row r="23836" spans="7:12" x14ac:dyDescent="0.2">
      <c r="G23836" s="32"/>
      <c r="H23836" s="32"/>
      <c r="I23836" s="32"/>
      <c r="J23836" s="32"/>
      <c r="K23836" s="32"/>
      <c r="L23836" s="32"/>
    </row>
    <row r="23837" spans="7:12" x14ac:dyDescent="0.2">
      <c r="G23837" s="32"/>
      <c r="H23837" s="32"/>
      <c r="I23837" s="32"/>
      <c r="J23837" s="32"/>
      <c r="K23837" s="32"/>
      <c r="L23837" s="32"/>
    </row>
    <row r="23838" spans="7:12" x14ac:dyDescent="0.2">
      <c r="G23838" s="32"/>
      <c r="H23838" s="32"/>
      <c r="I23838" s="32"/>
      <c r="J23838" s="32"/>
      <c r="K23838" s="32"/>
      <c r="L23838" s="32"/>
    </row>
    <row r="23839" spans="7:12" x14ac:dyDescent="0.2">
      <c r="G23839" s="32"/>
      <c r="H23839" s="32"/>
      <c r="I23839" s="32"/>
      <c r="J23839" s="32"/>
      <c r="K23839" s="32"/>
      <c r="L23839" s="32"/>
    </row>
    <row r="23840" spans="7:12" x14ac:dyDescent="0.2">
      <c r="G23840" s="32"/>
      <c r="H23840" s="32"/>
      <c r="I23840" s="32"/>
      <c r="J23840" s="32"/>
      <c r="K23840" s="32"/>
      <c r="L23840" s="32"/>
    </row>
    <row r="23841" spans="7:12" x14ac:dyDescent="0.2">
      <c r="G23841" s="32"/>
      <c r="H23841" s="32"/>
      <c r="I23841" s="32"/>
      <c r="J23841" s="32"/>
      <c r="K23841" s="32"/>
      <c r="L23841" s="32"/>
    </row>
    <row r="23842" spans="7:12" x14ac:dyDescent="0.2">
      <c r="G23842" s="32"/>
      <c r="H23842" s="32"/>
      <c r="I23842" s="32"/>
      <c r="J23842" s="32"/>
      <c r="K23842" s="32"/>
      <c r="L23842" s="32"/>
    </row>
    <row r="23843" spans="7:12" x14ac:dyDescent="0.2">
      <c r="G23843" s="32"/>
      <c r="H23843" s="32"/>
      <c r="I23843" s="32"/>
      <c r="J23843" s="32"/>
      <c r="K23843" s="32"/>
      <c r="L23843" s="32"/>
    </row>
    <row r="23844" spans="7:12" x14ac:dyDescent="0.2">
      <c r="G23844" s="32"/>
      <c r="H23844" s="32"/>
      <c r="I23844" s="32"/>
      <c r="J23844" s="32"/>
      <c r="K23844" s="32"/>
      <c r="L23844" s="32"/>
    </row>
    <row r="23845" spans="7:12" x14ac:dyDescent="0.2">
      <c r="G23845" s="32"/>
      <c r="H23845" s="32"/>
      <c r="I23845" s="32"/>
      <c r="J23845" s="32"/>
      <c r="K23845" s="32"/>
      <c r="L23845" s="32"/>
    </row>
    <row r="23846" spans="7:12" x14ac:dyDescent="0.2">
      <c r="G23846" s="32"/>
      <c r="H23846" s="32"/>
      <c r="I23846" s="32"/>
      <c r="J23846" s="32"/>
      <c r="K23846" s="32"/>
      <c r="L23846" s="32"/>
    </row>
    <row r="23847" spans="7:12" x14ac:dyDescent="0.2">
      <c r="G23847" s="32"/>
      <c r="H23847" s="32"/>
      <c r="I23847" s="32"/>
      <c r="J23847" s="32"/>
      <c r="K23847" s="32"/>
      <c r="L23847" s="32"/>
    </row>
    <row r="23848" spans="7:12" x14ac:dyDescent="0.2">
      <c r="G23848" s="32"/>
      <c r="H23848" s="32"/>
      <c r="I23848" s="32"/>
      <c r="J23848" s="32"/>
      <c r="K23848" s="32"/>
      <c r="L23848" s="32"/>
    </row>
    <row r="23849" spans="7:12" x14ac:dyDescent="0.2">
      <c r="G23849" s="32"/>
      <c r="H23849" s="32"/>
      <c r="I23849" s="32"/>
      <c r="J23849" s="32"/>
      <c r="K23849" s="32"/>
      <c r="L23849" s="32"/>
    </row>
    <row r="23850" spans="7:12" x14ac:dyDescent="0.2">
      <c r="G23850" s="32"/>
      <c r="H23850" s="32"/>
      <c r="I23850" s="32"/>
      <c r="J23850" s="32"/>
      <c r="K23850" s="32"/>
      <c r="L23850" s="32"/>
    </row>
    <row r="23851" spans="7:12" x14ac:dyDescent="0.2">
      <c r="G23851" s="32"/>
      <c r="H23851" s="32"/>
      <c r="I23851" s="32"/>
      <c r="J23851" s="32"/>
      <c r="K23851" s="32"/>
      <c r="L23851" s="32"/>
    </row>
    <row r="23852" spans="7:12" x14ac:dyDescent="0.2">
      <c r="G23852" s="32"/>
      <c r="H23852" s="32"/>
      <c r="I23852" s="32"/>
      <c r="J23852" s="32"/>
      <c r="K23852" s="32"/>
      <c r="L23852" s="32"/>
    </row>
    <row r="23853" spans="7:12" x14ac:dyDescent="0.2">
      <c r="G23853" s="32"/>
      <c r="H23853" s="32"/>
      <c r="I23853" s="32"/>
      <c r="J23853" s="32"/>
      <c r="K23853" s="32"/>
      <c r="L23853" s="32"/>
    </row>
    <row r="23854" spans="7:12" x14ac:dyDescent="0.2">
      <c r="G23854" s="32"/>
      <c r="H23854" s="32"/>
      <c r="I23854" s="32"/>
      <c r="J23854" s="32"/>
      <c r="K23854" s="32"/>
      <c r="L23854" s="32"/>
    </row>
    <row r="23855" spans="7:12" x14ac:dyDescent="0.2">
      <c r="G23855" s="32"/>
      <c r="H23855" s="32"/>
      <c r="I23855" s="32"/>
      <c r="J23855" s="32"/>
      <c r="K23855" s="32"/>
      <c r="L23855" s="32"/>
    </row>
    <row r="23856" spans="7:12" x14ac:dyDescent="0.2">
      <c r="G23856" s="32"/>
      <c r="H23856" s="32"/>
      <c r="I23856" s="32"/>
      <c r="J23856" s="32"/>
      <c r="K23856" s="32"/>
      <c r="L23856" s="32"/>
    </row>
    <row r="23857" spans="7:12" x14ac:dyDescent="0.2">
      <c r="G23857" s="32"/>
      <c r="H23857" s="32"/>
      <c r="I23857" s="32"/>
      <c r="J23857" s="32"/>
      <c r="K23857" s="32"/>
      <c r="L23857" s="32"/>
    </row>
    <row r="23858" spans="7:12" x14ac:dyDescent="0.2">
      <c r="G23858" s="32"/>
      <c r="H23858" s="32"/>
      <c r="I23858" s="32"/>
      <c r="J23858" s="32"/>
      <c r="K23858" s="32"/>
      <c r="L23858" s="32"/>
    </row>
    <row r="23859" spans="7:12" x14ac:dyDescent="0.2">
      <c r="G23859" s="32"/>
      <c r="H23859" s="32"/>
      <c r="I23859" s="32"/>
      <c r="J23859" s="32"/>
      <c r="K23859" s="32"/>
      <c r="L23859" s="32"/>
    </row>
    <row r="23860" spans="7:12" x14ac:dyDescent="0.2">
      <c r="G23860" s="32"/>
      <c r="H23860" s="32"/>
      <c r="I23860" s="32"/>
      <c r="J23860" s="32"/>
      <c r="K23860" s="32"/>
      <c r="L23860" s="32"/>
    </row>
    <row r="23861" spans="7:12" x14ac:dyDescent="0.2">
      <c r="G23861" s="32"/>
      <c r="H23861" s="32"/>
      <c r="I23861" s="32"/>
      <c r="J23861" s="32"/>
      <c r="K23861" s="32"/>
      <c r="L23861" s="32"/>
    </row>
    <row r="23862" spans="7:12" x14ac:dyDescent="0.2">
      <c r="G23862" s="32"/>
      <c r="H23862" s="32"/>
      <c r="I23862" s="32"/>
      <c r="J23862" s="32"/>
      <c r="K23862" s="32"/>
      <c r="L23862" s="32"/>
    </row>
    <row r="23863" spans="7:12" x14ac:dyDescent="0.2">
      <c r="G23863" s="32"/>
      <c r="H23863" s="32"/>
      <c r="I23863" s="32"/>
      <c r="J23863" s="32"/>
      <c r="K23863" s="32"/>
      <c r="L23863" s="32"/>
    </row>
    <row r="23864" spans="7:12" x14ac:dyDescent="0.2">
      <c r="G23864" s="32"/>
      <c r="H23864" s="32"/>
      <c r="I23864" s="32"/>
      <c r="J23864" s="32"/>
      <c r="K23864" s="32"/>
      <c r="L23864" s="32"/>
    </row>
    <row r="23865" spans="7:12" x14ac:dyDescent="0.2">
      <c r="G23865" s="32"/>
      <c r="H23865" s="32"/>
      <c r="I23865" s="32"/>
      <c r="J23865" s="32"/>
      <c r="K23865" s="32"/>
      <c r="L23865" s="32"/>
    </row>
    <row r="23866" spans="7:12" x14ac:dyDescent="0.2">
      <c r="G23866" s="32"/>
      <c r="H23866" s="32"/>
      <c r="I23866" s="32"/>
      <c r="J23866" s="32"/>
      <c r="K23866" s="32"/>
      <c r="L23866" s="32"/>
    </row>
    <row r="23867" spans="7:12" x14ac:dyDescent="0.2">
      <c r="G23867" s="32"/>
      <c r="H23867" s="32"/>
      <c r="I23867" s="32"/>
      <c r="J23867" s="32"/>
      <c r="K23867" s="32"/>
      <c r="L23867" s="32"/>
    </row>
    <row r="23868" spans="7:12" x14ac:dyDescent="0.2">
      <c r="G23868" s="32"/>
      <c r="H23868" s="32"/>
      <c r="I23868" s="32"/>
      <c r="J23868" s="32"/>
      <c r="K23868" s="32"/>
      <c r="L23868" s="32"/>
    </row>
    <row r="23869" spans="7:12" x14ac:dyDescent="0.2">
      <c r="G23869" s="32"/>
      <c r="H23869" s="32"/>
      <c r="I23869" s="32"/>
      <c r="J23869" s="32"/>
      <c r="K23869" s="32"/>
      <c r="L23869" s="32"/>
    </row>
    <row r="23870" spans="7:12" x14ac:dyDescent="0.2">
      <c r="G23870" s="32"/>
      <c r="H23870" s="32"/>
      <c r="I23870" s="32"/>
      <c r="J23870" s="32"/>
      <c r="K23870" s="32"/>
      <c r="L23870" s="32"/>
    </row>
    <row r="23871" spans="7:12" x14ac:dyDescent="0.2">
      <c r="G23871" s="32"/>
      <c r="H23871" s="32"/>
      <c r="I23871" s="32"/>
      <c r="J23871" s="32"/>
      <c r="K23871" s="32"/>
      <c r="L23871" s="32"/>
    </row>
    <row r="23872" spans="7:12" x14ac:dyDescent="0.2">
      <c r="G23872" s="32"/>
      <c r="H23872" s="32"/>
      <c r="I23872" s="32"/>
      <c r="J23872" s="32"/>
      <c r="K23872" s="32"/>
      <c r="L23872" s="32"/>
    </row>
    <row r="23873" spans="7:12" x14ac:dyDescent="0.2">
      <c r="G23873" s="32"/>
      <c r="H23873" s="32"/>
      <c r="I23873" s="32"/>
      <c r="J23873" s="32"/>
      <c r="K23873" s="32"/>
      <c r="L23873" s="32"/>
    </row>
    <row r="23874" spans="7:12" x14ac:dyDescent="0.2">
      <c r="G23874" s="32"/>
      <c r="H23874" s="32"/>
      <c r="I23874" s="32"/>
      <c r="J23874" s="32"/>
      <c r="K23874" s="32"/>
      <c r="L23874" s="32"/>
    </row>
    <row r="23875" spans="7:12" x14ac:dyDescent="0.2">
      <c r="G23875" s="32"/>
      <c r="H23875" s="32"/>
      <c r="I23875" s="32"/>
      <c r="J23875" s="32"/>
      <c r="K23875" s="32"/>
      <c r="L23875" s="32"/>
    </row>
    <row r="23876" spans="7:12" x14ac:dyDescent="0.2">
      <c r="G23876" s="32"/>
      <c r="H23876" s="32"/>
      <c r="I23876" s="32"/>
      <c r="J23876" s="32"/>
      <c r="K23876" s="32"/>
      <c r="L23876" s="32"/>
    </row>
    <row r="23877" spans="7:12" x14ac:dyDescent="0.2">
      <c r="G23877" s="32"/>
      <c r="H23877" s="32"/>
      <c r="I23877" s="32"/>
      <c r="J23877" s="32"/>
      <c r="K23877" s="32"/>
      <c r="L23877" s="32"/>
    </row>
    <row r="23878" spans="7:12" x14ac:dyDescent="0.2">
      <c r="G23878" s="32"/>
      <c r="H23878" s="32"/>
      <c r="I23878" s="32"/>
      <c r="J23878" s="32"/>
      <c r="K23878" s="32"/>
      <c r="L23878" s="32"/>
    </row>
    <row r="23879" spans="7:12" x14ac:dyDescent="0.2">
      <c r="G23879" s="32"/>
      <c r="H23879" s="32"/>
      <c r="I23879" s="32"/>
      <c r="J23879" s="32"/>
      <c r="K23879" s="32"/>
      <c r="L23879" s="32"/>
    </row>
    <row r="23880" spans="7:12" x14ac:dyDescent="0.2">
      <c r="G23880" s="32"/>
      <c r="H23880" s="32"/>
      <c r="I23880" s="32"/>
      <c r="J23880" s="32"/>
      <c r="K23880" s="32"/>
      <c r="L23880" s="32"/>
    </row>
    <row r="23881" spans="7:12" x14ac:dyDescent="0.2">
      <c r="G23881" s="32"/>
      <c r="H23881" s="32"/>
      <c r="I23881" s="32"/>
      <c r="J23881" s="32"/>
      <c r="K23881" s="32"/>
      <c r="L23881" s="32"/>
    </row>
    <row r="23882" spans="7:12" x14ac:dyDescent="0.2">
      <c r="G23882" s="32"/>
      <c r="H23882" s="32"/>
      <c r="I23882" s="32"/>
      <c r="J23882" s="32"/>
      <c r="K23882" s="32"/>
      <c r="L23882" s="32"/>
    </row>
    <row r="23883" spans="7:12" x14ac:dyDescent="0.2">
      <c r="G23883" s="32"/>
      <c r="H23883" s="32"/>
      <c r="I23883" s="32"/>
      <c r="J23883" s="32"/>
      <c r="K23883" s="32"/>
      <c r="L23883" s="32"/>
    </row>
    <row r="23884" spans="7:12" x14ac:dyDescent="0.2">
      <c r="G23884" s="32"/>
      <c r="H23884" s="32"/>
      <c r="I23884" s="32"/>
      <c r="J23884" s="32"/>
      <c r="K23884" s="32"/>
      <c r="L23884" s="32"/>
    </row>
    <row r="23885" spans="7:12" x14ac:dyDescent="0.2">
      <c r="G23885" s="32"/>
      <c r="H23885" s="32"/>
      <c r="I23885" s="32"/>
      <c r="J23885" s="32"/>
      <c r="K23885" s="32"/>
      <c r="L23885" s="32"/>
    </row>
    <row r="23886" spans="7:12" x14ac:dyDescent="0.2">
      <c r="G23886" s="32"/>
      <c r="H23886" s="32"/>
      <c r="I23886" s="32"/>
      <c r="J23886" s="32"/>
      <c r="K23886" s="32"/>
      <c r="L23886" s="32"/>
    </row>
    <row r="23887" spans="7:12" x14ac:dyDescent="0.2">
      <c r="G23887" s="32"/>
      <c r="H23887" s="32"/>
      <c r="I23887" s="32"/>
      <c r="J23887" s="32"/>
      <c r="K23887" s="32"/>
      <c r="L23887" s="32"/>
    </row>
    <row r="23888" spans="7:12" x14ac:dyDescent="0.2">
      <c r="G23888" s="32"/>
      <c r="H23888" s="32"/>
      <c r="I23888" s="32"/>
      <c r="J23888" s="32"/>
      <c r="K23888" s="32"/>
      <c r="L23888" s="32"/>
    </row>
    <row r="23889" spans="7:12" x14ac:dyDescent="0.2">
      <c r="G23889" s="32"/>
      <c r="H23889" s="32"/>
      <c r="I23889" s="32"/>
      <c r="J23889" s="32"/>
      <c r="K23889" s="32"/>
      <c r="L23889" s="32"/>
    </row>
    <row r="23890" spans="7:12" x14ac:dyDescent="0.2">
      <c r="G23890" s="32"/>
      <c r="H23890" s="32"/>
      <c r="I23890" s="32"/>
      <c r="J23890" s="32"/>
      <c r="K23890" s="32"/>
      <c r="L23890" s="32"/>
    </row>
    <row r="23891" spans="7:12" x14ac:dyDescent="0.2">
      <c r="G23891" s="32"/>
      <c r="H23891" s="32"/>
      <c r="I23891" s="32"/>
      <c r="J23891" s="32"/>
      <c r="K23891" s="32"/>
      <c r="L23891" s="32"/>
    </row>
    <row r="23892" spans="7:12" x14ac:dyDescent="0.2">
      <c r="G23892" s="32"/>
      <c r="H23892" s="32"/>
      <c r="I23892" s="32"/>
      <c r="J23892" s="32"/>
      <c r="K23892" s="32"/>
      <c r="L23892" s="32"/>
    </row>
    <row r="23893" spans="7:12" x14ac:dyDescent="0.2">
      <c r="G23893" s="32"/>
      <c r="H23893" s="32"/>
      <c r="I23893" s="32"/>
      <c r="J23893" s="32"/>
      <c r="K23893" s="32"/>
      <c r="L23893" s="32"/>
    </row>
    <row r="23894" spans="7:12" x14ac:dyDescent="0.2">
      <c r="G23894" s="32"/>
      <c r="H23894" s="32"/>
      <c r="I23894" s="32"/>
      <c r="J23894" s="32"/>
      <c r="K23894" s="32"/>
      <c r="L23894" s="32"/>
    </row>
    <row r="23895" spans="7:12" x14ac:dyDescent="0.2">
      <c r="G23895" s="32"/>
      <c r="H23895" s="32"/>
      <c r="I23895" s="32"/>
      <c r="J23895" s="32"/>
      <c r="K23895" s="32"/>
      <c r="L23895" s="32"/>
    </row>
    <row r="23896" spans="7:12" x14ac:dyDescent="0.2">
      <c r="G23896" s="32"/>
      <c r="H23896" s="32"/>
      <c r="I23896" s="32"/>
      <c r="J23896" s="32"/>
      <c r="K23896" s="32"/>
      <c r="L23896" s="32"/>
    </row>
    <row r="23897" spans="7:12" x14ac:dyDescent="0.2">
      <c r="G23897" s="32"/>
      <c r="H23897" s="32"/>
      <c r="I23897" s="32"/>
      <c r="J23897" s="32"/>
      <c r="K23897" s="32"/>
      <c r="L23897" s="32"/>
    </row>
    <row r="23898" spans="7:12" x14ac:dyDescent="0.2">
      <c r="G23898" s="32"/>
      <c r="H23898" s="32"/>
      <c r="I23898" s="32"/>
      <c r="J23898" s="32"/>
      <c r="K23898" s="32"/>
      <c r="L23898" s="32"/>
    </row>
    <row r="23899" spans="7:12" x14ac:dyDescent="0.2">
      <c r="G23899" s="32"/>
      <c r="H23899" s="32"/>
      <c r="I23899" s="32"/>
      <c r="J23899" s="32"/>
      <c r="K23899" s="32"/>
      <c r="L23899" s="32"/>
    </row>
    <row r="23900" spans="7:12" x14ac:dyDescent="0.2">
      <c r="G23900" s="32"/>
      <c r="H23900" s="32"/>
      <c r="I23900" s="32"/>
      <c r="J23900" s="32"/>
      <c r="K23900" s="32"/>
      <c r="L23900" s="32"/>
    </row>
    <row r="23901" spans="7:12" x14ac:dyDescent="0.2">
      <c r="G23901" s="32"/>
      <c r="H23901" s="32"/>
      <c r="I23901" s="32"/>
      <c r="J23901" s="32"/>
      <c r="K23901" s="32"/>
      <c r="L23901" s="32"/>
    </row>
    <row r="23902" spans="7:12" x14ac:dyDescent="0.2">
      <c r="G23902" s="32"/>
      <c r="H23902" s="32"/>
      <c r="I23902" s="32"/>
      <c r="J23902" s="32"/>
      <c r="K23902" s="32"/>
      <c r="L23902" s="32"/>
    </row>
    <row r="23903" spans="7:12" x14ac:dyDescent="0.2">
      <c r="G23903" s="32"/>
      <c r="H23903" s="32"/>
      <c r="I23903" s="32"/>
      <c r="J23903" s="32"/>
      <c r="K23903" s="32"/>
      <c r="L23903" s="32"/>
    </row>
    <row r="23904" spans="7:12" x14ac:dyDescent="0.2">
      <c r="G23904" s="32"/>
      <c r="H23904" s="32"/>
      <c r="I23904" s="32"/>
      <c r="J23904" s="32"/>
      <c r="K23904" s="32"/>
      <c r="L23904" s="32"/>
    </row>
    <row r="23905" spans="7:12" x14ac:dyDescent="0.2">
      <c r="G23905" s="32"/>
      <c r="H23905" s="32"/>
      <c r="I23905" s="32"/>
      <c r="J23905" s="32"/>
      <c r="K23905" s="32"/>
      <c r="L23905" s="32"/>
    </row>
    <row r="23906" spans="7:12" x14ac:dyDescent="0.2">
      <c r="G23906" s="32"/>
      <c r="H23906" s="32"/>
      <c r="I23906" s="32"/>
      <c r="J23906" s="32"/>
      <c r="K23906" s="32"/>
      <c r="L23906" s="32"/>
    </row>
    <row r="23907" spans="7:12" x14ac:dyDescent="0.2">
      <c r="G23907" s="32"/>
      <c r="H23907" s="32"/>
      <c r="I23907" s="32"/>
      <c r="J23907" s="32"/>
      <c r="K23907" s="32"/>
      <c r="L23907" s="32"/>
    </row>
    <row r="23908" spans="7:12" x14ac:dyDescent="0.2">
      <c r="G23908" s="32"/>
      <c r="H23908" s="32"/>
      <c r="I23908" s="32"/>
      <c r="J23908" s="32"/>
      <c r="K23908" s="32"/>
      <c r="L23908" s="32"/>
    </row>
    <row r="23909" spans="7:12" x14ac:dyDescent="0.2">
      <c r="G23909" s="32"/>
      <c r="H23909" s="32"/>
      <c r="I23909" s="32"/>
      <c r="J23909" s="32"/>
      <c r="K23909" s="32"/>
      <c r="L23909" s="32"/>
    </row>
    <row r="23910" spans="7:12" x14ac:dyDescent="0.2">
      <c r="G23910" s="32"/>
      <c r="H23910" s="32"/>
      <c r="I23910" s="32"/>
      <c r="J23910" s="32"/>
      <c r="K23910" s="32"/>
      <c r="L23910" s="32"/>
    </row>
    <row r="23911" spans="7:12" x14ac:dyDescent="0.2">
      <c r="G23911" s="32"/>
      <c r="H23911" s="32"/>
      <c r="I23911" s="32"/>
      <c r="J23911" s="32"/>
      <c r="K23911" s="32"/>
      <c r="L23911" s="32"/>
    </row>
    <row r="23912" spans="7:12" x14ac:dyDescent="0.2">
      <c r="G23912" s="32"/>
      <c r="H23912" s="32"/>
      <c r="I23912" s="32"/>
      <c r="J23912" s="32"/>
      <c r="K23912" s="32"/>
      <c r="L23912" s="32"/>
    </row>
    <row r="23913" spans="7:12" x14ac:dyDescent="0.2">
      <c r="G23913" s="32"/>
      <c r="H23913" s="32"/>
      <c r="I23913" s="32"/>
      <c r="J23913" s="32"/>
      <c r="K23913" s="32"/>
      <c r="L23913" s="32"/>
    </row>
    <row r="23914" spans="7:12" x14ac:dyDescent="0.2">
      <c r="G23914" s="32"/>
      <c r="H23914" s="32"/>
      <c r="I23914" s="32"/>
      <c r="J23914" s="32"/>
      <c r="K23914" s="32"/>
      <c r="L23914" s="32"/>
    </row>
    <row r="23915" spans="7:12" x14ac:dyDescent="0.2">
      <c r="G23915" s="32"/>
      <c r="H23915" s="32"/>
      <c r="I23915" s="32"/>
      <c r="J23915" s="32"/>
      <c r="K23915" s="32"/>
      <c r="L23915" s="32"/>
    </row>
    <row r="23916" spans="7:12" x14ac:dyDescent="0.2">
      <c r="G23916" s="32"/>
      <c r="H23916" s="32"/>
      <c r="I23916" s="32"/>
      <c r="J23916" s="32"/>
      <c r="K23916" s="32"/>
      <c r="L23916" s="32"/>
    </row>
    <row r="23917" spans="7:12" x14ac:dyDescent="0.2">
      <c r="G23917" s="32"/>
      <c r="H23917" s="32"/>
      <c r="I23917" s="32"/>
      <c r="J23917" s="32"/>
      <c r="K23917" s="32"/>
      <c r="L23917" s="32"/>
    </row>
    <row r="23918" spans="7:12" x14ac:dyDescent="0.2">
      <c r="G23918" s="32"/>
      <c r="H23918" s="32"/>
      <c r="I23918" s="32"/>
      <c r="J23918" s="32"/>
      <c r="K23918" s="32"/>
      <c r="L23918" s="32"/>
    </row>
    <row r="23919" spans="7:12" x14ac:dyDescent="0.2">
      <c r="G23919" s="32"/>
      <c r="H23919" s="32"/>
      <c r="I23919" s="32"/>
      <c r="J23919" s="32"/>
      <c r="K23919" s="32"/>
      <c r="L23919" s="32"/>
    </row>
    <row r="23920" spans="7:12" x14ac:dyDescent="0.2">
      <c r="G23920" s="32"/>
      <c r="H23920" s="32"/>
      <c r="I23920" s="32"/>
      <c r="J23920" s="32"/>
      <c r="K23920" s="32"/>
      <c r="L23920" s="32"/>
    </row>
    <row r="23921" spans="7:12" x14ac:dyDescent="0.2">
      <c r="G23921" s="32"/>
      <c r="H23921" s="32"/>
      <c r="I23921" s="32"/>
      <c r="J23921" s="32"/>
      <c r="K23921" s="32"/>
      <c r="L23921" s="32"/>
    </row>
    <row r="23922" spans="7:12" x14ac:dyDescent="0.2">
      <c r="G23922" s="32"/>
      <c r="H23922" s="32"/>
      <c r="I23922" s="32"/>
      <c r="J23922" s="32"/>
      <c r="K23922" s="32"/>
      <c r="L23922" s="32"/>
    </row>
    <row r="23923" spans="7:12" x14ac:dyDescent="0.2">
      <c r="G23923" s="32"/>
      <c r="H23923" s="32"/>
      <c r="I23923" s="32"/>
      <c r="J23923" s="32"/>
      <c r="K23923" s="32"/>
      <c r="L23923" s="32"/>
    </row>
    <row r="23924" spans="7:12" x14ac:dyDescent="0.2">
      <c r="G23924" s="32"/>
      <c r="H23924" s="32"/>
      <c r="I23924" s="32"/>
      <c r="J23924" s="32"/>
      <c r="K23924" s="32"/>
      <c r="L23924" s="32"/>
    </row>
    <row r="23925" spans="7:12" x14ac:dyDescent="0.2">
      <c r="G23925" s="32"/>
      <c r="H23925" s="32"/>
      <c r="I23925" s="32"/>
      <c r="J23925" s="32"/>
      <c r="K23925" s="32"/>
      <c r="L23925" s="32"/>
    </row>
    <row r="23926" spans="7:12" x14ac:dyDescent="0.2">
      <c r="G23926" s="32"/>
      <c r="H23926" s="32"/>
      <c r="I23926" s="32"/>
      <c r="J23926" s="32"/>
      <c r="K23926" s="32"/>
      <c r="L23926" s="32"/>
    </row>
    <row r="23927" spans="7:12" x14ac:dyDescent="0.2">
      <c r="G23927" s="32"/>
      <c r="H23927" s="32"/>
      <c r="I23927" s="32"/>
      <c r="J23927" s="32"/>
      <c r="K23927" s="32"/>
      <c r="L23927" s="32"/>
    </row>
    <row r="23928" spans="7:12" x14ac:dyDescent="0.2">
      <c r="G23928" s="32"/>
      <c r="H23928" s="32"/>
      <c r="I23928" s="32"/>
      <c r="J23928" s="32"/>
      <c r="K23928" s="32"/>
      <c r="L23928" s="32"/>
    </row>
    <row r="23929" spans="7:12" x14ac:dyDescent="0.2">
      <c r="G23929" s="32"/>
      <c r="H23929" s="32"/>
      <c r="I23929" s="32"/>
      <c r="J23929" s="32"/>
      <c r="K23929" s="32"/>
      <c r="L23929" s="32"/>
    </row>
    <row r="23930" spans="7:12" x14ac:dyDescent="0.2">
      <c r="G23930" s="32"/>
      <c r="H23930" s="32"/>
      <c r="I23930" s="32"/>
      <c r="J23930" s="32"/>
      <c r="K23930" s="32"/>
      <c r="L23930" s="32"/>
    </row>
    <row r="23931" spans="7:12" x14ac:dyDescent="0.2">
      <c r="G23931" s="32"/>
      <c r="H23931" s="32"/>
      <c r="I23931" s="32"/>
      <c r="J23931" s="32"/>
      <c r="K23931" s="32"/>
      <c r="L23931" s="32"/>
    </row>
    <row r="23932" spans="7:12" x14ac:dyDescent="0.2">
      <c r="G23932" s="32"/>
      <c r="H23932" s="32"/>
      <c r="I23932" s="32"/>
      <c r="J23932" s="32"/>
      <c r="K23932" s="32"/>
      <c r="L23932" s="32"/>
    </row>
    <row r="23933" spans="7:12" x14ac:dyDescent="0.2">
      <c r="G23933" s="32"/>
      <c r="H23933" s="32"/>
      <c r="I23933" s="32"/>
      <c r="J23933" s="32"/>
      <c r="K23933" s="32"/>
      <c r="L23933" s="32"/>
    </row>
    <row r="23934" spans="7:12" x14ac:dyDescent="0.2">
      <c r="G23934" s="32"/>
      <c r="H23934" s="32"/>
      <c r="I23934" s="32"/>
      <c r="J23934" s="32"/>
      <c r="K23934" s="32"/>
      <c r="L23934" s="32"/>
    </row>
    <row r="23935" spans="7:12" x14ac:dyDescent="0.2">
      <c r="G23935" s="32"/>
      <c r="H23935" s="32"/>
      <c r="I23935" s="32"/>
      <c r="J23935" s="32"/>
      <c r="K23935" s="32"/>
      <c r="L23935" s="32"/>
    </row>
    <row r="23936" spans="7:12" x14ac:dyDescent="0.2">
      <c r="G23936" s="32"/>
      <c r="H23936" s="32"/>
      <c r="I23936" s="32"/>
      <c r="J23936" s="32"/>
      <c r="K23936" s="32"/>
      <c r="L23936" s="32"/>
    </row>
    <row r="23937" spans="7:12" x14ac:dyDescent="0.2">
      <c r="G23937" s="32"/>
      <c r="H23937" s="32"/>
      <c r="I23937" s="32"/>
      <c r="J23937" s="32"/>
      <c r="K23937" s="32"/>
      <c r="L23937" s="32"/>
    </row>
    <row r="23938" spans="7:12" x14ac:dyDescent="0.2">
      <c r="G23938" s="32"/>
      <c r="H23938" s="32"/>
      <c r="I23938" s="32"/>
      <c r="J23938" s="32"/>
      <c r="K23938" s="32"/>
      <c r="L23938" s="32"/>
    </row>
    <row r="23939" spans="7:12" x14ac:dyDescent="0.2">
      <c r="G23939" s="32"/>
      <c r="H23939" s="32"/>
      <c r="I23939" s="32"/>
      <c r="J23939" s="32"/>
      <c r="K23939" s="32"/>
      <c r="L23939" s="32"/>
    </row>
    <row r="23940" spans="7:12" x14ac:dyDescent="0.2">
      <c r="G23940" s="32"/>
      <c r="H23940" s="32"/>
      <c r="I23940" s="32"/>
      <c r="J23940" s="32"/>
      <c r="K23940" s="32"/>
      <c r="L23940" s="32"/>
    </row>
    <row r="23941" spans="7:12" x14ac:dyDescent="0.2">
      <c r="G23941" s="32"/>
      <c r="H23941" s="32"/>
      <c r="I23941" s="32"/>
      <c r="J23941" s="32"/>
      <c r="K23941" s="32"/>
      <c r="L23941" s="32"/>
    </row>
    <row r="23942" spans="7:12" x14ac:dyDescent="0.2">
      <c r="G23942" s="32"/>
      <c r="H23942" s="32"/>
      <c r="I23942" s="32"/>
      <c r="J23942" s="32"/>
      <c r="K23942" s="32"/>
      <c r="L23942" s="32"/>
    </row>
    <row r="23943" spans="7:12" x14ac:dyDescent="0.2">
      <c r="G23943" s="32"/>
      <c r="H23943" s="32"/>
      <c r="I23943" s="32"/>
      <c r="J23943" s="32"/>
      <c r="K23943" s="32"/>
      <c r="L23943" s="32"/>
    </row>
    <row r="23944" spans="7:12" x14ac:dyDescent="0.2">
      <c r="G23944" s="32"/>
      <c r="H23944" s="32"/>
      <c r="I23944" s="32"/>
      <c r="J23944" s="32"/>
      <c r="K23944" s="32"/>
      <c r="L23944" s="32"/>
    </row>
    <row r="23945" spans="7:12" x14ac:dyDescent="0.2">
      <c r="G23945" s="32"/>
      <c r="H23945" s="32"/>
      <c r="I23945" s="32"/>
      <c r="J23945" s="32"/>
      <c r="K23945" s="32"/>
      <c r="L23945" s="32"/>
    </row>
    <row r="23946" spans="7:12" x14ac:dyDescent="0.2">
      <c r="G23946" s="32"/>
      <c r="H23946" s="32"/>
      <c r="I23946" s="32"/>
      <c r="J23946" s="32"/>
      <c r="K23946" s="32"/>
      <c r="L23946" s="32"/>
    </row>
    <row r="23947" spans="7:12" x14ac:dyDescent="0.2">
      <c r="G23947" s="32"/>
      <c r="H23947" s="32"/>
      <c r="I23947" s="32"/>
      <c r="J23947" s="32"/>
      <c r="K23947" s="32"/>
      <c r="L23947" s="32"/>
    </row>
    <row r="23948" spans="7:12" x14ac:dyDescent="0.2">
      <c r="G23948" s="32"/>
      <c r="H23948" s="32"/>
      <c r="I23948" s="32"/>
      <c r="J23948" s="32"/>
      <c r="K23948" s="32"/>
      <c r="L23948" s="32"/>
    </row>
    <row r="23949" spans="7:12" x14ac:dyDescent="0.2">
      <c r="G23949" s="32"/>
      <c r="H23949" s="32"/>
      <c r="I23949" s="32"/>
      <c r="J23949" s="32"/>
      <c r="K23949" s="32"/>
      <c r="L23949" s="32"/>
    </row>
    <row r="23950" spans="7:12" x14ac:dyDescent="0.2">
      <c r="G23950" s="32"/>
      <c r="H23950" s="32"/>
      <c r="I23950" s="32"/>
      <c r="J23950" s="32"/>
      <c r="K23950" s="32"/>
      <c r="L23950" s="32"/>
    </row>
    <row r="23951" spans="7:12" x14ac:dyDescent="0.2">
      <c r="G23951" s="32"/>
      <c r="H23951" s="32"/>
      <c r="I23951" s="32"/>
      <c r="J23951" s="32"/>
      <c r="K23951" s="32"/>
      <c r="L23951" s="32"/>
    </row>
    <row r="23952" spans="7:12" x14ac:dyDescent="0.2">
      <c r="G23952" s="32"/>
      <c r="H23952" s="32"/>
      <c r="I23952" s="32"/>
      <c r="J23952" s="32"/>
      <c r="K23952" s="32"/>
      <c r="L23952" s="32"/>
    </row>
    <row r="23953" spans="7:12" x14ac:dyDescent="0.2">
      <c r="G23953" s="32"/>
      <c r="H23953" s="32"/>
      <c r="I23953" s="32"/>
      <c r="J23953" s="32"/>
      <c r="K23953" s="32"/>
      <c r="L23953" s="32"/>
    </row>
    <row r="23954" spans="7:12" x14ac:dyDescent="0.2">
      <c r="G23954" s="32"/>
      <c r="H23954" s="32"/>
      <c r="I23954" s="32"/>
      <c r="J23954" s="32"/>
      <c r="K23954" s="32"/>
      <c r="L23954" s="32"/>
    </row>
    <row r="23955" spans="7:12" x14ac:dyDescent="0.2">
      <c r="G23955" s="32"/>
      <c r="H23955" s="32"/>
      <c r="I23955" s="32"/>
      <c r="J23955" s="32"/>
      <c r="K23955" s="32"/>
      <c r="L23955" s="32"/>
    </row>
    <row r="23956" spans="7:12" x14ac:dyDescent="0.2">
      <c r="G23956" s="32"/>
      <c r="H23956" s="32"/>
      <c r="I23956" s="32"/>
      <c r="J23956" s="32"/>
      <c r="K23956" s="32"/>
      <c r="L23956" s="32"/>
    </row>
    <row r="23957" spans="7:12" x14ac:dyDescent="0.2">
      <c r="G23957" s="32"/>
      <c r="H23957" s="32"/>
      <c r="I23957" s="32"/>
      <c r="J23957" s="32"/>
      <c r="K23957" s="32"/>
      <c r="L23957" s="32"/>
    </row>
    <row r="23958" spans="7:12" x14ac:dyDescent="0.2">
      <c r="G23958" s="32"/>
      <c r="H23958" s="32"/>
      <c r="I23958" s="32"/>
      <c r="J23958" s="32"/>
      <c r="K23958" s="32"/>
      <c r="L23958" s="32"/>
    </row>
    <row r="23959" spans="7:12" x14ac:dyDescent="0.2">
      <c r="G23959" s="32"/>
      <c r="H23959" s="32"/>
      <c r="I23959" s="32"/>
      <c r="J23959" s="32"/>
      <c r="K23959" s="32"/>
      <c r="L23959" s="32"/>
    </row>
    <row r="23960" spans="7:12" x14ac:dyDescent="0.2">
      <c r="G23960" s="32"/>
      <c r="H23960" s="32"/>
      <c r="I23960" s="32"/>
      <c r="J23960" s="32"/>
      <c r="K23960" s="32"/>
      <c r="L23960" s="32"/>
    </row>
    <row r="23961" spans="7:12" x14ac:dyDescent="0.2">
      <c r="G23961" s="32"/>
      <c r="H23961" s="32"/>
      <c r="I23961" s="32"/>
      <c r="J23961" s="32"/>
      <c r="K23961" s="32"/>
      <c r="L23961" s="32"/>
    </row>
    <row r="23962" spans="7:12" x14ac:dyDescent="0.2">
      <c r="G23962" s="32"/>
      <c r="H23962" s="32"/>
      <c r="I23962" s="32"/>
      <c r="J23962" s="32"/>
      <c r="K23962" s="32"/>
      <c r="L23962" s="32"/>
    </row>
    <row r="23963" spans="7:12" x14ac:dyDescent="0.2">
      <c r="G23963" s="32"/>
      <c r="H23963" s="32"/>
      <c r="I23963" s="32"/>
      <c r="J23963" s="32"/>
      <c r="K23963" s="32"/>
      <c r="L23963" s="32"/>
    </row>
    <row r="23964" spans="7:12" x14ac:dyDescent="0.2">
      <c r="G23964" s="32"/>
      <c r="H23964" s="32"/>
      <c r="I23964" s="32"/>
      <c r="J23964" s="32"/>
      <c r="K23964" s="32"/>
      <c r="L23964" s="32"/>
    </row>
    <row r="23965" spans="7:12" x14ac:dyDescent="0.2">
      <c r="G23965" s="32"/>
      <c r="H23965" s="32"/>
      <c r="I23965" s="32"/>
      <c r="J23965" s="32"/>
      <c r="K23965" s="32"/>
      <c r="L23965" s="32"/>
    </row>
    <row r="23966" spans="7:12" x14ac:dyDescent="0.2">
      <c r="G23966" s="32"/>
      <c r="H23966" s="32"/>
      <c r="I23966" s="32"/>
      <c r="J23966" s="32"/>
      <c r="K23966" s="32"/>
      <c r="L23966" s="32"/>
    </row>
    <row r="23967" spans="7:12" x14ac:dyDescent="0.2">
      <c r="G23967" s="32"/>
      <c r="H23967" s="32"/>
      <c r="I23967" s="32"/>
      <c r="J23967" s="32"/>
      <c r="K23967" s="32"/>
      <c r="L23967" s="32"/>
    </row>
    <row r="23968" spans="7:12" x14ac:dyDescent="0.2">
      <c r="G23968" s="32"/>
      <c r="H23968" s="32"/>
      <c r="I23968" s="32"/>
      <c r="J23968" s="32"/>
      <c r="K23968" s="32"/>
      <c r="L23968" s="32"/>
    </row>
    <row r="23969" spans="7:12" x14ac:dyDescent="0.2">
      <c r="G23969" s="32"/>
      <c r="H23969" s="32"/>
      <c r="I23969" s="32"/>
      <c r="J23969" s="32"/>
      <c r="K23969" s="32"/>
      <c r="L23969" s="32"/>
    </row>
    <row r="23970" spans="7:12" x14ac:dyDescent="0.2">
      <c r="G23970" s="32"/>
      <c r="H23970" s="32"/>
      <c r="I23970" s="32"/>
      <c r="J23970" s="32"/>
      <c r="K23970" s="32"/>
      <c r="L23970" s="32"/>
    </row>
    <row r="23971" spans="7:12" x14ac:dyDescent="0.2">
      <c r="G23971" s="32"/>
      <c r="H23971" s="32"/>
      <c r="I23971" s="32"/>
      <c r="J23971" s="32"/>
      <c r="K23971" s="32"/>
      <c r="L23971" s="32"/>
    </row>
    <row r="23972" spans="7:12" x14ac:dyDescent="0.2">
      <c r="G23972" s="32"/>
      <c r="H23972" s="32"/>
      <c r="I23972" s="32"/>
      <c r="J23972" s="32"/>
      <c r="K23972" s="32"/>
      <c r="L23972" s="32"/>
    </row>
    <row r="23973" spans="7:12" x14ac:dyDescent="0.2">
      <c r="G23973" s="32"/>
      <c r="H23973" s="32"/>
      <c r="I23973" s="32"/>
      <c r="J23973" s="32"/>
      <c r="K23973" s="32"/>
      <c r="L23973" s="32"/>
    </row>
    <row r="23974" spans="7:12" x14ac:dyDescent="0.2">
      <c r="G23974" s="32"/>
      <c r="H23974" s="32"/>
      <c r="I23974" s="32"/>
      <c r="J23974" s="32"/>
      <c r="K23974" s="32"/>
      <c r="L23974" s="32"/>
    </row>
    <row r="23975" spans="7:12" x14ac:dyDescent="0.2">
      <c r="G23975" s="32"/>
      <c r="H23975" s="32"/>
      <c r="I23975" s="32"/>
      <c r="J23975" s="32"/>
      <c r="K23975" s="32"/>
      <c r="L23975" s="32"/>
    </row>
    <row r="23976" spans="7:12" x14ac:dyDescent="0.2">
      <c r="G23976" s="32"/>
      <c r="H23976" s="32"/>
      <c r="I23976" s="32"/>
      <c r="J23976" s="32"/>
      <c r="K23976" s="32"/>
      <c r="L23976" s="32"/>
    </row>
    <row r="23977" spans="7:12" x14ac:dyDescent="0.2">
      <c r="G23977" s="32"/>
      <c r="H23977" s="32"/>
      <c r="I23977" s="32"/>
      <c r="J23977" s="32"/>
      <c r="K23977" s="32"/>
      <c r="L23977" s="32"/>
    </row>
    <row r="23978" spans="7:12" x14ac:dyDescent="0.2">
      <c r="G23978" s="32"/>
      <c r="H23978" s="32"/>
      <c r="I23978" s="32"/>
      <c r="J23978" s="32"/>
      <c r="K23978" s="32"/>
      <c r="L23978" s="32"/>
    </row>
    <row r="23979" spans="7:12" x14ac:dyDescent="0.2">
      <c r="G23979" s="32"/>
      <c r="H23979" s="32"/>
      <c r="I23979" s="32"/>
      <c r="J23979" s="32"/>
      <c r="K23979" s="32"/>
      <c r="L23979" s="32"/>
    </row>
    <row r="23980" spans="7:12" x14ac:dyDescent="0.2">
      <c r="G23980" s="32"/>
      <c r="H23980" s="32"/>
      <c r="I23980" s="32"/>
      <c r="J23980" s="32"/>
      <c r="K23980" s="32"/>
      <c r="L23980" s="32"/>
    </row>
    <row r="23981" spans="7:12" x14ac:dyDescent="0.2">
      <c r="G23981" s="32"/>
      <c r="H23981" s="32"/>
      <c r="I23981" s="32"/>
      <c r="J23981" s="32"/>
      <c r="K23981" s="32"/>
      <c r="L23981" s="32"/>
    </row>
    <row r="23982" spans="7:12" x14ac:dyDescent="0.2">
      <c r="G23982" s="32"/>
      <c r="H23982" s="32"/>
      <c r="I23982" s="32"/>
      <c r="J23982" s="32"/>
      <c r="K23982" s="32"/>
      <c r="L23982" s="32"/>
    </row>
    <row r="23983" spans="7:12" x14ac:dyDescent="0.2">
      <c r="G23983" s="32"/>
      <c r="H23983" s="32"/>
      <c r="I23983" s="32"/>
      <c r="J23983" s="32"/>
      <c r="K23983" s="32"/>
      <c r="L23983" s="32"/>
    </row>
    <row r="23984" spans="7:12" x14ac:dyDescent="0.2">
      <c r="G23984" s="32"/>
      <c r="H23984" s="32"/>
      <c r="I23984" s="32"/>
      <c r="J23984" s="32"/>
      <c r="K23984" s="32"/>
      <c r="L23984" s="32"/>
    </row>
    <row r="23985" spans="7:12" x14ac:dyDescent="0.2">
      <c r="G23985" s="32"/>
      <c r="H23985" s="32"/>
      <c r="I23985" s="32"/>
      <c r="J23985" s="32"/>
      <c r="K23985" s="32"/>
      <c r="L23985" s="32"/>
    </row>
    <row r="23986" spans="7:12" x14ac:dyDescent="0.2">
      <c r="G23986" s="32"/>
      <c r="H23986" s="32"/>
      <c r="I23986" s="32"/>
      <c r="J23986" s="32"/>
      <c r="K23986" s="32"/>
      <c r="L23986" s="32"/>
    </row>
    <row r="23987" spans="7:12" x14ac:dyDescent="0.2">
      <c r="G23987" s="32"/>
      <c r="H23987" s="32"/>
      <c r="I23987" s="32"/>
      <c r="J23987" s="32"/>
      <c r="K23987" s="32"/>
      <c r="L23987" s="32"/>
    </row>
    <row r="23988" spans="7:12" x14ac:dyDescent="0.2">
      <c r="G23988" s="32"/>
      <c r="H23988" s="32"/>
      <c r="I23988" s="32"/>
      <c r="J23988" s="32"/>
      <c r="K23988" s="32"/>
      <c r="L23988" s="32"/>
    </row>
    <row r="23989" spans="7:12" x14ac:dyDescent="0.2">
      <c r="G23989" s="32"/>
      <c r="H23989" s="32"/>
      <c r="I23989" s="32"/>
      <c r="J23989" s="32"/>
      <c r="K23989" s="32"/>
      <c r="L23989" s="32"/>
    </row>
    <row r="23990" spans="7:12" x14ac:dyDescent="0.2">
      <c r="G23990" s="32"/>
      <c r="H23990" s="32"/>
      <c r="I23990" s="32"/>
      <c r="J23990" s="32"/>
      <c r="K23990" s="32"/>
      <c r="L23990" s="32"/>
    </row>
    <row r="23991" spans="7:12" x14ac:dyDescent="0.2">
      <c r="G23991" s="32"/>
      <c r="H23991" s="32"/>
      <c r="I23991" s="32"/>
      <c r="J23991" s="32"/>
      <c r="K23991" s="32"/>
      <c r="L23991" s="32"/>
    </row>
    <row r="23992" spans="7:12" x14ac:dyDescent="0.2">
      <c r="G23992" s="32"/>
      <c r="H23992" s="32"/>
      <c r="I23992" s="32"/>
      <c r="J23992" s="32"/>
      <c r="K23992" s="32"/>
      <c r="L23992" s="32"/>
    </row>
    <row r="23993" spans="7:12" x14ac:dyDescent="0.2">
      <c r="G23993" s="32"/>
      <c r="H23993" s="32"/>
      <c r="I23993" s="32"/>
      <c r="J23993" s="32"/>
      <c r="K23993" s="32"/>
      <c r="L23993" s="32"/>
    </row>
    <row r="23994" spans="7:12" x14ac:dyDescent="0.2">
      <c r="G23994" s="32"/>
      <c r="H23994" s="32"/>
      <c r="I23994" s="32"/>
      <c r="J23994" s="32"/>
      <c r="K23994" s="32"/>
      <c r="L23994" s="32"/>
    </row>
    <row r="23995" spans="7:12" x14ac:dyDescent="0.2">
      <c r="G23995" s="32"/>
      <c r="H23995" s="32"/>
      <c r="I23995" s="32"/>
      <c r="J23995" s="32"/>
      <c r="K23995" s="32"/>
      <c r="L23995" s="32"/>
    </row>
    <row r="23996" spans="7:12" x14ac:dyDescent="0.2">
      <c r="G23996" s="32"/>
      <c r="H23996" s="32"/>
      <c r="I23996" s="32"/>
      <c r="J23996" s="32"/>
      <c r="K23996" s="32"/>
      <c r="L23996" s="32"/>
    </row>
    <row r="23997" spans="7:12" x14ac:dyDescent="0.2">
      <c r="G23997" s="32"/>
      <c r="H23997" s="32"/>
      <c r="I23997" s="32"/>
      <c r="J23997" s="32"/>
      <c r="K23997" s="32"/>
      <c r="L23997" s="32"/>
    </row>
    <row r="23998" spans="7:12" x14ac:dyDescent="0.2">
      <c r="G23998" s="32"/>
      <c r="H23998" s="32"/>
      <c r="I23998" s="32"/>
      <c r="J23998" s="32"/>
      <c r="K23998" s="32"/>
      <c r="L23998" s="32"/>
    </row>
    <row r="23999" spans="7:12" x14ac:dyDescent="0.2">
      <c r="G23999" s="32"/>
      <c r="H23999" s="32"/>
      <c r="I23999" s="32"/>
      <c r="J23999" s="32"/>
      <c r="K23999" s="32"/>
      <c r="L23999" s="32"/>
    </row>
    <row r="24000" spans="7:12" x14ac:dyDescent="0.2">
      <c r="G24000" s="32"/>
      <c r="H24000" s="32"/>
      <c r="I24000" s="32"/>
      <c r="J24000" s="32"/>
      <c r="K24000" s="32"/>
      <c r="L24000" s="32"/>
    </row>
    <row r="24001" spans="7:12" x14ac:dyDescent="0.2">
      <c r="G24001" s="32"/>
      <c r="H24001" s="32"/>
      <c r="I24001" s="32"/>
      <c r="J24001" s="32"/>
      <c r="K24001" s="32"/>
      <c r="L24001" s="32"/>
    </row>
    <row r="24002" spans="7:12" x14ac:dyDescent="0.2">
      <c r="G24002" s="32"/>
      <c r="H24002" s="32"/>
      <c r="I24002" s="32"/>
      <c r="J24002" s="32"/>
      <c r="K24002" s="32"/>
      <c r="L24002" s="32"/>
    </row>
    <row r="24003" spans="7:12" x14ac:dyDescent="0.2">
      <c r="G24003" s="32"/>
      <c r="H24003" s="32"/>
      <c r="I24003" s="32"/>
      <c r="J24003" s="32"/>
      <c r="K24003" s="32"/>
      <c r="L24003" s="32"/>
    </row>
    <row r="24004" spans="7:12" x14ac:dyDescent="0.2">
      <c r="G24004" s="32"/>
      <c r="H24004" s="32"/>
      <c r="I24004" s="32"/>
      <c r="J24004" s="32"/>
      <c r="K24004" s="32"/>
      <c r="L24004" s="32"/>
    </row>
    <row r="24005" spans="7:12" x14ac:dyDescent="0.2">
      <c r="G24005" s="32"/>
      <c r="H24005" s="32"/>
      <c r="I24005" s="32"/>
      <c r="J24005" s="32"/>
      <c r="K24005" s="32"/>
      <c r="L24005" s="32"/>
    </row>
    <row r="24006" spans="7:12" x14ac:dyDescent="0.2">
      <c r="G24006" s="32"/>
      <c r="H24006" s="32"/>
      <c r="I24006" s="32"/>
      <c r="J24006" s="32"/>
      <c r="K24006" s="32"/>
      <c r="L24006" s="32"/>
    </row>
    <row r="24007" spans="7:12" x14ac:dyDescent="0.2">
      <c r="G24007" s="32"/>
      <c r="H24007" s="32"/>
      <c r="I24007" s="32"/>
      <c r="J24007" s="32"/>
      <c r="K24007" s="32"/>
      <c r="L24007" s="32"/>
    </row>
    <row r="24008" spans="7:12" x14ac:dyDescent="0.2">
      <c r="G24008" s="32"/>
      <c r="H24008" s="32"/>
      <c r="I24008" s="32"/>
      <c r="J24008" s="32"/>
      <c r="K24008" s="32"/>
      <c r="L24008" s="32"/>
    </row>
    <row r="24009" spans="7:12" x14ac:dyDescent="0.2">
      <c r="G24009" s="32"/>
      <c r="H24009" s="32"/>
      <c r="I24009" s="32"/>
      <c r="J24009" s="32"/>
      <c r="K24009" s="32"/>
      <c r="L24009" s="32"/>
    </row>
    <row r="24010" spans="7:12" x14ac:dyDescent="0.2">
      <c r="G24010" s="32"/>
      <c r="H24010" s="32"/>
      <c r="I24010" s="32"/>
      <c r="J24010" s="32"/>
      <c r="K24010" s="32"/>
      <c r="L24010" s="32"/>
    </row>
    <row r="24011" spans="7:12" x14ac:dyDescent="0.2">
      <c r="G24011" s="32"/>
      <c r="H24011" s="32"/>
      <c r="I24011" s="32"/>
      <c r="J24011" s="32"/>
      <c r="K24011" s="32"/>
      <c r="L24011" s="32"/>
    </row>
    <row r="24012" spans="7:12" x14ac:dyDescent="0.2">
      <c r="G24012" s="32"/>
      <c r="H24012" s="32"/>
      <c r="I24012" s="32"/>
      <c r="J24012" s="32"/>
      <c r="K24012" s="32"/>
      <c r="L24012" s="32"/>
    </row>
    <row r="24013" spans="7:12" x14ac:dyDescent="0.2">
      <c r="G24013" s="32"/>
      <c r="H24013" s="32"/>
      <c r="I24013" s="32"/>
      <c r="J24013" s="32"/>
      <c r="K24013" s="32"/>
      <c r="L24013" s="32"/>
    </row>
    <row r="24014" spans="7:12" x14ac:dyDescent="0.2">
      <c r="G24014" s="32"/>
      <c r="H24014" s="32"/>
      <c r="I24014" s="32"/>
      <c r="J24014" s="32"/>
      <c r="K24014" s="32"/>
      <c r="L24014" s="32"/>
    </row>
    <row r="24015" spans="7:12" x14ac:dyDescent="0.2">
      <c r="G24015" s="32"/>
      <c r="H24015" s="32"/>
      <c r="I24015" s="32"/>
      <c r="J24015" s="32"/>
      <c r="K24015" s="32"/>
      <c r="L24015" s="32"/>
    </row>
    <row r="24016" spans="7:12" x14ac:dyDescent="0.2">
      <c r="G24016" s="32"/>
      <c r="H24016" s="32"/>
      <c r="I24016" s="32"/>
      <c r="J24016" s="32"/>
      <c r="K24016" s="32"/>
      <c r="L24016" s="32"/>
    </row>
    <row r="24017" spans="7:12" x14ac:dyDescent="0.2">
      <c r="G24017" s="32"/>
      <c r="H24017" s="32"/>
      <c r="I24017" s="32"/>
      <c r="J24017" s="32"/>
      <c r="K24017" s="32"/>
      <c r="L24017" s="32"/>
    </row>
    <row r="24018" spans="7:12" x14ac:dyDescent="0.2">
      <c r="G24018" s="32"/>
      <c r="H24018" s="32"/>
      <c r="I24018" s="32"/>
      <c r="J24018" s="32"/>
      <c r="K24018" s="32"/>
      <c r="L24018" s="32"/>
    </row>
    <row r="24019" spans="7:12" x14ac:dyDescent="0.2">
      <c r="G24019" s="32"/>
      <c r="H24019" s="32"/>
      <c r="I24019" s="32"/>
      <c r="J24019" s="32"/>
      <c r="K24019" s="32"/>
      <c r="L24019" s="32"/>
    </row>
    <row r="24020" spans="7:12" x14ac:dyDescent="0.2">
      <c r="G24020" s="32"/>
      <c r="H24020" s="32"/>
      <c r="I24020" s="32"/>
      <c r="J24020" s="32"/>
      <c r="K24020" s="32"/>
      <c r="L24020" s="32"/>
    </row>
    <row r="24021" spans="7:12" x14ac:dyDescent="0.2">
      <c r="G24021" s="32"/>
      <c r="H24021" s="32"/>
      <c r="I24021" s="32"/>
      <c r="J24021" s="32"/>
      <c r="K24021" s="32"/>
      <c r="L24021" s="32"/>
    </row>
    <row r="24022" spans="7:12" x14ac:dyDescent="0.2">
      <c r="G24022" s="32"/>
      <c r="H24022" s="32"/>
      <c r="I24022" s="32"/>
      <c r="J24022" s="32"/>
      <c r="K24022" s="32"/>
      <c r="L24022" s="32"/>
    </row>
    <row r="24023" spans="7:12" x14ac:dyDescent="0.2">
      <c r="G24023" s="32"/>
      <c r="H24023" s="32"/>
      <c r="I24023" s="32"/>
      <c r="J24023" s="32"/>
      <c r="K24023" s="32"/>
      <c r="L24023" s="32"/>
    </row>
    <row r="24024" spans="7:12" x14ac:dyDescent="0.2">
      <c r="G24024" s="32"/>
      <c r="H24024" s="32"/>
      <c r="I24024" s="32"/>
      <c r="J24024" s="32"/>
      <c r="K24024" s="32"/>
      <c r="L24024" s="32"/>
    </row>
    <row r="24025" spans="7:12" x14ac:dyDescent="0.2">
      <c r="G24025" s="32"/>
      <c r="H24025" s="32"/>
      <c r="I24025" s="32"/>
      <c r="J24025" s="32"/>
      <c r="K24025" s="32"/>
      <c r="L24025" s="32"/>
    </row>
    <row r="24026" spans="7:12" x14ac:dyDescent="0.2">
      <c r="G24026" s="32"/>
      <c r="H24026" s="32"/>
      <c r="I24026" s="32"/>
      <c r="J24026" s="32"/>
      <c r="K24026" s="32"/>
      <c r="L24026" s="32"/>
    </row>
    <row r="24027" spans="7:12" x14ac:dyDescent="0.2">
      <c r="G24027" s="32"/>
      <c r="H24027" s="32"/>
      <c r="I24027" s="32"/>
      <c r="J24027" s="32"/>
      <c r="K24027" s="32"/>
      <c r="L24027" s="32"/>
    </row>
    <row r="24028" spans="7:12" x14ac:dyDescent="0.2">
      <c r="G24028" s="32"/>
      <c r="H24028" s="32"/>
      <c r="I24028" s="32"/>
      <c r="J24028" s="32"/>
      <c r="K24028" s="32"/>
      <c r="L24028" s="32"/>
    </row>
    <row r="24029" spans="7:12" x14ac:dyDescent="0.2">
      <c r="G24029" s="32"/>
      <c r="H24029" s="32"/>
      <c r="I24029" s="32"/>
      <c r="J24029" s="32"/>
      <c r="K24029" s="32"/>
      <c r="L24029" s="32"/>
    </row>
    <row r="24030" spans="7:12" x14ac:dyDescent="0.2">
      <c r="G24030" s="32"/>
      <c r="H24030" s="32"/>
      <c r="I24030" s="32"/>
      <c r="J24030" s="32"/>
      <c r="K24030" s="32"/>
      <c r="L24030" s="32"/>
    </row>
    <row r="24031" spans="7:12" x14ac:dyDescent="0.2">
      <c r="G24031" s="32"/>
      <c r="H24031" s="32"/>
      <c r="I24031" s="32"/>
      <c r="J24031" s="32"/>
      <c r="K24031" s="32"/>
      <c r="L24031" s="32"/>
    </row>
    <row r="24032" spans="7:12" x14ac:dyDescent="0.2">
      <c r="G24032" s="32"/>
      <c r="H24032" s="32"/>
      <c r="I24032" s="32"/>
      <c r="J24032" s="32"/>
      <c r="K24032" s="32"/>
      <c r="L24032" s="32"/>
    </row>
    <row r="24033" spans="7:12" x14ac:dyDescent="0.2">
      <c r="G24033" s="32"/>
      <c r="H24033" s="32"/>
      <c r="I24033" s="32"/>
      <c r="J24033" s="32"/>
      <c r="K24033" s="32"/>
      <c r="L24033" s="32"/>
    </row>
    <row r="24034" spans="7:12" x14ac:dyDescent="0.2">
      <c r="G24034" s="32"/>
      <c r="H24034" s="32"/>
      <c r="I24034" s="32"/>
      <c r="J24034" s="32"/>
      <c r="K24034" s="32"/>
      <c r="L24034" s="32"/>
    </row>
    <row r="24035" spans="7:12" x14ac:dyDescent="0.2">
      <c r="G24035" s="32"/>
      <c r="H24035" s="32"/>
      <c r="I24035" s="32"/>
      <c r="J24035" s="32"/>
      <c r="K24035" s="32"/>
      <c r="L24035" s="32"/>
    </row>
    <row r="24036" spans="7:12" x14ac:dyDescent="0.2">
      <c r="G24036" s="32"/>
      <c r="H24036" s="32"/>
      <c r="I24036" s="32"/>
      <c r="J24036" s="32"/>
      <c r="K24036" s="32"/>
      <c r="L24036" s="32"/>
    </row>
    <row r="24037" spans="7:12" x14ac:dyDescent="0.2">
      <c r="G24037" s="32"/>
      <c r="H24037" s="32"/>
      <c r="I24037" s="32"/>
      <c r="J24037" s="32"/>
      <c r="K24037" s="32"/>
      <c r="L24037" s="32"/>
    </row>
    <row r="24038" spans="7:12" x14ac:dyDescent="0.2">
      <c r="G24038" s="32"/>
      <c r="H24038" s="32"/>
      <c r="I24038" s="32"/>
      <c r="J24038" s="32"/>
      <c r="K24038" s="32"/>
      <c r="L24038" s="32"/>
    </row>
    <row r="24039" spans="7:12" x14ac:dyDescent="0.2">
      <c r="G24039" s="32"/>
      <c r="H24039" s="32"/>
      <c r="I24039" s="32"/>
      <c r="J24039" s="32"/>
      <c r="K24039" s="32"/>
      <c r="L24039" s="32"/>
    </row>
    <row r="24040" spans="7:12" x14ac:dyDescent="0.2">
      <c r="G24040" s="32"/>
      <c r="H24040" s="32"/>
      <c r="I24040" s="32"/>
      <c r="J24040" s="32"/>
      <c r="K24040" s="32"/>
      <c r="L24040" s="32"/>
    </row>
    <row r="24041" spans="7:12" x14ac:dyDescent="0.2">
      <c r="G24041" s="32"/>
      <c r="H24041" s="32"/>
      <c r="I24041" s="32"/>
      <c r="J24041" s="32"/>
      <c r="K24041" s="32"/>
      <c r="L24041" s="32"/>
    </row>
    <row r="24042" spans="7:12" x14ac:dyDescent="0.2">
      <c r="G24042" s="32"/>
      <c r="H24042" s="32"/>
      <c r="I24042" s="32"/>
      <c r="J24042" s="32"/>
      <c r="K24042" s="32"/>
      <c r="L24042" s="32"/>
    </row>
    <row r="24043" spans="7:12" x14ac:dyDescent="0.2">
      <c r="G24043" s="32"/>
      <c r="H24043" s="32"/>
      <c r="I24043" s="32"/>
      <c r="J24043" s="32"/>
      <c r="K24043" s="32"/>
      <c r="L24043" s="32"/>
    </row>
    <row r="24044" spans="7:12" x14ac:dyDescent="0.2">
      <c r="G24044" s="32"/>
      <c r="H24044" s="32"/>
      <c r="I24044" s="32"/>
      <c r="J24044" s="32"/>
      <c r="K24044" s="32"/>
      <c r="L24044" s="32"/>
    </row>
    <row r="24045" spans="7:12" x14ac:dyDescent="0.2">
      <c r="G24045" s="32"/>
      <c r="H24045" s="32"/>
      <c r="I24045" s="32"/>
      <c r="J24045" s="32"/>
      <c r="K24045" s="32"/>
      <c r="L24045" s="32"/>
    </row>
    <row r="24046" spans="7:12" x14ac:dyDescent="0.2">
      <c r="G24046" s="32"/>
      <c r="H24046" s="32"/>
      <c r="I24046" s="32"/>
      <c r="J24046" s="32"/>
      <c r="K24046" s="32"/>
      <c r="L24046" s="32"/>
    </row>
    <row r="24047" spans="7:12" x14ac:dyDescent="0.2">
      <c r="G24047" s="32"/>
      <c r="H24047" s="32"/>
      <c r="I24047" s="32"/>
      <c r="J24047" s="32"/>
      <c r="K24047" s="32"/>
      <c r="L24047" s="32"/>
    </row>
    <row r="24048" spans="7:12" x14ac:dyDescent="0.2">
      <c r="G24048" s="32"/>
      <c r="H24048" s="32"/>
      <c r="I24048" s="32"/>
      <c r="J24048" s="32"/>
      <c r="K24048" s="32"/>
      <c r="L24048" s="32"/>
    </row>
    <row r="24049" spans="7:12" x14ac:dyDescent="0.2">
      <c r="G24049" s="32"/>
      <c r="H24049" s="32"/>
      <c r="I24049" s="32"/>
      <c r="J24049" s="32"/>
      <c r="K24049" s="32"/>
      <c r="L24049" s="32"/>
    </row>
    <row r="24050" spans="7:12" x14ac:dyDescent="0.2">
      <c r="G24050" s="32"/>
      <c r="H24050" s="32"/>
      <c r="I24050" s="32"/>
      <c r="J24050" s="32"/>
      <c r="K24050" s="32"/>
      <c r="L24050" s="32"/>
    </row>
    <row r="24051" spans="7:12" x14ac:dyDescent="0.2">
      <c r="G24051" s="32"/>
      <c r="H24051" s="32"/>
      <c r="I24051" s="32"/>
      <c r="J24051" s="32"/>
      <c r="K24051" s="32"/>
      <c r="L24051" s="32"/>
    </row>
    <row r="24052" spans="7:12" x14ac:dyDescent="0.2">
      <c r="G24052" s="32"/>
      <c r="H24052" s="32"/>
      <c r="I24052" s="32"/>
      <c r="J24052" s="32"/>
      <c r="K24052" s="32"/>
      <c r="L24052" s="32"/>
    </row>
    <row r="24053" spans="7:12" x14ac:dyDescent="0.2">
      <c r="G24053" s="32"/>
      <c r="H24053" s="32"/>
      <c r="I24053" s="32"/>
      <c r="J24053" s="32"/>
      <c r="K24053" s="32"/>
      <c r="L24053" s="32"/>
    </row>
    <row r="24054" spans="7:12" x14ac:dyDescent="0.2">
      <c r="G24054" s="32"/>
      <c r="H24054" s="32"/>
      <c r="I24054" s="32"/>
      <c r="J24054" s="32"/>
      <c r="K24054" s="32"/>
      <c r="L24054" s="32"/>
    </row>
    <row r="24055" spans="7:12" x14ac:dyDescent="0.2">
      <c r="G24055" s="32"/>
      <c r="H24055" s="32"/>
      <c r="I24055" s="32"/>
      <c r="J24055" s="32"/>
      <c r="K24055" s="32"/>
      <c r="L24055" s="32"/>
    </row>
    <row r="24056" spans="7:12" x14ac:dyDescent="0.2">
      <c r="G24056" s="32"/>
      <c r="H24056" s="32"/>
      <c r="I24056" s="32"/>
      <c r="J24056" s="32"/>
      <c r="K24056" s="32"/>
      <c r="L24056" s="32"/>
    </row>
    <row r="24057" spans="7:12" x14ac:dyDescent="0.2">
      <c r="G24057" s="32"/>
      <c r="H24057" s="32"/>
      <c r="I24057" s="32"/>
      <c r="J24057" s="32"/>
      <c r="K24057" s="32"/>
      <c r="L24057" s="32"/>
    </row>
    <row r="24058" spans="7:12" x14ac:dyDescent="0.2">
      <c r="G24058" s="32"/>
      <c r="H24058" s="32"/>
      <c r="I24058" s="32"/>
      <c r="J24058" s="32"/>
      <c r="K24058" s="32"/>
      <c r="L24058" s="32"/>
    </row>
    <row r="24059" spans="7:12" x14ac:dyDescent="0.2">
      <c r="G24059" s="32"/>
      <c r="H24059" s="32"/>
      <c r="I24059" s="32"/>
      <c r="J24059" s="32"/>
      <c r="K24059" s="32"/>
      <c r="L24059" s="32"/>
    </row>
    <row r="24060" spans="7:12" x14ac:dyDescent="0.2">
      <c r="G24060" s="32"/>
      <c r="H24060" s="32"/>
      <c r="I24060" s="32"/>
      <c r="J24060" s="32"/>
      <c r="K24060" s="32"/>
      <c r="L24060" s="32"/>
    </row>
    <row r="24061" spans="7:12" x14ac:dyDescent="0.2">
      <c r="G24061" s="32"/>
      <c r="H24061" s="32"/>
      <c r="I24061" s="32"/>
      <c r="J24061" s="32"/>
      <c r="K24061" s="32"/>
      <c r="L24061" s="32"/>
    </row>
    <row r="24062" spans="7:12" x14ac:dyDescent="0.2">
      <c r="G24062" s="32"/>
      <c r="H24062" s="32"/>
      <c r="I24062" s="32"/>
      <c r="J24062" s="32"/>
      <c r="K24062" s="32"/>
      <c r="L24062" s="32"/>
    </row>
    <row r="24063" spans="7:12" x14ac:dyDescent="0.2">
      <c r="G24063" s="32"/>
      <c r="H24063" s="32"/>
      <c r="I24063" s="32"/>
      <c r="J24063" s="32"/>
      <c r="K24063" s="32"/>
      <c r="L24063" s="32"/>
    </row>
    <row r="24064" spans="7:12" x14ac:dyDescent="0.2">
      <c r="G24064" s="32"/>
      <c r="H24064" s="32"/>
      <c r="I24064" s="32"/>
      <c r="J24064" s="32"/>
      <c r="K24064" s="32"/>
      <c r="L24064" s="32"/>
    </row>
    <row r="24065" spans="7:12" x14ac:dyDescent="0.2">
      <c r="G24065" s="32"/>
      <c r="H24065" s="32"/>
      <c r="I24065" s="32"/>
      <c r="J24065" s="32"/>
      <c r="K24065" s="32"/>
      <c r="L24065" s="32"/>
    </row>
    <row r="24066" spans="7:12" x14ac:dyDescent="0.2">
      <c r="G24066" s="32"/>
      <c r="H24066" s="32"/>
      <c r="I24066" s="32"/>
      <c r="J24066" s="32"/>
      <c r="K24066" s="32"/>
      <c r="L24066" s="32"/>
    </row>
    <row r="24067" spans="7:12" x14ac:dyDescent="0.2">
      <c r="G24067" s="32"/>
      <c r="H24067" s="32"/>
      <c r="I24067" s="32"/>
      <c r="J24067" s="32"/>
      <c r="K24067" s="32"/>
      <c r="L24067" s="32"/>
    </row>
    <row r="24068" spans="7:12" x14ac:dyDescent="0.2">
      <c r="G24068" s="32"/>
      <c r="H24068" s="32"/>
      <c r="I24068" s="32"/>
      <c r="J24068" s="32"/>
      <c r="K24068" s="32"/>
      <c r="L24068" s="32"/>
    </row>
    <row r="24069" spans="7:12" x14ac:dyDescent="0.2">
      <c r="G24069" s="32"/>
      <c r="H24069" s="32"/>
      <c r="I24069" s="32"/>
      <c r="J24069" s="32"/>
      <c r="K24069" s="32"/>
      <c r="L24069" s="32"/>
    </row>
    <row r="24070" spans="7:12" x14ac:dyDescent="0.2">
      <c r="G24070" s="32"/>
      <c r="H24070" s="32"/>
      <c r="I24070" s="32"/>
      <c r="J24070" s="32"/>
      <c r="K24070" s="32"/>
      <c r="L24070" s="32"/>
    </row>
    <row r="24071" spans="7:12" x14ac:dyDescent="0.2">
      <c r="G24071" s="32"/>
      <c r="H24071" s="32"/>
      <c r="I24071" s="32"/>
      <c r="J24071" s="32"/>
      <c r="K24071" s="32"/>
      <c r="L24071" s="32"/>
    </row>
    <row r="24072" spans="7:12" x14ac:dyDescent="0.2">
      <c r="G24072" s="32"/>
      <c r="H24072" s="32"/>
      <c r="I24072" s="32"/>
      <c r="J24072" s="32"/>
      <c r="K24072" s="32"/>
      <c r="L24072" s="32"/>
    </row>
    <row r="24073" spans="7:12" x14ac:dyDescent="0.2">
      <c r="G24073" s="32"/>
      <c r="H24073" s="32"/>
      <c r="I24073" s="32"/>
      <c r="J24073" s="32"/>
      <c r="K24073" s="32"/>
      <c r="L24073" s="32"/>
    </row>
    <row r="24074" spans="7:12" x14ac:dyDescent="0.2">
      <c r="G24074" s="32"/>
      <c r="H24074" s="32"/>
      <c r="I24074" s="32"/>
      <c r="J24074" s="32"/>
      <c r="K24074" s="32"/>
      <c r="L24074" s="32"/>
    </row>
    <row r="24075" spans="7:12" x14ac:dyDescent="0.2">
      <c r="G24075" s="32"/>
      <c r="H24075" s="32"/>
      <c r="I24075" s="32"/>
      <c r="J24075" s="32"/>
      <c r="K24075" s="32"/>
      <c r="L24075" s="32"/>
    </row>
    <row r="24076" spans="7:12" x14ac:dyDescent="0.2">
      <c r="G24076" s="32"/>
      <c r="H24076" s="32"/>
      <c r="I24076" s="32"/>
      <c r="J24076" s="32"/>
      <c r="K24076" s="32"/>
      <c r="L24076" s="32"/>
    </row>
    <row r="24077" spans="7:12" x14ac:dyDescent="0.2">
      <c r="G24077" s="32"/>
      <c r="H24077" s="32"/>
      <c r="I24077" s="32"/>
      <c r="J24077" s="32"/>
      <c r="K24077" s="32"/>
      <c r="L24077" s="32"/>
    </row>
    <row r="24078" spans="7:12" x14ac:dyDescent="0.2">
      <c r="G24078" s="32"/>
      <c r="H24078" s="32"/>
      <c r="I24078" s="32"/>
      <c r="J24078" s="32"/>
      <c r="K24078" s="32"/>
      <c r="L24078" s="32"/>
    </row>
    <row r="24079" spans="7:12" x14ac:dyDescent="0.2">
      <c r="G24079" s="32"/>
      <c r="H24079" s="32"/>
      <c r="I24079" s="32"/>
      <c r="J24079" s="32"/>
      <c r="K24079" s="32"/>
      <c r="L24079" s="32"/>
    </row>
    <row r="24080" spans="7:12" x14ac:dyDescent="0.2">
      <c r="G24080" s="32"/>
      <c r="H24080" s="32"/>
      <c r="I24080" s="32"/>
      <c r="J24080" s="32"/>
      <c r="K24080" s="32"/>
      <c r="L24080" s="32"/>
    </row>
    <row r="24081" spans="7:12" x14ac:dyDescent="0.2">
      <c r="G24081" s="32"/>
      <c r="H24081" s="32"/>
      <c r="I24081" s="32"/>
      <c r="J24081" s="32"/>
      <c r="K24081" s="32"/>
      <c r="L24081" s="32"/>
    </row>
    <row r="24082" spans="7:12" x14ac:dyDescent="0.2">
      <c r="G24082" s="32"/>
      <c r="H24082" s="32"/>
      <c r="I24082" s="32"/>
      <c r="J24082" s="32"/>
      <c r="K24082" s="32"/>
      <c r="L24082" s="32"/>
    </row>
    <row r="24083" spans="7:12" x14ac:dyDescent="0.2">
      <c r="G24083" s="32"/>
      <c r="H24083" s="32"/>
      <c r="I24083" s="32"/>
      <c r="J24083" s="32"/>
      <c r="K24083" s="32"/>
      <c r="L24083" s="32"/>
    </row>
    <row r="24084" spans="7:12" x14ac:dyDescent="0.2">
      <c r="G24084" s="32"/>
      <c r="H24084" s="32"/>
      <c r="I24084" s="32"/>
      <c r="J24084" s="32"/>
      <c r="K24084" s="32"/>
      <c r="L24084" s="32"/>
    </row>
    <row r="24085" spans="7:12" x14ac:dyDescent="0.2">
      <c r="G24085" s="32"/>
      <c r="H24085" s="32"/>
      <c r="I24085" s="32"/>
      <c r="J24085" s="32"/>
      <c r="K24085" s="32"/>
      <c r="L24085" s="32"/>
    </row>
    <row r="24086" spans="7:12" x14ac:dyDescent="0.2">
      <c r="G24086" s="32"/>
      <c r="H24086" s="32"/>
      <c r="I24086" s="32"/>
      <c r="J24086" s="32"/>
      <c r="K24086" s="32"/>
      <c r="L24086" s="32"/>
    </row>
    <row r="24087" spans="7:12" x14ac:dyDescent="0.2">
      <c r="G24087" s="32"/>
      <c r="H24087" s="32"/>
      <c r="I24087" s="32"/>
      <c r="J24087" s="32"/>
      <c r="K24087" s="32"/>
      <c r="L24087" s="32"/>
    </row>
    <row r="24088" spans="7:12" x14ac:dyDescent="0.2">
      <c r="G24088" s="32"/>
      <c r="H24088" s="32"/>
      <c r="I24088" s="32"/>
      <c r="J24088" s="32"/>
      <c r="K24088" s="32"/>
      <c r="L24088" s="32"/>
    </row>
    <row r="24089" spans="7:12" x14ac:dyDescent="0.2">
      <c r="G24089" s="32"/>
      <c r="H24089" s="32"/>
      <c r="I24089" s="32"/>
      <c r="J24089" s="32"/>
      <c r="K24089" s="32"/>
      <c r="L24089" s="32"/>
    </row>
    <row r="24090" spans="7:12" x14ac:dyDescent="0.2">
      <c r="G24090" s="32"/>
      <c r="H24090" s="32"/>
      <c r="I24090" s="32"/>
      <c r="J24090" s="32"/>
      <c r="K24090" s="32"/>
      <c r="L24090" s="32"/>
    </row>
    <row r="24091" spans="7:12" x14ac:dyDescent="0.2">
      <c r="G24091" s="32"/>
      <c r="H24091" s="32"/>
      <c r="I24091" s="32"/>
      <c r="J24091" s="32"/>
      <c r="K24091" s="32"/>
      <c r="L24091" s="32"/>
    </row>
    <row r="24092" spans="7:12" x14ac:dyDescent="0.2">
      <c r="G24092" s="32"/>
      <c r="H24092" s="32"/>
      <c r="I24092" s="32"/>
      <c r="J24092" s="32"/>
      <c r="K24092" s="32"/>
      <c r="L24092" s="32"/>
    </row>
    <row r="24093" spans="7:12" x14ac:dyDescent="0.2">
      <c r="G24093" s="32"/>
      <c r="H24093" s="32"/>
      <c r="I24093" s="32"/>
      <c r="J24093" s="32"/>
      <c r="K24093" s="32"/>
      <c r="L24093" s="32"/>
    </row>
    <row r="24094" spans="7:12" x14ac:dyDescent="0.2">
      <c r="G24094" s="32"/>
      <c r="H24094" s="32"/>
      <c r="I24094" s="32"/>
      <c r="J24094" s="32"/>
      <c r="K24094" s="32"/>
      <c r="L24094" s="32"/>
    </row>
    <row r="24095" spans="7:12" x14ac:dyDescent="0.2">
      <c r="G24095" s="32"/>
      <c r="H24095" s="32"/>
      <c r="I24095" s="32"/>
      <c r="J24095" s="32"/>
      <c r="K24095" s="32"/>
      <c r="L24095" s="32"/>
    </row>
    <row r="24096" spans="7:12" x14ac:dyDescent="0.2">
      <c r="G24096" s="32"/>
      <c r="H24096" s="32"/>
      <c r="I24096" s="32"/>
      <c r="J24096" s="32"/>
      <c r="K24096" s="32"/>
      <c r="L24096" s="32"/>
    </row>
    <row r="24097" spans="7:12" x14ac:dyDescent="0.2">
      <c r="G24097" s="32"/>
      <c r="H24097" s="32"/>
      <c r="I24097" s="32"/>
      <c r="J24097" s="32"/>
      <c r="K24097" s="32"/>
      <c r="L24097" s="32"/>
    </row>
    <row r="24098" spans="7:12" x14ac:dyDescent="0.2">
      <c r="G24098" s="32"/>
      <c r="H24098" s="32"/>
      <c r="I24098" s="32"/>
      <c r="J24098" s="32"/>
      <c r="K24098" s="32"/>
      <c r="L24098" s="32"/>
    </row>
    <row r="24099" spans="7:12" x14ac:dyDescent="0.2">
      <c r="G24099" s="32"/>
      <c r="H24099" s="32"/>
      <c r="I24099" s="32"/>
      <c r="J24099" s="32"/>
      <c r="K24099" s="32"/>
      <c r="L24099" s="32"/>
    </row>
    <row r="24100" spans="7:12" x14ac:dyDescent="0.2">
      <c r="G24100" s="32"/>
      <c r="H24100" s="32"/>
      <c r="I24100" s="32"/>
      <c r="J24100" s="32"/>
      <c r="K24100" s="32"/>
      <c r="L24100" s="32"/>
    </row>
    <row r="24101" spans="7:12" x14ac:dyDescent="0.2">
      <c r="G24101" s="32"/>
      <c r="H24101" s="32"/>
      <c r="I24101" s="32"/>
      <c r="J24101" s="32"/>
      <c r="K24101" s="32"/>
      <c r="L24101" s="32"/>
    </row>
    <row r="24102" spans="7:12" x14ac:dyDescent="0.2">
      <c r="G24102" s="32"/>
      <c r="H24102" s="32"/>
      <c r="I24102" s="32"/>
      <c r="J24102" s="32"/>
      <c r="K24102" s="32"/>
      <c r="L24102" s="32"/>
    </row>
    <row r="24103" spans="7:12" x14ac:dyDescent="0.2">
      <c r="G24103" s="32"/>
      <c r="H24103" s="32"/>
      <c r="I24103" s="32"/>
      <c r="J24103" s="32"/>
      <c r="K24103" s="32"/>
      <c r="L24103" s="32"/>
    </row>
    <row r="24104" spans="7:12" x14ac:dyDescent="0.2">
      <c r="G24104" s="32"/>
      <c r="H24104" s="32"/>
      <c r="I24104" s="32"/>
      <c r="J24104" s="32"/>
      <c r="K24104" s="32"/>
      <c r="L24104" s="32"/>
    </row>
    <row r="24105" spans="7:12" x14ac:dyDescent="0.2">
      <c r="G24105" s="32"/>
      <c r="H24105" s="32"/>
      <c r="I24105" s="32"/>
      <c r="J24105" s="32"/>
      <c r="K24105" s="32"/>
      <c r="L24105" s="32"/>
    </row>
    <row r="24106" spans="7:12" x14ac:dyDescent="0.2">
      <c r="G24106" s="32"/>
      <c r="H24106" s="32"/>
      <c r="I24106" s="32"/>
      <c r="J24106" s="32"/>
      <c r="K24106" s="32"/>
      <c r="L24106" s="32"/>
    </row>
    <row r="24107" spans="7:12" x14ac:dyDescent="0.2">
      <c r="G24107" s="32"/>
      <c r="H24107" s="32"/>
      <c r="I24107" s="32"/>
      <c r="J24107" s="32"/>
      <c r="K24107" s="32"/>
      <c r="L24107" s="32"/>
    </row>
    <row r="24108" spans="7:12" x14ac:dyDescent="0.2">
      <c r="G24108" s="32"/>
      <c r="H24108" s="32"/>
      <c r="I24108" s="32"/>
      <c r="J24108" s="32"/>
      <c r="K24108" s="32"/>
      <c r="L24108" s="32"/>
    </row>
    <row r="24109" spans="7:12" x14ac:dyDescent="0.2">
      <c r="G24109" s="32"/>
      <c r="H24109" s="32"/>
      <c r="I24109" s="32"/>
      <c r="J24109" s="32"/>
      <c r="K24109" s="32"/>
      <c r="L24109" s="32"/>
    </row>
    <row r="24110" spans="7:12" x14ac:dyDescent="0.2">
      <c r="G24110" s="32"/>
      <c r="H24110" s="32"/>
      <c r="I24110" s="32"/>
      <c r="J24110" s="32"/>
      <c r="K24110" s="32"/>
      <c r="L24110" s="32"/>
    </row>
    <row r="24111" spans="7:12" x14ac:dyDescent="0.2">
      <c r="G24111" s="32"/>
      <c r="H24111" s="32"/>
      <c r="I24111" s="32"/>
      <c r="J24111" s="32"/>
      <c r="K24111" s="32"/>
      <c r="L24111" s="32"/>
    </row>
    <row r="24112" spans="7:12" x14ac:dyDescent="0.2">
      <c r="G24112" s="32"/>
      <c r="H24112" s="32"/>
      <c r="I24112" s="32"/>
      <c r="J24112" s="32"/>
      <c r="K24112" s="32"/>
      <c r="L24112" s="32"/>
    </row>
    <row r="24113" spans="7:12" x14ac:dyDescent="0.2">
      <c r="G24113" s="32"/>
      <c r="H24113" s="32"/>
      <c r="I24113" s="32"/>
      <c r="J24113" s="32"/>
      <c r="K24113" s="32"/>
      <c r="L24113" s="32"/>
    </row>
    <row r="24114" spans="7:12" x14ac:dyDescent="0.2">
      <c r="G24114" s="32"/>
      <c r="H24114" s="32"/>
      <c r="I24114" s="32"/>
      <c r="J24114" s="32"/>
      <c r="K24114" s="32"/>
      <c r="L24114" s="32"/>
    </row>
    <row r="24115" spans="7:12" x14ac:dyDescent="0.2">
      <c r="G24115" s="32"/>
      <c r="H24115" s="32"/>
      <c r="I24115" s="32"/>
      <c r="J24115" s="32"/>
      <c r="K24115" s="32"/>
      <c r="L24115" s="32"/>
    </row>
    <row r="24116" spans="7:12" x14ac:dyDescent="0.2">
      <c r="G24116" s="32"/>
      <c r="H24116" s="32"/>
      <c r="I24116" s="32"/>
      <c r="J24116" s="32"/>
      <c r="K24116" s="32"/>
      <c r="L24116" s="32"/>
    </row>
    <row r="24117" spans="7:12" x14ac:dyDescent="0.2">
      <c r="G24117" s="32"/>
      <c r="H24117" s="32"/>
      <c r="I24117" s="32"/>
      <c r="J24117" s="32"/>
      <c r="K24117" s="32"/>
      <c r="L24117" s="32"/>
    </row>
    <row r="24118" spans="7:12" x14ac:dyDescent="0.2">
      <c r="G24118" s="32"/>
      <c r="H24118" s="32"/>
      <c r="I24118" s="32"/>
      <c r="J24118" s="32"/>
      <c r="K24118" s="32"/>
      <c r="L24118" s="32"/>
    </row>
    <row r="24119" spans="7:12" x14ac:dyDescent="0.2">
      <c r="G24119" s="32"/>
      <c r="H24119" s="32"/>
      <c r="I24119" s="32"/>
      <c r="J24119" s="32"/>
      <c r="K24119" s="32"/>
      <c r="L24119" s="32"/>
    </row>
    <row r="24120" spans="7:12" x14ac:dyDescent="0.2">
      <c r="G24120" s="32"/>
      <c r="H24120" s="32"/>
      <c r="I24120" s="32"/>
      <c r="J24120" s="32"/>
      <c r="K24120" s="32"/>
      <c r="L24120" s="32"/>
    </row>
    <row r="24121" spans="7:12" x14ac:dyDescent="0.2">
      <c r="G24121" s="32"/>
      <c r="H24121" s="32"/>
      <c r="I24121" s="32"/>
      <c r="J24121" s="32"/>
      <c r="K24121" s="32"/>
      <c r="L24121" s="32"/>
    </row>
    <row r="24122" spans="7:12" x14ac:dyDescent="0.2">
      <c r="G24122" s="32"/>
      <c r="H24122" s="32"/>
      <c r="I24122" s="32"/>
      <c r="J24122" s="32"/>
      <c r="K24122" s="32"/>
      <c r="L24122" s="32"/>
    </row>
    <row r="24123" spans="7:12" x14ac:dyDescent="0.2">
      <c r="G24123" s="32"/>
      <c r="H24123" s="32"/>
      <c r="I24123" s="32"/>
      <c r="J24123" s="32"/>
      <c r="K24123" s="32"/>
      <c r="L24123" s="32"/>
    </row>
    <row r="24124" spans="7:12" x14ac:dyDescent="0.2">
      <c r="G24124" s="32"/>
      <c r="H24124" s="32"/>
      <c r="I24124" s="32"/>
      <c r="J24124" s="32"/>
      <c r="K24124" s="32"/>
      <c r="L24124" s="32"/>
    </row>
    <row r="24125" spans="7:12" x14ac:dyDescent="0.2">
      <c r="G24125" s="32"/>
      <c r="H24125" s="32"/>
      <c r="I24125" s="32"/>
      <c r="J24125" s="32"/>
      <c r="K24125" s="32"/>
      <c r="L24125" s="32"/>
    </row>
    <row r="24126" spans="7:12" x14ac:dyDescent="0.2">
      <c r="G24126" s="32"/>
      <c r="H24126" s="32"/>
      <c r="I24126" s="32"/>
      <c r="J24126" s="32"/>
      <c r="K24126" s="32"/>
      <c r="L24126" s="32"/>
    </row>
    <row r="24127" spans="7:12" x14ac:dyDescent="0.2">
      <c r="G24127" s="32"/>
      <c r="H24127" s="32"/>
      <c r="I24127" s="32"/>
      <c r="J24127" s="32"/>
      <c r="K24127" s="32"/>
      <c r="L24127" s="32"/>
    </row>
    <row r="24128" spans="7:12" x14ac:dyDescent="0.2">
      <c r="G24128" s="32"/>
      <c r="H24128" s="32"/>
      <c r="I24128" s="32"/>
      <c r="J24128" s="32"/>
      <c r="K24128" s="32"/>
      <c r="L24128" s="32"/>
    </row>
    <row r="24129" spans="7:12" x14ac:dyDescent="0.2">
      <c r="G24129" s="32"/>
      <c r="H24129" s="32"/>
      <c r="I24129" s="32"/>
      <c r="J24129" s="32"/>
      <c r="K24129" s="32"/>
      <c r="L24129" s="32"/>
    </row>
    <row r="24130" spans="7:12" x14ac:dyDescent="0.2">
      <c r="G24130" s="32"/>
      <c r="H24130" s="32"/>
      <c r="I24130" s="32"/>
      <c r="J24130" s="32"/>
      <c r="K24130" s="32"/>
      <c r="L24130" s="32"/>
    </row>
    <row r="24131" spans="7:12" x14ac:dyDescent="0.2">
      <c r="G24131" s="32"/>
      <c r="H24131" s="32"/>
      <c r="I24131" s="32"/>
      <c r="J24131" s="32"/>
      <c r="K24131" s="32"/>
      <c r="L24131" s="32"/>
    </row>
    <row r="24132" spans="7:12" x14ac:dyDescent="0.2">
      <c r="G24132" s="32"/>
      <c r="H24132" s="32"/>
      <c r="I24132" s="32"/>
      <c r="J24132" s="32"/>
      <c r="K24132" s="32"/>
      <c r="L24132" s="32"/>
    </row>
    <row r="24133" spans="7:12" x14ac:dyDescent="0.2">
      <c r="G24133" s="32"/>
      <c r="H24133" s="32"/>
      <c r="I24133" s="32"/>
      <c r="J24133" s="32"/>
      <c r="K24133" s="32"/>
      <c r="L24133" s="32"/>
    </row>
    <row r="24134" spans="7:12" x14ac:dyDescent="0.2">
      <c r="G24134" s="32"/>
      <c r="H24134" s="32"/>
      <c r="I24134" s="32"/>
      <c r="J24134" s="32"/>
      <c r="K24134" s="32"/>
      <c r="L24134" s="32"/>
    </row>
    <row r="24135" spans="7:12" x14ac:dyDescent="0.2">
      <c r="G24135" s="32"/>
      <c r="H24135" s="32"/>
      <c r="I24135" s="32"/>
      <c r="J24135" s="32"/>
      <c r="K24135" s="32"/>
      <c r="L24135" s="32"/>
    </row>
    <row r="24136" spans="7:12" x14ac:dyDescent="0.2">
      <c r="G24136" s="32"/>
      <c r="H24136" s="32"/>
      <c r="I24136" s="32"/>
      <c r="J24136" s="32"/>
      <c r="K24136" s="32"/>
      <c r="L24136" s="32"/>
    </row>
    <row r="24137" spans="7:12" x14ac:dyDescent="0.2">
      <c r="G24137" s="32"/>
      <c r="H24137" s="32"/>
      <c r="I24137" s="32"/>
      <c r="J24137" s="32"/>
      <c r="K24137" s="32"/>
      <c r="L24137" s="32"/>
    </row>
    <row r="24138" spans="7:12" x14ac:dyDescent="0.2">
      <c r="G24138" s="32"/>
      <c r="H24138" s="32"/>
      <c r="I24138" s="32"/>
      <c r="J24138" s="32"/>
      <c r="K24138" s="32"/>
      <c r="L24138" s="32"/>
    </row>
    <row r="24139" spans="7:12" x14ac:dyDescent="0.2">
      <c r="G24139" s="32"/>
      <c r="H24139" s="32"/>
      <c r="I24139" s="32"/>
      <c r="J24139" s="32"/>
      <c r="K24139" s="32"/>
      <c r="L24139" s="32"/>
    </row>
    <row r="24140" spans="7:12" x14ac:dyDescent="0.2">
      <c r="G24140" s="32"/>
      <c r="H24140" s="32"/>
      <c r="I24140" s="32"/>
      <c r="J24140" s="32"/>
      <c r="K24140" s="32"/>
      <c r="L24140" s="32"/>
    </row>
    <row r="24141" spans="7:12" x14ac:dyDescent="0.2">
      <c r="G24141" s="32"/>
      <c r="H24141" s="32"/>
      <c r="I24141" s="32"/>
      <c r="J24141" s="32"/>
      <c r="K24141" s="32"/>
      <c r="L24141" s="32"/>
    </row>
    <row r="24142" spans="7:12" x14ac:dyDescent="0.2">
      <c r="G24142" s="32"/>
      <c r="H24142" s="32"/>
      <c r="I24142" s="32"/>
      <c r="J24142" s="32"/>
      <c r="K24142" s="32"/>
      <c r="L24142" s="32"/>
    </row>
    <row r="24143" spans="7:12" x14ac:dyDescent="0.2">
      <c r="G24143" s="32"/>
      <c r="H24143" s="32"/>
      <c r="I24143" s="32"/>
      <c r="J24143" s="32"/>
      <c r="K24143" s="32"/>
      <c r="L24143" s="32"/>
    </row>
    <row r="24144" spans="7:12" x14ac:dyDescent="0.2">
      <c r="G24144" s="32"/>
      <c r="H24144" s="32"/>
      <c r="I24144" s="32"/>
      <c r="J24144" s="32"/>
      <c r="K24144" s="32"/>
      <c r="L24144" s="32"/>
    </row>
    <row r="24145" spans="7:12" x14ac:dyDescent="0.2">
      <c r="G24145" s="32"/>
      <c r="H24145" s="32"/>
      <c r="I24145" s="32"/>
      <c r="J24145" s="32"/>
      <c r="K24145" s="32"/>
      <c r="L24145" s="32"/>
    </row>
    <row r="24146" spans="7:12" x14ac:dyDescent="0.2">
      <c r="G24146" s="32"/>
      <c r="H24146" s="32"/>
      <c r="I24146" s="32"/>
      <c r="J24146" s="32"/>
      <c r="K24146" s="32"/>
      <c r="L24146" s="32"/>
    </row>
    <row r="24147" spans="7:12" x14ac:dyDescent="0.2">
      <c r="G24147" s="32"/>
      <c r="H24147" s="32"/>
      <c r="I24147" s="32"/>
      <c r="J24147" s="32"/>
      <c r="K24147" s="32"/>
      <c r="L24147" s="32"/>
    </row>
    <row r="24148" spans="7:12" x14ac:dyDescent="0.2">
      <c r="G24148" s="32"/>
      <c r="H24148" s="32"/>
      <c r="I24148" s="32"/>
      <c r="J24148" s="32"/>
      <c r="K24148" s="32"/>
      <c r="L24148" s="32"/>
    </row>
    <row r="24149" spans="7:12" x14ac:dyDescent="0.2">
      <c r="G24149" s="32"/>
      <c r="H24149" s="32"/>
      <c r="I24149" s="32"/>
      <c r="J24149" s="32"/>
      <c r="K24149" s="32"/>
      <c r="L24149" s="32"/>
    </row>
    <row r="24150" spans="7:12" x14ac:dyDescent="0.2">
      <c r="G24150" s="32"/>
      <c r="H24150" s="32"/>
      <c r="I24150" s="32"/>
      <c r="J24150" s="32"/>
      <c r="K24150" s="32"/>
      <c r="L24150" s="32"/>
    </row>
    <row r="24151" spans="7:12" x14ac:dyDescent="0.2">
      <c r="G24151" s="32"/>
      <c r="H24151" s="32"/>
      <c r="I24151" s="32"/>
      <c r="J24151" s="32"/>
      <c r="K24151" s="32"/>
      <c r="L24151" s="32"/>
    </row>
    <row r="24152" spans="7:12" x14ac:dyDescent="0.2">
      <c r="G24152" s="32"/>
      <c r="H24152" s="32"/>
      <c r="I24152" s="32"/>
      <c r="J24152" s="32"/>
      <c r="K24152" s="32"/>
      <c r="L24152" s="32"/>
    </row>
    <row r="24153" spans="7:12" x14ac:dyDescent="0.2">
      <c r="G24153" s="32"/>
      <c r="H24153" s="32"/>
      <c r="I24153" s="32"/>
      <c r="J24153" s="32"/>
      <c r="K24153" s="32"/>
      <c r="L24153" s="32"/>
    </row>
    <row r="24154" spans="7:12" x14ac:dyDescent="0.2">
      <c r="G24154" s="32"/>
      <c r="H24154" s="32"/>
      <c r="I24154" s="32"/>
      <c r="J24154" s="32"/>
      <c r="K24154" s="32"/>
      <c r="L24154" s="32"/>
    </row>
    <row r="24155" spans="7:12" x14ac:dyDescent="0.2">
      <c r="G24155" s="32"/>
      <c r="H24155" s="32"/>
      <c r="I24155" s="32"/>
      <c r="J24155" s="32"/>
      <c r="K24155" s="32"/>
      <c r="L24155" s="32"/>
    </row>
    <row r="24156" spans="7:12" x14ac:dyDescent="0.2">
      <c r="G24156" s="32"/>
      <c r="H24156" s="32"/>
      <c r="I24156" s="32"/>
      <c r="J24156" s="32"/>
      <c r="K24156" s="32"/>
      <c r="L24156" s="32"/>
    </row>
    <row r="24157" spans="7:12" x14ac:dyDescent="0.2">
      <c r="G24157" s="32"/>
      <c r="H24157" s="32"/>
      <c r="I24157" s="32"/>
      <c r="J24157" s="32"/>
      <c r="K24157" s="32"/>
      <c r="L24157" s="32"/>
    </row>
    <row r="24158" spans="7:12" x14ac:dyDescent="0.2">
      <c r="G24158" s="32"/>
      <c r="H24158" s="32"/>
      <c r="I24158" s="32"/>
      <c r="J24158" s="32"/>
      <c r="K24158" s="32"/>
      <c r="L24158" s="32"/>
    </row>
    <row r="24159" spans="7:12" x14ac:dyDescent="0.2">
      <c r="G24159" s="32"/>
      <c r="H24159" s="32"/>
      <c r="I24159" s="32"/>
      <c r="J24159" s="32"/>
      <c r="K24159" s="32"/>
      <c r="L24159" s="32"/>
    </row>
    <row r="24160" spans="7:12" x14ac:dyDescent="0.2">
      <c r="G24160" s="32"/>
      <c r="H24160" s="32"/>
      <c r="I24160" s="32"/>
      <c r="J24160" s="32"/>
      <c r="K24160" s="32"/>
      <c r="L24160" s="32"/>
    </row>
    <row r="24161" spans="7:12" x14ac:dyDescent="0.2">
      <c r="G24161" s="32"/>
      <c r="H24161" s="32"/>
      <c r="I24161" s="32"/>
      <c r="J24161" s="32"/>
      <c r="K24161" s="32"/>
      <c r="L24161" s="32"/>
    </row>
    <row r="24162" spans="7:12" x14ac:dyDescent="0.2">
      <c r="G24162" s="32"/>
      <c r="H24162" s="32"/>
      <c r="I24162" s="32"/>
      <c r="J24162" s="32"/>
      <c r="K24162" s="32"/>
      <c r="L24162" s="32"/>
    </row>
    <row r="24163" spans="7:12" x14ac:dyDescent="0.2">
      <c r="G24163" s="32"/>
      <c r="H24163" s="32"/>
      <c r="I24163" s="32"/>
      <c r="J24163" s="32"/>
      <c r="K24163" s="32"/>
      <c r="L24163" s="32"/>
    </row>
    <row r="24164" spans="7:12" x14ac:dyDescent="0.2">
      <c r="G24164" s="32"/>
      <c r="H24164" s="32"/>
      <c r="I24164" s="32"/>
      <c r="J24164" s="32"/>
      <c r="K24164" s="32"/>
      <c r="L24164" s="32"/>
    </row>
    <row r="24165" spans="7:12" x14ac:dyDescent="0.2">
      <c r="G24165" s="32"/>
      <c r="H24165" s="32"/>
      <c r="I24165" s="32"/>
      <c r="J24165" s="32"/>
      <c r="K24165" s="32"/>
      <c r="L24165" s="32"/>
    </row>
    <row r="24166" spans="7:12" x14ac:dyDescent="0.2">
      <c r="G24166" s="32"/>
      <c r="H24166" s="32"/>
      <c r="I24166" s="32"/>
      <c r="J24166" s="32"/>
      <c r="K24166" s="32"/>
      <c r="L24166" s="32"/>
    </row>
    <row r="24167" spans="7:12" x14ac:dyDescent="0.2">
      <c r="G24167" s="32"/>
      <c r="H24167" s="32"/>
      <c r="I24167" s="32"/>
      <c r="J24167" s="32"/>
      <c r="K24167" s="32"/>
      <c r="L24167" s="32"/>
    </row>
    <row r="24168" spans="7:12" x14ac:dyDescent="0.2">
      <c r="G24168" s="32"/>
      <c r="H24168" s="32"/>
      <c r="I24168" s="32"/>
      <c r="J24168" s="32"/>
      <c r="K24168" s="32"/>
      <c r="L24168" s="32"/>
    </row>
    <row r="24169" spans="7:12" x14ac:dyDescent="0.2">
      <c r="G24169" s="32"/>
      <c r="H24169" s="32"/>
      <c r="I24169" s="32"/>
      <c r="J24169" s="32"/>
      <c r="K24169" s="32"/>
      <c r="L24169" s="32"/>
    </row>
    <row r="24170" spans="7:12" x14ac:dyDescent="0.2">
      <c r="G24170" s="32"/>
      <c r="H24170" s="32"/>
      <c r="I24170" s="32"/>
      <c r="J24170" s="32"/>
      <c r="K24170" s="32"/>
      <c r="L24170" s="32"/>
    </row>
    <row r="24171" spans="7:12" x14ac:dyDescent="0.2">
      <c r="G24171" s="32"/>
      <c r="H24171" s="32"/>
      <c r="I24171" s="32"/>
      <c r="J24171" s="32"/>
      <c r="K24171" s="32"/>
      <c r="L24171" s="32"/>
    </row>
    <row r="24172" spans="7:12" x14ac:dyDescent="0.2">
      <c r="G24172" s="32"/>
      <c r="H24172" s="32"/>
      <c r="I24172" s="32"/>
      <c r="J24172" s="32"/>
      <c r="K24172" s="32"/>
      <c r="L24172" s="32"/>
    </row>
    <row r="24173" spans="7:12" x14ac:dyDescent="0.2">
      <c r="G24173" s="32"/>
      <c r="H24173" s="32"/>
      <c r="I24173" s="32"/>
      <c r="J24173" s="32"/>
      <c r="K24173" s="32"/>
      <c r="L24173" s="32"/>
    </row>
    <row r="24174" spans="7:12" x14ac:dyDescent="0.2">
      <c r="G24174" s="32"/>
      <c r="H24174" s="32"/>
      <c r="I24174" s="32"/>
      <c r="J24174" s="32"/>
      <c r="K24174" s="32"/>
      <c r="L24174" s="32"/>
    </row>
    <row r="24175" spans="7:12" x14ac:dyDescent="0.2">
      <c r="G24175" s="32"/>
      <c r="H24175" s="32"/>
      <c r="I24175" s="32"/>
      <c r="J24175" s="32"/>
      <c r="K24175" s="32"/>
      <c r="L24175" s="32"/>
    </row>
    <row r="24176" spans="7:12" x14ac:dyDescent="0.2">
      <c r="G24176" s="32"/>
      <c r="H24176" s="32"/>
      <c r="I24176" s="32"/>
      <c r="J24176" s="32"/>
      <c r="K24176" s="32"/>
      <c r="L24176" s="32"/>
    </row>
    <row r="24177" spans="7:12" x14ac:dyDescent="0.2">
      <c r="G24177" s="32"/>
      <c r="H24177" s="32"/>
      <c r="I24177" s="32"/>
      <c r="J24177" s="32"/>
      <c r="K24177" s="32"/>
      <c r="L24177" s="32"/>
    </row>
    <row r="24178" spans="7:12" x14ac:dyDescent="0.2">
      <c r="G24178" s="32"/>
      <c r="H24178" s="32"/>
      <c r="I24178" s="32"/>
      <c r="J24178" s="32"/>
      <c r="K24178" s="32"/>
      <c r="L24178" s="32"/>
    </row>
    <row r="24179" spans="7:12" x14ac:dyDescent="0.2">
      <c r="G24179" s="32"/>
      <c r="H24179" s="32"/>
      <c r="I24179" s="32"/>
      <c r="J24179" s="32"/>
      <c r="K24179" s="32"/>
      <c r="L24179" s="32"/>
    </row>
    <row r="24180" spans="7:12" x14ac:dyDescent="0.2">
      <c r="G24180" s="32"/>
      <c r="H24180" s="32"/>
      <c r="I24180" s="32"/>
      <c r="J24180" s="32"/>
      <c r="K24180" s="32"/>
      <c r="L24180" s="32"/>
    </row>
    <row r="24181" spans="7:12" x14ac:dyDescent="0.2">
      <c r="G24181" s="32"/>
      <c r="H24181" s="32"/>
      <c r="I24181" s="32"/>
      <c r="J24181" s="32"/>
      <c r="K24181" s="32"/>
      <c r="L24181" s="32"/>
    </row>
    <row r="24182" spans="7:12" x14ac:dyDescent="0.2">
      <c r="G24182" s="32"/>
      <c r="H24182" s="32"/>
      <c r="I24182" s="32"/>
      <c r="J24182" s="32"/>
      <c r="K24182" s="32"/>
      <c r="L24182" s="32"/>
    </row>
    <row r="24183" spans="7:12" x14ac:dyDescent="0.2">
      <c r="G24183" s="32"/>
      <c r="H24183" s="32"/>
      <c r="I24183" s="32"/>
      <c r="J24183" s="32"/>
      <c r="K24183" s="32"/>
      <c r="L24183" s="32"/>
    </row>
    <row r="24184" spans="7:12" x14ac:dyDescent="0.2">
      <c r="G24184" s="32"/>
      <c r="H24184" s="32"/>
      <c r="I24184" s="32"/>
      <c r="J24184" s="32"/>
      <c r="K24184" s="32"/>
      <c r="L24184" s="32"/>
    </row>
    <row r="24185" spans="7:12" x14ac:dyDescent="0.2">
      <c r="G24185" s="32"/>
      <c r="H24185" s="32"/>
      <c r="I24185" s="32"/>
      <c r="J24185" s="32"/>
      <c r="K24185" s="32"/>
      <c r="L24185" s="32"/>
    </row>
    <row r="24186" spans="7:12" x14ac:dyDescent="0.2">
      <c r="G24186" s="32"/>
      <c r="H24186" s="32"/>
      <c r="I24186" s="32"/>
      <c r="J24186" s="32"/>
      <c r="K24186" s="32"/>
      <c r="L24186" s="32"/>
    </row>
    <row r="24187" spans="7:12" x14ac:dyDescent="0.2">
      <c r="G24187" s="32"/>
      <c r="H24187" s="32"/>
      <c r="I24187" s="32"/>
      <c r="J24187" s="32"/>
      <c r="K24187" s="32"/>
      <c r="L24187" s="32"/>
    </row>
    <row r="24188" spans="7:12" x14ac:dyDescent="0.2">
      <c r="G24188" s="32"/>
      <c r="H24188" s="32"/>
      <c r="I24188" s="32"/>
      <c r="J24188" s="32"/>
      <c r="K24188" s="32"/>
      <c r="L24188" s="32"/>
    </row>
    <row r="24189" spans="7:12" x14ac:dyDescent="0.2">
      <c r="G24189" s="32"/>
      <c r="H24189" s="32"/>
      <c r="I24189" s="32"/>
      <c r="J24189" s="32"/>
      <c r="K24189" s="32"/>
      <c r="L24189" s="32"/>
    </row>
    <row r="24190" spans="7:12" x14ac:dyDescent="0.2">
      <c r="G24190" s="32"/>
      <c r="H24190" s="32"/>
      <c r="I24190" s="32"/>
      <c r="J24190" s="32"/>
      <c r="K24190" s="32"/>
      <c r="L24190" s="32"/>
    </row>
    <row r="24191" spans="7:12" x14ac:dyDescent="0.2">
      <c r="G24191" s="32"/>
      <c r="H24191" s="32"/>
      <c r="I24191" s="32"/>
      <c r="J24191" s="32"/>
      <c r="K24191" s="32"/>
      <c r="L24191" s="32"/>
    </row>
    <row r="24192" spans="7:12" x14ac:dyDescent="0.2">
      <c r="G24192" s="32"/>
      <c r="H24192" s="32"/>
      <c r="I24192" s="32"/>
      <c r="J24192" s="32"/>
      <c r="K24192" s="32"/>
      <c r="L24192" s="32"/>
    </row>
    <row r="24193" spans="7:12" x14ac:dyDescent="0.2">
      <c r="G24193" s="32"/>
      <c r="H24193" s="32"/>
      <c r="I24193" s="32"/>
      <c r="J24193" s="32"/>
      <c r="K24193" s="32"/>
      <c r="L24193" s="32"/>
    </row>
    <row r="24194" spans="7:12" x14ac:dyDescent="0.2">
      <c r="G24194" s="32"/>
      <c r="H24194" s="32"/>
      <c r="I24194" s="32"/>
      <c r="J24194" s="32"/>
      <c r="K24194" s="32"/>
      <c r="L24194" s="32"/>
    </row>
    <row r="24195" spans="7:12" x14ac:dyDescent="0.2">
      <c r="G24195" s="32"/>
      <c r="H24195" s="32"/>
      <c r="I24195" s="32"/>
      <c r="J24195" s="32"/>
      <c r="K24195" s="32"/>
      <c r="L24195" s="32"/>
    </row>
    <row r="24196" spans="7:12" x14ac:dyDescent="0.2">
      <c r="G24196" s="32"/>
      <c r="H24196" s="32"/>
      <c r="I24196" s="32"/>
      <c r="J24196" s="32"/>
      <c r="K24196" s="32"/>
      <c r="L24196" s="32"/>
    </row>
    <row r="24197" spans="7:12" x14ac:dyDescent="0.2">
      <c r="G24197" s="32"/>
      <c r="H24197" s="32"/>
      <c r="I24197" s="32"/>
      <c r="J24197" s="32"/>
      <c r="K24197" s="32"/>
      <c r="L24197" s="32"/>
    </row>
    <row r="24198" spans="7:12" x14ac:dyDescent="0.2">
      <c r="G24198" s="32"/>
      <c r="H24198" s="32"/>
      <c r="I24198" s="32"/>
      <c r="J24198" s="32"/>
      <c r="K24198" s="32"/>
      <c r="L24198" s="32"/>
    </row>
    <row r="24199" spans="7:12" x14ac:dyDescent="0.2">
      <c r="G24199" s="32"/>
      <c r="H24199" s="32"/>
      <c r="I24199" s="32"/>
      <c r="J24199" s="32"/>
      <c r="K24199" s="32"/>
      <c r="L24199" s="32"/>
    </row>
    <row r="24200" spans="7:12" x14ac:dyDescent="0.2">
      <c r="G24200" s="32"/>
      <c r="H24200" s="32"/>
      <c r="I24200" s="32"/>
      <c r="J24200" s="32"/>
      <c r="K24200" s="32"/>
      <c r="L24200" s="32"/>
    </row>
    <row r="24201" spans="7:12" x14ac:dyDescent="0.2">
      <c r="G24201" s="32"/>
      <c r="H24201" s="32"/>
      <c r="I24201" s="32"/>
      <c r="J24201" s="32"/>
      <c r="K24201" s="32"/>
      <c r="L24201" s="32"/>
    </row>
    <row r="24202" spans="7:12" x14ac:dyDescent="0.2">
      <c r="G24202" s="32"/>
      <c r="H24202" s="32"/>
      <c r="I24202" s="32"/>
      <c r="J24202" s="32"/>
      <c r="K24202" s="32"/>
      <c r="L24202" s="32"/>
    </row>
    <row r="24203" spans="7:12" x14ac:dyDescent="0.2">
      <c r="G24203" s="32"/>
      <c r="H24203" s="32"/>
      <c r="I24203" s="32"/>
      <c r="J24203" s="32"/>
      <c r="K24203" s="32"/>
      <c r="L24203" s="32"/>
    </row>
    <row r="24204" spans="7:12" x14ac:dyDescent="0.2">
      <c r="G24204" s="32"/>
      <c r="H24204" s="32"/>
      <c r="I24204" s="32"/>
      <c r="J24204" s="32"/>
      <c r="K24204" s="32"/>
      <c r="L24204" s="32"/>
    </row>
    <row r="24205" spans="7:12" x14ac:dyDescent="0.2">
      <c r="G24205" s="32"/>
      <c r="H24205" s="32"/>
      <c r="I24205" s="32"/>
      <c r="J24205" s="32"/>
      <c r="K24205" s="32"/>
      <c r="L24205" s="32"/>
    </row>
    <row r="24206" spans="7:12" x14ac:dyDescent="0.2">
      <c r="G24206" s="32"/>
      <c r="H24206" s="32"/>
      <c r="I24206" s="32"/>
      <c r="J24206" s="32"/>
      <c r="K24206" s="32"/>
      <c r="L24206" s="32"/>
    </row>
    <row r="24207" spans="7:12" x14ac:dyDescent="0.2">
      <c r="G24207" s="32"/>
      <c r="H24207" s="32"/>
      <c r="I24207" s="32"/>
      <c r="J24207" s="32"/>
      <c r="K24207" s="32"/>
      <c r="L24207" s="32"/>
    </row>
    <row r="24208" spans="7:12" x14ac:dyDescent="0.2">
      <c r="G24208" s="32"/>
      <c r="H24208" s="32"/>
      <c r="I24208" s="32"/>
      <c r="J24208" s="32"/>
      <c r="K24208" s="32"/>
      <c r="L24208" s="32"/>
    </row>
    <row r="24209" spans="7:12" x14ac:dyDescent="0.2">
      <c r="G24209" s="32"/>
      <c r="H24209" s="32"/>
      <c r="I24209" s="32"/>
      <c r="J24209" s="32"/>
      <c r="K24209" s="32"/>
      <c r="L24209" s="32"/>
    </row>
    <row r="24210" spans="7:12" x14ac:dyDescent="0.2">
      <c r="G24210" s="32"/>
      <c r="H24210" s="32"/>
      <c r="I24210" s="32"/>
      <c r="J24210" s="32"/>
      <c r="K24210" s="32"/>
      <c r="L24210" s="32"/>
    </row>
    <row r="24211" spans="7:12" x14ac:dyDescent="0.2">
      <c r="G24211" s="32"/>
      <c r="H24211" s="32"/>
      <c r="I24211" s="32"/>
      <c r="J24211" s="32"/>
      <c r="K24211" s="32"/>
      <c r="L24211" s="32"/>
    </row>
    <row r="24212" spans="7:12" x14ac:dyDescent="0.2">
      <c r="G24212" s="32"/>
      <c r="H24212" s="32"/>
      <c r="I24212" s="32"/>
      <c r="J24212" s="32"/>
      <c r="K24212" s="32"/>
      <c r="L24212" s="32"/>
    </row>
    <row r="24213" spans="7:12" x14ac:dyDescent="0.2">
      <c r="G24213" s="32"/>
      <c r="H24213" s="32"/>
      <c r="I24213" s="32"/>
      <c r="J24213" s="32"/>
      <c r="K24213" s="32"/>
      <c r="L24213" s="32"/>
    </row>
    <row r="24214" spans="7:12" x14ac:dyDescent="0.2">
      <c r="G24214" s="32"/>
      <c r="H24214" s="32"/>
      <c r="I24214" s="32"/>
      <c r="J24214" s="32"/>
      <c r="K24214" s="32"/>
      <c r="L24214" s="32"/>
    </row>
    <row r="24215" spans="7:12" x14ac:dyDescent="0.2">
      <c r="G24215" s="32"/>
      <c r="H24215" s="32"/>
      <c r="I24215" s="32"/>
      <c r="J24215" s="32"/>
      <c r="K24215" s="32"/>
      <c r="L24215" s="32"/>
    </row>
    <row r="24216" spans="7:12" x14ac:dyDescent="0.2">
      <c r="G24216" s="32"/>
      <c r="H24216" s="32"/>
      <c r="I24216" s="32"/>
      <c r="J24216" s="32"/>
      <c r="K24216" s="32"/>
      <c r="L24216" s="32"/>
    </row>
    <row r="24217" spans="7:12" x14ac:dyDescent="0.2">
      <c r="G24217" s="32"/>
      <c r="H24217" s="32"/>
      <c r="I24217" s="32"/>
      <c r="J24217" s="32"/>
      <c r="K24217" s="32"/>
      <c r="L24217" s="32"/>
    </row>
    <row r="24218" spans="7:12" x14ac:dyDescent="0.2">
      <c r="G24218" s="32"/>
      <c r="H24218" s="32"/>
      <c r="I24218" s="32"/>
      <c r="J24218" s="32"/>
      <c r="K24218" s="32"/>
      <c r="L24218" s="32"/>
    </row>
    <row r="24219" spans="7:12" x14ac:dyDescent="0.2">
      <c r="G24219" s="32"/>
      <c r="H24219" s="32"/>
      <c r="I24219" s="32"/>
      <c r="J24219" s="32"/>
      <c r="K24219" s="32"/>
      <c r="L24219" s="32"/>
    </row>
    <row r="24220" spans="7:12" x14ac:dyDescent="0.2">
      <c r="G24220" s="32"/>
      <c r="H24220" s="32"/>
      <c r="I24220" s="32"/>
      <c r="J24220" s="32"/>
      <c r="K24220" s="32"/>
      <c r="L24220" s="32"/>
    </row>
    <row r="24221" spans="7:12" x14ac:dyDescent="0.2">
      <c r="G24221" s="32"/>
      <c r="H24221" s="32"/>
      <c r="I24221" s="32"/>
      <c r="J24221" s="32"/>
      <c r="K24221" s="32"/>
      <c r="L24221" s="32"/>
    </row>
    <row r="24222" spans="7:12" x14ac:dyDescent="0.2">
      <c r="G24222" s="32"/>
      <c r="H24222" s="32"/>
      <c r="I24222" s="32"/>
      <c r="J24222" s="32"/>
      <c r="K24222" s="32"/>
      <c r="L24222" s="32"/>
    </row>
    <row r="24223" spans="7:12" x14ac:dyDescent="0.2">
      <c r="G24223" s="32"/>
      <c r="H24223" s="32"/>
      <c r="I24223" s="32"/>
      <c r="J24223" s="32"/>
      <c r="K24223" s="32"/>
      <c r="L24223" s="32"/>
    </row>
    <row r="24224" spans="7:12" x14ac:dyDescent="0.2">
      <c r="G24224" s="32"/>
      <c r="H24224" s="32"/>
      <c r="I24224" s="32"/>
      <c r="J24224" s="32"/>
      <c r="K24224" s="32"/>
      <c r="L24224" s="32"/>
    </row>
    <row r="24225" spans="7:12" x14ac:dyDescent="0.2">
      <c r="G24225" s="32"/>
      <c r="H24225" s="32"/>
      <c r="I24225" s="32"/>
      <c r="J24225" s="32"/>
      <c r="K24225" s="32"/>
      <c r="L24225" s="32"/>
    </row>
    <row r="24226" spans="7:12" x14ac:dyDescent="0.2">
      <c r="G24226" s="32"/>
      <c r="H24226" s="32"/>
      <c r="I24226" s="32"/>
      <c r="J24226" s="32"/>
      <c r="K24226" s="32"/>
      <c r="L24226" s="32"/>
    </row>
    <row r="24227" spans="7:12" x14ac:dyDescent="0.2">
      <c r="G24227" s="32"/>
      <c r="H24227" s="32"/>
      <c r="I24227" s="32"/>
      <c r="J24227" s="32"/>
      <c r="K24227" s="32"/>
      <c r="L24227" s="32"/>
    </row>
    <row r="24228" spans="7:12" x14ac:dyDescent="0.2">
      <c r="G24228" s="32"/>
      <c r="H24228" s="32"/>
      <c r="I24228" s="32"/>
      <c r="J24228" s="32"/>
      <c r="K24228" s="32"/>
      <c r="L24228" s="32"/>
    </row>
    <row r="24229" spans="7:12" x14ac:dyDescent="0.2">
      <c r="G24229" s="32"/>
      <c r="H24229" s="32"/>
      <c r="I24229" s="32"/>
      <c r="J24229" s="32"/>
      <c r="K24229" s="32"/>
      <c r="L24229" s="32"/>
    </row>
    <row r="24230" spans="7:12" x14ac:dyDescent="0.2">
      <c r="G24230" s="32"/>
      <c r="H24230" s="32"/>
      <c r="I24230" s="32"/>
      <c r="J24230" s="32"/>
      <c r="K24230" s="32"/>
      <c r="L24230" s="32"/>
    </row>
    <row r="24231" spans="7:12" x14ac:dyDescent="0.2">
      <c r="G24231" s="32"/>
      <c r="H24231" s="32"/>
      <c r="I24231" s="32"/>
      <c r="J24231" s="32"/>
      <c r="K24231" s="32"/>
      <c r="L24231" s="32"/>
    </row>
    <row r="24232" spans="7:12" x14ac:dyDescent="0.2">
      <c r="G24232" s="32"/>
      <c r="H24232" s="32"/>
      <c r="I24232" s="32"/>
      <c r="J24232" s="32"/>
      <c r="K24232" s="32"/>
      <c r="L24232" s="32"/>
    </row>
    <row r="24233" spans="7:12" x14ac:dyDescent="0.2">
      <c r="G24233" s="32"/>
      <c r="H24233" s="32"/>
      <c r="I24233" s="32"/>
      <c r="J24233" s="32"/>
      <c r="K24233" s="32"/>
      <c r="L24233" s="32"/>
    </row>
    <row r="24234" spans="7:12" x14ac:dyDescent="0.2">
      <c r="G24234" s="32"/>
      <c r="H24234" s="32"/>
      <c r="I24234" s="32"/>
      <c r="J24234" s="32"/>
      <c r="K24234" s="32"/>
      <c r="L24234" s="32"/>
    </row>
    <row r="24235" spans="7:12" x14ac:dyDescent="0.2">
      <c r="G24235" s="32"/>
      <c r="H24235" s="32"/>
      <c r="I24235" s="32"/>
      <c r="J24235" s="32"/>
      <c r="K24235" s="32"/>
      <c r="L24235" s="32"/>
    </row>
    <row r="24236" spans="7:12" x14ac:dyDescent="0.2">
      <c r="G24236" s="32"/>
      <c r="H24236" s="32"/>
      <c r="I24236" s="32"/>
      <c r="J24236" s="32"/>
      <c r="K24236" s="32"/>
      <c r="L24236" s="32"/>
    </row>
    <row r="24237" spans="7:12" x14ac:dyDescent="0.2">
      <c r="G24237" s="32"/>
      <c r="H24237" s="32"/>
      <c r="I24237" s="32"/>
      <c r="J24237" s="32"/>
      <c r="K24237" s="32"/>
      <c r="L24237" s="32"/>
    </row>
    <row r="24238" spans="7:12" x14ac:dyDescent="0.2">
      <c r="G24238" s="32"/>
      <c r="H24238" s="32"/>
      <c r="I24238" s="32"/>
      <c r="J24238" s="32"/>
      <c r="K24238" s="32"/>
      <c r="L24238" s="32"/>
    </row>
    <row r="24239" spans="7:12" x14ac:dyDescent="0.2">
      <c r="G24239" s="32"/>
      <c r="H24239" s="32"/>
      <c r="I24239" s="32"/>
      <c r="J24239" s="32"/>
      <c r="K24239" s="32"/>
      <c r="L24239" s="32"/>
    </row>
    <row r="24240" spans="7:12" x14ac:dyDescent="0.2">
      <c r="G24240" s="32"/>
      <c r="H24240" s="32"/>
      <c r="I24240" s="32"/>
      <c r="J24240" s="32"/>
      <c r="K24240" s="32"/>
      <c r="L24240" s="32"/>
    </row>
    <row r="24241" spans="7:12" x14ac:dyDescent="0.2">
      <c r="G24241" s="32"/>
      <c r="H24241" s="32"/>
      <c r="I24241" s="32"/>
      <c r="J24241" s="32"/>
      <c r="K24241" s="32"/>
      <c r="L24241" s="32"/>
    </row>
    <row r="24242" spans="7:12" x14ac:dyDescent="0.2">
      <c r="G24242" s="32"/>
      <c r="H24242" s="32"/>
      <c r="I24242" s="32"/>
      <c r="J24242" s="32"/>
      <c r="K24242" s="32"/>
      <c r="L24242" s="32"/>
    </row>
    <row r="24243" spans="7:12" x14ac:dyDescent="0.2">
      <c r="G24243" s="32"/>
      <c r="H24243" s="32"/>
      <c r="I24243" s="32"/>
      <c r="J24243" s="32"/>
      <c r="K24243" s="32"/>
      <c r="L24243" s="32"/>
    </row>
    <row r="24244" spans="7:12" x14ac:dyDescent="0.2">
      <c r="G24244" s="32"/>
      <c r="H24244" s="32"/>
      <c r="I24244" s="32"/>
      <c r="J24244" s="32"/>
      <c r="K24244" s="32"/>
      <c r="L24244" s="32"/>
    </row>
    <row r="24245" spans="7:12" x14ac:dyDescent="0.2">
      <c r="G24245" s="32"/>
      <c r="H24245" s="32"/>
      <c r="I24245" s="32"/>
      <c r="J24245" s="32"/>
      <c r="K24245" s="32"/>
      <c r="L24245" s="32"/>
    </row>
    <row r="24246" spans="7:12" x14ac:dyDescent="0.2">
      <c r="G24246" s="32"/>
      <c r="H24246" s="32"/>
      <c r="I24246" s="32"/>
      <c r="J24246" s="32"/>
      <c r="K24246" s="32"/>
      <c r="L24246" s="32"/>
    </row>
    <row r="24247" spans="7:12" x14ac:dyDescent="0.2">
      <c r="G24247" s="32"/>
      <c r="H24247" s="32"/>
      <c r="I24247" s="32"/>
      <c r="J24247" s="32"/>
      <c r="K24247" s="32"/>
      <c r="L24247" s="32"/>
    </row>
    <row r="24248" spans="7:12" x14ac:dyDescent="0.2">
      <c r="G24248" s="32"/>
      <c r="H24248" s="32"/>
      <c r="I24248" s="32"/>
      <c r="J24248" s="32"/>
      <c r="K24248" s="32"/>
      <c r="L24248" s="32"/>
    </row>
    <row r="24249" spans="7:12" x14ac:dyDescent="0.2">
      <c r="G24249" s="32"/>
      <c r="H24249" s="32"/>
      <c r="I24249" s="32"/>
      <c r="J24249" s="32"/>
      <c r="K24249" s="32"/>
      <c r="L24249" s="32"/>
    </row>
    <row r="24250" spans="7:12" x14ac:dyDescent="0.2">
      <c r="G24250" s="32"/>
      <c r="H24250" s="32"/>
      <c r="I24250" s="32"/>
      <c r="J24250" s="32"/>
      <c r="K24250" s="32"/>
      <c r="L24250" s="32"/>
    </row>
    <row r="24251" spans="7:12" x14ac:dyDescent="0.2">
      <c r="G24251" s="32"/>
      <c r="H24251" s="32"/>
      <c r="I24251" s="32"/>
      <c r="J24251" s="32"/>
      <c r="K24251" s="32"/>
      <c r="L24251" s="32"/>
    </row>
    <row r="24252" spans="7:12" x14ac:dyDescent="0.2">
      <c r="G24252" s="32"/>
      <c r="H24252" s="32"/>
      <c r="I24252" s="32"/>
      <c r="J24252" s="32"/>
      <c r="K24252" s="32"/>
      <c r="L24252" s="32"/>
    </row>
    <row r="24253" spans="7:12" x14ac:dyDescent="0.2">
      <c r="G24253" s="32"/>
      <c r="H24253" s="32"/>
      <c r="I24253" s="32"/>
      <c r="J24253" s="32"/>
      <c r="K24253" s="32"/>
      <c r="L24253" s="32"/>
    </row>
    <row r="24254" spans="7:12" x14ac:dyDescent="0.2">
      <c r="G24254" s="32"/>
      <c r="H24254" s="32"/>
      <c r="I24254" s="32"/>
      <c r="J24254" s="32"/>
      <c r="K24254" s="32"/>
      <c r="L24254" s="32"/>
    </row>
    <row r="24255" spans="7:12" x14ac:dyDescent="0.2">
      <c r="G24255" s="32"/>
      <c r="H24255" s="32"/>
      <c r="I24255" s="32"/>
      <c r="J24255" s="32"/>
      <c r="K24255" s="32"/>
      <c r="L24255" s="32"/>
    </row>
    <row r="24256" spans="7:12" x14ac:dyDescent="0.2">
      <c r="G24256" s="32"/>
      <c r="H24256" s="32"/>
      <c r="I24256" s="32"/>
      <c r="J24256" s="32"/>
      <c r="K24256" s="32"/>
      <c r="L24256" s="32"/>
    </row>
    <row r="24257" spans="7:12" x14ac:dyDescent="0.2">
      <c r="G24257" s="32"/>
      <c r="H24257" s="32"/>
      <c r="I24257" s="32"/>
      <c r="J24257" s="32"/>
      <c r="K24257" s="32"/>
      <c r="L24257" s="32"/>
    </row>
    <row r="24258" spans="7:12" x14ac:dyDescent="0.2">
      <c r="G24258" s="32"/>
      <c r="H24258" s="32"/>
      <c r="I24258" s="32"/>
      <c r="J24258" s="32"/>
      <c r="K24258" s="32"/>
      <c r="L24258" s="32"/>
    </row>
    <row r="24259" spans="7:12" x14ac:dyDescent="0.2">
      <c r="G24259" s="32"/>
      <c r="H24259" s="32"/>
      <c r="I24259" s="32"/>
      <c r="J24259" s="32"/>
      <c r="K24259" s="32"/>
      <c r="L24259" s="32"/>
    </row>
    <row r="24260" spans="7:12" x14ac:dyDescent="0.2">
      <c r="G24260" s="32"/>
      <c r="H24260" s="32"/>
      <c r="I24260" s="32"/>
      <c r="J24260" s="32"/>
      <c r="K24260" s="32"/>
      <c r="L24260" s="32"/>
    </row>
    <row r="24261" spans="7:12" x14ac:dyDescent="0.2">
      <c r="G24261" s="32"/>
      <c r="H24261" s="32"/>
      <c r="I24261" s="32"/>
      <c r="J24261" s="32"/>
      <c r="K24261" s="32"/>
      <c r="L24261" s="32"/>
    </row>
    <row r="24262" spans="7:12" x14ac:dyDescent="0.2">
      <c r="G24262" s="32"/>
      <c r="H24262" s="32"/>
      <c r="I24262" s="32"/>
      <c r="J24262" s="32"/>
      <c r="K24262" s="32"/>
      <c r="L24262" s="32"/>
    </row>
    <row r="24263" spans="7:12" x14ac:dyDescent="0.2">
      <c r="G24263" s="32"/>
      <c r="H24263" s="32"/>
      <c r="I24263" s="32"/>
      <c r="J24263" s="32"/>
      <c r="K24263" s="32"/>
      <c r="L24263" s="32"/>
    </row>
    <row r="24264" spans="7:12" x14ac:dyDescent="0.2">
      <c r="G24264" s="32"/>
      <c r="H24264" s="32"/>
      <c r="I24264" s="32"/>
      <c r="J24264" s="32"/>
      <c r="K24264" s="32"/>
      <c r="L24264" s="32"/>
    </row>
    <row r="24265" spans="7:12" x14ac:dyDescent="0.2">
      <c r="G24265" s="32"/>
      <c r="H24265" s="32"/>
      <c r="I24265" s="32"/>
      <c r="J24265" s="32"/>
      <c r="K24265" s="32"/>
      <c r="L24265" s="32"/>
    </row>
    <row r="24266" spans="7:12" x14ac:dyDescent="0.2">
      <c r="G24266" s="32"/>
      <c r="H24266" s="32"/>
      <c r="I24266" s="32"/>
      <c r="J24266" s="32"/>
      <c r="K24266" s="32"/>
      <c r="L24266" s="32"/>
    </row>
    <row r="24267" spans="7:12" x14ac:dyDescent="0.2">
      <c r="G24267" s="32"/>
      <c r="H24267" s="32"/>
      <c r="I24267" s="32"/>
      <c r="J24267" s="32"/>
      <c r="K24267" s="32"/>
      <c r="L24267" s="32"/>
    </row>
    <row r="24268" spans="7:12" x14ac:dyDescent="0.2">
      <c r="G24268" s="32"/>
      <c r="H24268" s="32"/>
      <c r="I24268" s="32"/>
      <c r="J24268" s="32"/>
      <c r="K24268" s="32"/>
      <c r="L24268" s="32"/>
    </row>
    <row r="24269" spans="7:12" x14ac:dyDescent="0.2">
      <c r="G24269" s="32"/>
      <c r="H24269" s="32"/>
      <c r="I24269" s="32"/>
      <c r="J24269" s="32"/>
      <c r="K24269" s="32"/>
      <c r="L24269" s="32"/>
    </row>
    <row r="24270" spans="7:12" x14ac:dyDescent="0.2">
      <c r="G24270" s="32"/>
      <c r="H24270" s="32"/>
      <c r="I24270" s="32"/>
      <c r="J24270" s="32"/>
      <c r="K24270" s="32"/>
      <c r="L24270" s="32"/>
    </row>
    <row r="24271" spans="7:12" x14ac:dyDescent="0.2">
      <c r="G24271" s="32"/>
      <c r="H24271" s="32"/>
      <c r="I24271" s="32"/>
      <c r="J24271" s="32"/>
      <c r="K24271" s="32"/>
      <c r="L24271" s="32"/>
    </row>
    <row r="24272" spans="7:12" x14ac:dyDescent="0.2">
      <c r="G24272" s="32"/>
      <c r="H24272" s="32"/>
      <c r="I24272" s="32"/>
      <c r="J24272" s="32"/>
      <c r="K24272" s="32"/>
      <c r="L24272" s="32"/>
    </row>
    <row r="24273" spans="7:12" x14ac:dyDescent="0.2">
      <c r="G24273" s="32"/>
      <c r="H24273" s="32"/>
      <c r="I24273" s="32"/>
      <c r="J24273" s="32"/>
      <c r="K24273" s="32"/>
      <c r="L24273" s="32"/>
    </row>
    <row r="24274" spans="7:12" x14ac:dyDescent="0.2">
      <c r="G24274" s="32"/>
      <c r="H24274" s="32"/>
      <c r="I24274" s="32"/>
      <c r="J24274" s="32"/>
      <c r="K24274" s="32"/>
      <c r="L24274" s="32"/>
    </row>
    <row r="24275" spans="7:12" x14ac:dyDescent="0.2">
      <c r="G24275" s="32"/>
      <c r="H24275" s="32"/>
      <c r="I24275" s="32"/>
      <c r="J24275" s="32"/>
      <c r="K24275" s="32"/>
      <c r="L24275" s="32"/>
    </row>
    <row r="24276" spans="7:12" x14ac:dyDescent="0.2">
      <c r="G24276" s="32"/>
      <c r="H24276" s="32"/>
      <c r="I24276" s="32"/>
      <c r="J24276" s="32"/>
      <c r="K24276" s="32"/>
      <c r="L24276" s="32"/>
    </row>
    <row r="24277" spans="7:12" x14ac:dyDescent="0.2">
      <c r="G24277" s="32"/>
      <c r="H24277" s="32"/>
      <c r="I24277" s="32"/>
      <c r="J24277" s="32"/>
      <c r="K24277" s="32"/>
      <c r="L24277" s="32"/>
    </row>
    <row r="24278" spans="7:12" x14ac:dyDescent="0.2">
      <c r="G24278" s="32"/>
      <c r="H24278" s="32"/>
      <c r="I24278" s="32"/>
      <c r="J24278" s="32"/>
      <c r="K24278" s="32"/>
      <c r="L24278" s="32"/>
    </row>
    <row r="24279" spans="7:12" x14ac:dyDescent="0.2">
      <c r="G24279" s="32"/>
      <c r="H24279" s="32"/>
      <c r="I24279" s="32"/>
      <c r="J24279" s="32"/>
      <c r="K24279" s="32"/>
      <c r="L24279" s="32"/>
    </row>
    <row r="24280" spans="7:12" x14ac:dyDescent="0.2">
      <c r="G24280" s="32"/>
      <c r="H24280" s="32"/>
      <c r="I24280" s="32"/>
      <c r="J24280" s="32"/>
      <c r="K24280" s="32"/>
      <c r="L24280" s="32"/>
    </row>
    <row r="24281" spans="7:12" x14ac:dyDescent="0.2">
      <c r="G24281" s="32"/>
      <c r="H24281" s="32"/>
      <c r="I24281" s="32"/>
      <c r="J24281" s="32"/>
      <c r="K24281" s="32"/>
      <c r="L24281" s="32"/>
    </row>
    <row r="24282" spans="7:12" x14ac:dyDescent="0.2">
      <c r="G24282" s="32"/>
      <c r="H24282" s="32"/>
      <c r="I24282" s="32"/>
      <c r="J24282" s="32"/>
      <c r="K24282" s="32"/>
      <c r="L24282" s="32"/>
    </row>
    <row r="24283" spans="7:12" x14ac:dyDescent="0.2">
      <c r="G24283" s="32"/>
      <c r="H24283" s="32"/>
      <c r="I24283" s="32"/>
      <c r="J24283" s="32"/>
      <c r="K24283" s="32"/>
      <c r="L24283" s="32"/>
    </row>
    <row r="24284" spans="7:12" x14ac:dyDescent="0.2">
      <c r="G24284" s="32"/>
      <c r="H24284" s="32"/>
      <c r="I24284" s="32"/>
      <c r="J24284" s="32"/>
      <c r="K24284" s="32"/>
      <c r="L24284" s="32"/>
    </row>
    <row r="24285" spans="7:12" x14ac:dyDescent="0.2">
      <c r="G24285" s="32"/>
      <c r="H24285" s="32"/>
      <c r="I24285" s="32"/>
      <c r="J24285" s="32"/>
      <c r="K24285" s="32"/>
      <c r="L24285" s="32"/>
    </row>
    <row r="24286" spans="7:12" x14ac:dyDescent="0.2">
      <c r="G24286" s="32"/>
      <c r="H24286" s="32"/>
      <c r="I24286" s="32"/>
      <c r="J24286" s="32"/>
      <c r="K24286" s="32"/>
      <c r="L24286" s="32"/>
    </row>
    <row r="24287" spans="7:12" x14ac:dyDescent="0.2">
      <c r="G24287" s="32"/>
      <c r="H24287" s="32"/>
      <c r="I24287" s="32"/>
      <c r="J24287" s="32"/>
      <c r="K24287" s="32"/>
      <c r="L24287" s="32"/>
    </row>
    <row r="24288" spans="7:12" x14ac:dyDescent="0.2">
      <c r="G24288" s="32"/>
      <c r="H24288" s="32"/>
      <c r="I24288" s="32"/>
      <c r="J24288" s="32"/>
      <c r="K24288" s="32"/>
      <c r="L24288" s="32"/>
    </row>
    <row r="24289" spans="7:12" x14ac:dyDescent="0.2">
      <c r="G24289" s="32"/>
      <c r="H24289" s="32"/>
      <c r="I24289" s="32"/>
      <c r="J24289" s="32"/>
      <c r="K24289" s="32"/>
      <c r="L24289" s="32"/>
    </row>
    <row r="24290" spans="7:12" x14ac:dyDescent="0.2">
      <c r="G24290" s="32"/>
      <c r="H24290" s="32"/>
      <c r="I24290" s="32"/>
      <c r="J24290" s="32"/>
      <c r="K24290" s="32"/>
      <c r="L24290" s="32"/>
    </row>
    <row r="24291" spans="7:12" x14ac:dyDescent="0.2">
      <c r="G24291" s="32"/>
      <c r="H24291" s="32"/>
      <c r="I24291" s="32"/>
      <c r="J24291" s="32"/>
      <c r="K24291" s="32"/>
      <c r="L24291" s="32"/>
    </row>
    <row r="24292" spans="7:12" x14ac:dyDescent="0.2">
      <c r="G24292" s="32"/>
      <c r="H24292" s="32"/>
      <c r="I24292" s="32"/>
      <c r="J24292" s="32"/>
      <c r="K24292" s="32"/>
      <c r="L24292" s="32"/>
    </row>
    <row r="24293" spans="7:12" x14ac:dyDescent="0.2">
      <c r="G24293" s="32"/>
      <c r="H24293" s="32"/>
      <c r="I24293" s="32"/>
      <c r="J24293" s="32"/>
      <c r="K24293" s="32"/>
      <c r="L24293" s="32"/>
    </row>
    <row r="24294" spans="7:12" x14ac:dyDescent="0.2">
      <c r="G24294" s="32"/>
      <c r="H24294" s="32"/>
      <c r="I24294" s="32"/>
      <c r="J24294" s="32"/>
      <c r="K24294" s="32"/>
      <c r="L24294" s="32"/>
    </row>
    <row r="24295" spans="7:12" x14ac:dyDescent="0.2">
      <c r="G24295" s="32"/>
      <c r="H24295" s="32"/>
      <c r="I24295" s="32"/>
      <c r="J24295" s="32"/>
      <c r="K24295" s="32"/>
      <c r="L24295" s="32"/>
    </row>
    <row r="24296" spans="7:12" x14ac:dyDescent="0.2">
      <c r="G24296" s="32"/>
      <c r="H24296" s="32"/>
      <c r="I24296" s="32"/>
      <c r="J24296" s="32"/>
      <c r="K24296" s="32"/>
      <c r="L24296" s="32"/>
    </row>
    <row r="24297" spans="7:12" x14ac:dyDescent="0.2">
      <c r="G24297" s="32"/>
      <c r="H24297" s="32"/>
      <c r="I24297" s="32"/>
      <c r="J24297" s="32"/>
      <c r="K24297" s="32"/>
      <c r="L24297" s="32"/>
    </row>
    <row r="24298" spans="7:12" x14ac:dyDescent="0.2">
      <c r="G24298" s="32"/>
      <c r="H24298" s="32"/>
      <c r="I24298" s="32"/>
      <c r="J24298" s="32"/>
      <c r="K24298" s="32"/>
      <c r="L24298" s="32"/>
    </row>
    <row r="24299" spans="7:12" x14ac:dyDescent="0.2">
      <c r="G24299" s="32"/>
      <c r="H24299" s="32"/>
      <c r="I24299" s="32"/>
      <c r="J24299" s="32"/>
      <c r="K24299" s="32"/>
      <c r="L24299" s="32"/>
    </row>
    <row r="24300" spans="7:12" x14ac:dyDescent="0.2">
      <c r="G24300" s="32"/>
      <c r="H24300" s="32"/>
      <c r="I24300" s="32"/>
      <c r="J24300" s="32"/>
      <c r="K24300" s="32"/>
      <c r="L24300" s="32"/>
    </row>
    <row r="24301" spans="7:12" x14ac:dyDescent="0.2">
      <c r="G24301" s="32"/>
      <c r="H24301" s="32"/>
      <c r="I24301" s="32"/>
      <c r="J24301" s="32"/>
      <c r="K24301" s="32"/>
      <c r="L24301" s="32"/>
    </row>
    <row r="24302" spans="7:12" x14ac:dyDescent="0.2">
      <c r="G24302" s="32"/>
      <c r="H24302" s="32"/>
      <c r="I24302" s="32"/>
      <c r="J24302" s="32"/>
      <c r="K24302" s="32"/>
      <c r="L24302" s="32"/>
    </row>
    <row r="24303" spans="7:12" x14ac:dyDescent="0.2">
      <c r="G24303" s="32"/>
      <c r="H24303" s="32"/>
      <c r="I24303" s="32"/>
      <c r="J24303" s="32"/>
      <c r="K24303" s="32"/>
      <c r="L24303" s="32"/>
    </row>
    <row r="24304" spans="7:12" x14ac:dyDescent="0.2">
      <c r="G24304" s="32"/>
      <c r="H24304" s="32"/>
      <c r="I24304" s="32"/>
      <c r="J24304" s="32"/>
      <c r="K24304" s="32"/>
      <c r="L24304" s="32"/>
    </row>
    <row r="24305" spans="7:12" x14ac:dyDescent="0.2">
      <c r="G24305" s="32"/>
      <c r="H24305" s="32"/>
      <c r="I24305" s="32"/>
      <c r="J24305" s="32"/>
      <c r="K24305" s="32"/>
      <c r="L24305" s="32"/>
    </row>
    <row r="24306" spans="7:12" x14ac:dyDescent="0.2">
      <c r="G24306" s="32"/>
      <c r="H24306" s="32"/>
      <c r="I24306" s="32"/>
      <c r="J24306" s="32"/>
      <c r="K24306" s="32"/>
      <c r="L24306" s="32"/>
    </row>
    <row r="24307" spans="7:12" x14ac:dyDescent="0.2">
      <c r="G24307" s="32"/>
      <c r="H24307" s="32"/>
      <c r="I24307" s="32"/>
      <c r="J24307" s="32"/>
      <c r="K24307" s="32"/>
      <c r="L24307" s="32"/>
    </row>
    <row r="24308" spans="7:12" x14ac:dyDescent="0.2">
      <c r="G24308" s="32"/>
      <c r="H24308" s="32"/>
      <c r="I24308" s="32"/>
      <c r="J24308" s="32"/>
      <c r="K24308" s="32"/>
      <c r="L24308" s="32"/>
    </row>
    <row r="24309" spans="7:12" x14ac:dyDescent="0.2">
      <c r="G24309" s="32"/>
      <c r="H24309" s="32"/>
      <c r="I24309" s="32"/>
      <c r="J24309" s="32"/>
      <c r="K24309" s="32"/>
      <c r="L24309" s="32"/>
    </row>
    <row r="24310" spans="7:12" x14ac:dyDescent="0.2">
      <c r="G24310" s="32"/>
      <c r="H24310" s="32"/>
      <c r="I24310" s="32"/>
      <c r="J24310" s="32"/>
      <c r="K24310" s="32"/>
      <c r="L24310" s="32"/>
    </row>
    <row r="24311" spans="7:12" x14ac:dyDescent="0.2">
      <c r="G24311" s="32"/>
      <c r="H24311" s="32"/>
      <c r="I24311" s="32"/>
      <c r="J24311" s="32"/>
      <c r="K24311" s="32"/>
      <c r="L24311" s="32"/>
    </row>
    <row r="24312" spans="7:12" x14ac:dyDescent="0.2">
      <c r="G24312" s="32"/>
      <c r="H24312" s="32"/>
      <c r="I24312" s="32"/>
      <c r="J24312" s="32"/>
      <c r="K24312" s="32"/>
      <c r="L24312" s="32"/>
    </row>
    <row r="24313" spans="7:12" x14ac:dyDescent="0.2">
      <c r="G24313" s="32"/>
      <c r="H24313" s="32"/>
      <c r="I24313" s="32"/>
      <c r="J24313" s="32"/>
      <c r="K24313" s="32"/>
      <c r="L24313" s="32"/>
    </row>
    <row r="24314" spans="7:12" x14ac:dyDescent="0.2">
      <c r="G24314" s="32"/>
      <c r="H24314" s="32"/>
      <c r="I24314" s="32"/>
      <c r="J24314" s="32"/>
      <c r="K24314" s="32"/>
      <c r="L24314" s="32"/>
    </row>
    <row r="24315" spans="7:12" x14ac:dyDescent="0.2">
      <c r="G24315" s="32"/>
      <c r="H24315" s="32"/>
      <c r="I24315" s="32"/>
      <c r="J24315" s="32"/>
      <c r="K24315" s="32"/>
      <c r="L24315" s="32"/>
    </row>
    <row r="24316" spans="7:12" x14ac:dyDescent="0.2">
      <c r="G24316" s="32"/>
      <c r="H24316" s="32"/>
      <c r="I24316" s="32"/>
      <c r="J24316" s="32"/>
      <c r="K24316" s="32"/>
      <c r="L24316" s="32"/>
    </row>
    <row r="24317" spans="7:12" x14ac:dyDescent="0.2">
      <c r="G24317" s="32"/>
      <c r="H24317" s="32"/>
      <c r="I24317" s="32"/>
      <c r="J24317" s="32"/>
      <c r="K24317" s="32"/>
      <c r="L24317" s="32"/>
    </row>
    <row r="24318" spans="7:12" x14ac:dyDescent="0.2">
      <c r="G24318" s="32"/>
      <c r="H24318" s="32"/>
      <c r="I24318" s="32"/>
      <c r="J24318" s="32"/>
      <c r="K24318" s="32"/>
      <c r="L24318" s="32"/>
    </row>
    <row r="24319" spans="7:12" x14ac:dyDescent="0.2">
      <c r="G24319" s="32"/>
      <c r="H24319" s="32"/>
      <c r="I24319" s="32"/>
      <c r="J24319" s="32"/>
      <c r="K24319" s="32"/>
      <c r="L24319" s="32"/>
    </row>
    <row r="24320" spans="7:12" x14ac:dyDescent="0.2">
      <c r="G24320" s="32"/>
      <c r="H24320" s="32"/>
      <c r="I24320" s="32"/>
      <c r="J24320" s="32"/>
      <c r="K24320" s="32"/>
      <c r="L24320" s="32"/>
    </row>
    <row r="24321" spans="7:12" x14ac:dyDescent="0.2">
      <c r="G24321" s="32"/>
      <c r="H24321" s="32"/>
      <c r="I24321" s="32"/>
      <c r="J24321" s="32"/>
      <c r="K24321" s="32"/>
      <c r="L24321" s="32"/>
    </row>
    <row r="24322" spans="7:12" x14ac:dyDescent="0.2">
      <c r="G24322" s="32"/>
      <c r="H24322" s="32"/>
      <c r="I24322" s="32"/>
      <c r="J24322" s="32"/>
      <c r="K24322" s="32"/>
      <c r="L24322" s="32"/>
    </row>
    <row r="24323" spans="7:12" x14ac:dyDescent="0.2">
      <c r="G24323" s="32"/>
      <c r="H24323" s="32"/>
      <c r="I24323" s="32"/>
      <c r="J24323" s="32"/>
      <c r="K24323" s="32"/>
      <c r="L24323" s="32"/>
    </row>
    <row r="24324" spans="7:12" x14ac:dyDescent="0.2">
      <c r="G24324" s="32"/>
      <c r="H24324" s="32"/>
      <c r="I24324" s="32"/>
      <c r="J24324" s="32"/>
      <c r="K24324" s="32"/>
      <c r="L24324" s="32"/>
    </row>
    <row r="24325" spans="7:12" x14ac:dyDescent="0.2">
      <c r="G24325" s="32"/>
      <c r="H24325" s="32"/>
      <c r="I24325" s="32"/>
      <c r="J24325" s="32"/>
      <c r="K24325" s="32"/>
      <c r="L24325" s="32"/>
    </row>
    <row r="24326" spans="7:12" x14ac:dyDescent="0.2">
      <c r="G24326" s="32"/>
      <c r="H24326" s="32"/>
      <c r="I24326" s="32"/>
      <c r="J24326" s="32"/>
      <c r="K24326" s="32"/>
      <c r="L24326" s="32"/>
    </row>
    <row r="24327" spans="7:12" x14ac:dyDescent="0.2">
      <c r="G24327" s="32"/>
      <c r="H24327" s="32"/>
      <c r="I24327" s="32"/>
      <c r="J24327" s="32"/>
      <c r="K24327" s="32"/>
      <c r="L24327" s="32"/>
    </row>
    <row r="24328" spans="7:12" x14ac:dyDescent="0.2">
      <c r="G24328" s="32"/>
      <c r="H24328" s="32"/>
      <c r="I24328" s="32"/>
      <c r="J24328" s="32"/>
      <c r="K24328" s="32"/>
      <c r="L24328" s="32"/>
    </row>
    <row r="24329" spans="7:12" x14ac:dyDescent="0.2">
      <c r="G24329" s="32"/>
      <c r="H24329" s="32"/>
      <c r="I24329" s="32"/>
      <c r="J24329" s="32"/>
      <c r="K24329" s="32"/>
      <c r="L24329" s="32"/>
    </row>
    <row r="24330" spans="7:12" x14ac:dyDescent="0.2">
      <c r="G24330" s="32"/>
      <c r="H24330" s="32"/>
      <c r="I24330" s="32"/>
      <c r="J24330" s="32"/>
      <c r="K24330" s="32"/>
      <c r="L24330" s="32"/>
    </row>
    <row r="24331" spans="7:12" x14ac:dyDescent="0.2">
      <c r="G24331" s="32"/>
      <c r="H24331" s="32"/>
      <c r="I24331" s="32"/>
      <c r="J24331" s="32"/>
      <c r="K24331" s="32"/>
      <c r="L24331" s="32"/>
    </row>
    <row r="24332" spans="7:12" x14ac:dyDescent="0.2">
      <c r="G24332" s="32"/>
      <c r="H24332" s="32"/>
      <c r="I24332" s="32"/>
      <c r="J24332" s="32"/>
      <c r="K24332" s="32"/>
      <c r="L24332" s="32"/>
    </row>
    <row r="24333" spans="7:12" x14ac:dyDescent="0.2">
      <c r="G24333" s="32"/>
      <c r="H24333" s="32"/>
      <c r="I24333" s="32"/>
      <c r="J24333" s="32"/>
      <c r="K24333" s="32"/>
      <c r="L24333" s="32"/>
    </row>
    <row r="24334" spans="7:12" x14ac:dyDescent="0.2">
      <c r="G24334" s="32"/>
      <c r="H24334" s="32"/>
      <c r="I24334" s="32"/>
      <c r="J24334" s="32"/>
      <c r="K24334" s="32"/>
      <c r="L24334" s="32"/>
    </row>
    <row r="24335" spans="7:12" x14ac:dyDescent="0.2">
      <c r="G24335" s="32"/>
      <c r="H24335" s="32"/>
      <c r="I24335" s="32"/>
      <c r="J24335" s="32"/>
      <c r="K24335" s="32"/>
      <c r="L24335" s="32"/>
    </row>
    <row r="24336" spans="7:12" x14ac:dyDescent="0.2">
      <c r="G24336" s="32"/>
      <c r="H24336" s="32"/>
      <c r="I24336" s="32"/>
      <c r="J24336" s="32"/>
      <c r="K24336" s="32"/>
      <c r="L24336" s="32"/>
    </row>
    <row r="24337" spans="7:12" x14ac:dyDescent="0.2">
      <c r="G24337" s="32"/>
      <c r="H24337" s="32"/>
      <c r="I24337" s="32"/>
      <c r="J24337" s="32"/>
      <c r="K24337" s="32"/>
      <c r="L24337" s="32"/>
    </row>
    <row r="24338" spans="7:12" x14ac:dyDescent="0.2">
      <c r="G24338" s="32"/>
      <c r="H24338" s="32"/>
      <c r="I24338" s="32"/>
      <c r="J24338" s="32"/>
      <c r="K24338" s="32"/>
      <c r="L24338" s="32"/>
    </row>
    <row r="24339" spans="7:12" x14ac:dyDescent="0.2">
      <c r="G24339" s="32"/>
      <c r="H24339" s="32"/>
      <c r="I24339" s="32"/>
      <c r="J24339" s="32"/>
      <c r="K24339" s="32"/>
      <c r="L24339" s="32"/>
    </row>
    <row r="24340" spans="7:12" x14ac:dyDescent="0.2">
      <c r="G24340" s="32"/>
      <c r="H24340" s="32"/>
      <c r="I24340" s="32"/>
      <c r="J24340" s="32"/>
      <c r="K24340" s="32"/>
      <c r="L24340" s="32"/>
    </row>
    <row r="24341" spans="7:12" x14ac:dyDescent="0.2">
      <c r="G24341" s="32"/>
      <c r="H24341" s="32"/>
      <c r="I24341" s="32"/>
      <c r="J24341" s="32"/>
      <c r="K24341" s="32"/>
      <c r="L24341" s="32"/>
    </row>
    <row r="24342" spans="7:12" x14ac:dyDescent="0.2">
      <c r="G24342" s="32"/>
      <c r="H24342" s="32"/>
      <c r="I24342" s="32"/>
      <c r="J24342" s="32"/>
      <c r="K24342" s="32"/>
      <c r="L24342" s="32"/>
    </row>
    <row r="24343" spans="7:12" x14ac:dyDescent="0.2">
      <c r="G24343" s="32"/>
      <c r="H24343" s="32"/>
      <c r="I24343" s="32"/>
      <c r="J24343" s="32"/>
      <c r="K24343" s="32"/>
      <c r="L24343" s="32"/>
    </row>
    <row r="24344" spans="7:12" x14ac:dyDescent="0.2">
      <c r="G24344" s="32"/>
      <c r="H24344" s="32"/>
      <c r="I24344" s="32"/>
      <c r="J24344" s="32"/>
      <c r="K24344" s="32"/>
      <c r="L24344" s="32"/>
    </row>
    <row r="24345" spans="7:12" x14ac:dyDescent="0.2">
      <c r="G24345" s="32"/>
      <c r="H24345" s="32"/>
      <c r="I24345" s="32"/>
      <c r="J24345" s="32"/>
      <c r="K24345" s="32"/>
      <c r="L24345" s="32"/>
    </row>
    <row r="24346" spans="7:12" x14ac:dyDescent="0.2">
      <c r="G24346" s="32"/>
      <c r="H24346" s="32"/>
      <c r="I24346" s="32"/>
      <c r="J24346" s="32"/>
      <c r="K24346" s="32"/>
      <c r="L24346" s="32"/>
    </row>
    <row r="24347" spans="7:12" x14ac:dyDescent="0.2">
      <c r="G24347" s="32"/>
      <c r="H24347" s="32"/>
      <c r="I24347" s="32"/>
      <c r="J24347" s="32"/>
      <c r="K24347" s="32"/>
      <c r="L24347" s="32"/>
    </row>
    <row r="24348" spans="7:12" x14ac:dyDescent="0.2">
      <c r="G24348" s="32"/>
      <c r="H24348" s="32"/>
      <c r="I24348" s="32"/>
      <c r="J24348" s="32"/>
      <c r="K24348" s="32"/>
      <c r="L24348" s="32"/>
    </row>
    <row r="24349" spans="7:12" x14ac:dyDescent="0.2">
      <c r="G24349" s="32"/>
      <c r="H24349" s="32"/>
      <c r="I24349" s="32"/>
      <c r="J24349" s="32"/>
      <c r="K24349" s="32"/>
      <c r="L24349" s="32"/>
    </row>
    <row r="24350" spans="7:12" x14ac:dyDescent="0.2">
      <c r="G24350" s="32"/>
      <c r="H24350" s="32"/>
      <c r="I24350" s="32"/>
      <c r="J24350" s="32"/>
      <c r="K24350" s="32"/>
      <c r="L24350" s="32"/>
    </row>
    <row r="24351" spans="7:12" x14ac:dyDescent="0.2">
      <c r="G24351" s="32"/>
      <c r="H24351" s="32"/>
      <c r="I24351" s="32"/>
      <c r="J24351" s="32"/>
      <c r="K24351" s="32"/>
      <c r="L24351" s="32"/>
    </row>
    <row r="24352" spans="7:12" x14ac:dyDescent="0.2">
      <c r="G24352" s="32"/>
      <c r="H24352" s="32"/>
      <c r="I24352" s="32"/>
      <c r="J24352" s="32"/>
      <c r="K24352" s="32"/>
      <c r="L24352" s="32"/>
    </row>
    <row r="24353" spans="7:12" x14ac:dyDescent="0.2">
      <c r="G24353" s="32"/>
      <c r="H24353" s="32"/>
      <c r="I24353" s="32"/>
      <c r="J24353" s="32"/>
      <c r="K24353" s="32"/>
      <c r="L24353" s="32"/>
    </row>
    <row r="24354" spans="7:12" x14ac:dyDescent="0.2">
      <c r="G24354" s="32"/>
      <c r="H24354" s="32"/>
      <c r="I24354" s="32"/>
      <c r="J24354" s="32"/>
      <c r="K24354" s="32"/>
      <c r="L24354" s="32"/>
    </row>
    <row r="24355" spans="7:12" x14ac:dyDescent="0.2">
      <c r="G24355" s="32"/>
      <c r="H24355" s="32"/>
      <c r="I24355" s="32"/>
      <c r="J24355" s="32"/>
      <c r="K24355" s="32"/>
      <c r="L24355" s="32"/>
    </row>
    <row r="24356" spans="7:12" x14ac:dyDescent="0.2">
      <c r="G24356" s="32"/>
      <c r="H24356" s="32"/>
      <c r="I24356" s="32"/>
      <c r="J24356" s="32"/>
      <c r="K24356" s="32"/>
      <c r="L24356" s="32"/>
    </row>
    <row r="24357" spans="7:12" x14ac:dyDescent="0.2">
      <c r="G24357" s="32"/>
      <c r="H24357" s="32"/>
      <c r="I24357" s="32"/>
      <c r="J24357" s="32"/>
      <c r="K24357" s="32"/>
      <c r="L24357" s="32"/>
    </row>
    <row r="24358" spans="7:12" x14ac:dyDescent="0.2">
      <c r="G24358" s="32"/>
      <c r="H24358" s="32"/>
      <c r="I24358" s="32"/>
      <c r="J24358" s="32"/>
      <c r="K24358" s="32"/>
      <c r="L24358" s="32"/>
    </row>
    <row r="24359" spans="7:12" x14ac:dyDescent="0.2">
      <c r="G24359" s="32"/>
      <c r="H24359" s="32"/>
      <c r="I24359" s="32"/>
      <c r="J24359" s="32"/>
      <c r="K24359" s="32"/>
      <c r="L24359" s="32"/>
    </row>
    <row r="24360" spans="7:12" x14ac:dyDescent="0.2">
      <c r="G24360" s="32"/>
      <c r="H24360" s="32"/>
      <c r="I24360" s="32"/>
      <c r="J24360" s="32"/>
      <c r="K24360" s="32"/>
      <c r="L24360" s="32"/>
    </row>
    <row r="24361" spans="7:12" x14ac:dyDescent="0.2">
      <c r="G24361" s="32"/>
      <c r="H24361" s="32"/>
      <c r="I24361" s="32"/>
      <c r="J24361" s="32"/>
      <c r="K24361" s="32"/>
      <c r="L24361" s="32"/>
    </row>
    <row r="24362" spans="7:12" x14ac:dyDescent="0.2">
      <c r="G24362" s="32"/>
      <c r="H24362" s="32"/>
      <c r="I24362" s="32"/>
      <c r="J24362" s="32"/>
      <c r="K24362" s="32"/>
      <c r="L24362" s="32"/>
    </row>
    <row r="24363" spans="7:12" x14ac:dyDescent="0.2">
      <c r="G24363" s="32"/>
      <c r="H24363" s="32"/>
      <c r="I24363" s="32"/>
      <c r="J24363" s="32"/>
      <c r="K24363" s="32"/>
      <c r="L24363" s="32"/>
    </row>
    <row r="24364" spans="7:12" x14ac:dyDescent="0.2">
      <c r="G24364" s="32"/>
      <c r="H24364" s="32"/>
      <c r="I24364" s="32"/>
      <c r="J24364" s="32"/>
      <c r="K24364" s="32"/>
      <c r="L24364" s="32"/>
    </row>
    <row r="24365" spans="7:12" x14ac:dyDescent="0.2">
      <c r="G24365" s="32"/>
      <c r="H24365" s="32"/>
      <c r="I24365" s="32"/>
      <c r="J24365" s="32"/>
      <c r="K24365" s="32"/>
      <c r="L24365" s="32"/>
    </row>
    <row r="24366" spans="7:12" x14ac:dyDescent="0.2">
      <c r="G24366" s="32"/>
      <c r="H24366" s="32"/>
      <c r="I24366" s="32"/>
      <c r="J24366" s="32"/>
      <c r="K24366" s="32"/>
      <c r="L24366" s="32"/>
    </row>
    <row r="24367" spans="7:12" x14ac:dyDescent="0.2">
      <c r="G24367" s="32"/>
      <c r="H24367" s="32"/>
      <c r="I24367" s="32"/>
      <c r="J24367" s="32"/>
      <c r="K24367" s="32"/>
      <c r="L24367" s="32"/>
    </row>
    <row r="24368" spans="7:12" x14ac:dyDescent="0.2">
      <c r="G24368" s="32"/>
      <c r="H24368" s="32"/>
      <c r="I24368" s="32"/>
      <c r="J24368" s="32"/>
      <c r="K24368" s="32"/>
      <c r="L24368" s="32"/>
    </row>
    <row r="24369" spans="7:12" x14ac:dyDescent="0.2">
      <c r="G24369" s="32"/>
      <c r="H24369" s="32"/>
      <c r="I24369" s="32"/>
      <c r="J24369" s="32"/>
      <c r="K24369" s="32"/>
      <c r="L24369" s="32"/>
    </row>
    <row r="24370" spans="7:12" x14ac:dyDescent="0.2">
      <c r="G24370" s="32"/>
      <c r="H24370" s="32"/>
      <c r="I24370" s="32"/>
      <c r="J24370" s="32"/>
      <c r="K24370" s="32"/>
      <c r="L24370" s="32"/>
    </row>
    <row r="24371" spans="7:12" x14ac:dyDescent="0.2">
      <c r="G24371" s="32"/>
      <c r="H24371" s="32"/>
      <c r="I24371" s="32"/>
      <c r="J24371" s="32"/>
      <c r="K24371" s="32"/>
      <c r="L24371" s="32"/>
    </row>
    <row r="24372" spans="7:12" x14ac:dyDescent="0.2">
      <c r="G24372" s="32"/>
      <c r="H24372" s="32"/>
      <c r="I24372" s="32"/>
      <c r="J24372" s="32"/>
      <c r="K24372" s="32"/>
      <c r="L24372" s="32"/>
    </row>
    <row r="24373" spans="7:12" x14ac:dyDescent="0.2">
      <c r="G24373" s="32"/>
      <c r="H24373" s="32"/>
      <c r="I24373" s="32"/>
      <c r="J24373" s="32"/>
      <c r="K24373" s="32"/>
      <c r="L24373" s="32"/>
    </row>
    <row r="24374" spans="7:12" x14ac:dyDescent="0.2">
      <c r="G24374" s="32"/>
      <c r="H24374" s="32"/>
      <c r="I24374" s="32"/>
      <c r="J24374" s="32"/>
      <c r="K24374" s="32"/>
      <c r="L24374" s="32"/>
    </row>
    <row r="24375" spans="7:12" x14ac:dyDescent="0.2">
      <c r="G24375" s="32"/>
      <c r="H24375" s="32"/>
      <c r="I24375" s="32"/>
      <c r="J24375" s="32"/>
      <c r="K24375" s="32"/>
      <c r="L24375" s="32"/>
    </row>
    <row r="24376" spans="7:12" x14ac:dyDescent="0.2">
      <c r="G24376" s="32"/>
      <c r="H24376" s="32"/>
      <c r="I24376" s="32"/>
      <c r="J24376" s="32"/>
      <c r="K24376" s="32"/>
      <c r="L24376" s="32"/>
    </row>
    <row r="24377" spans="7:12" x14ac:dyDescent="0.2">
      <c r="G24377" s="32"/>
      <c r="H24377" s="32"/>
      <c r="I24377" s="32"/>
      <c r="J24377" s="32"/>
      <c r="K24377" s="32"/>
      <c r="L24377" s="32"/>
    </row>
    <row r="24378" spans="7:12" x14ac:dyDescent="0.2">
      <c r="G24378" s="32"/>
      <c r="H24378" s="32"/>
      <c r="I24378" s="32"/>
      <c r="J24378" s="32"/>
      <c r="K24378" s="32"/>
      <c r="L24378" s="32"/>
    </row>
    <row r="24379" spans="7:12" x14ac:dyDescent="0.2">
      <c r="G24379" s="32"/>
      <c r="H24379" s="32"/>
      <c r="I24379" s="32"/>
      <c r="J24379" s="32"/>
      <c r="K24379" s="32"/>
      <c r="L24379" s="32"/>
    </row>
    <row r="24380" spans="7:12" x14ac:dyDescent="0.2">
      <c r="G24380" s="32"/>
      <c r="H24380" s="32"/>
      <c r="I24380" s="32"/>
      <c r="J24380" s="32"/>
      <c r="K24380" s="32"/>
      <c r="L24380" s="32"/>
    </row>
    <row r="24381" spans="7:12" x14ac:dyDescent="0.2">
      <c r="G24381" s="32"/>
      <c r="H24381" s="32"/>
      <c r="I24381" s="32"/>
      <c r="J24381" s="32"/>
      <c r="K24381" s="32"/>
      <c r="L24381" s="32"/>
    </row>
    <row r="24382" spans="7:12" x14ac:dyDescent="0.2">
      <c r="G24382" s="32"/>
      <c r="H24382" s="32"/>
      <c r="I24382" s="32"/>
      <c r="J24382" s="32"/>
      <c r="K24382" s="32"/>
      <c r="L24382" s="32"/>
    </row>
    <row r="24383" spans="7:12" x14ac:dyDescent="0.2">
      <c r="G24383" s="32"/>
      <c r="H24383" s="32"/>
      <c r="I24383" s="32"/>
      <c r="J24383" s="32"/>
      <c r="K24383" s="32"/>
      <c r="L24383" s="32"/>
    </row>
    <row r="24384" spans="7:12" x14ac:dyDescent="0.2">
      <c r="G24384" s="32"/>
      <c r="H24384" s="32"/>
      <c r="I24384" s="32"/>
      <c r="J24384" s="32"/>
      <c r="K24384" s="32"/>
      <c r="L24384" s="32"/>
    </row>
    <row r="24385" spans="7:12" x14ac:dyDescent="0.2">
      <c r="G24385" s="32"/>
      <c r="H24385" s="32"/>
      <c r="I24385" s="32"/>
      <c r="J24385" s="32"/>
      <c r="K24385" s="32"/>
      <c r="L24385" s="32"/>
    </row>
    <row r="24386" spans="7:12" x14ac:dyDescent="0.2">
      <c r="G24386" s="32"/>
      <c r="H24386" s="32"/>
      <c r="I24386" s="32"/>
      <c r="J24386" s="32"/>
      <c r="K24386" s="32"/>
      <c r="L24386" s="32"/>
    </row>
    <row r="24387" spans="7:12" x14ac:dyDescent="0.2">
      <c r="G24387" s="32"/>
      <c r="H24387" s="32"/>
      <c r="I24387" s="32"/>
      <c r="J24387" s="32"/>
      <c r="K24387" s="32"/>
      <c r="L24387" s="32"/>
    </row>
    <row r="24388" spans="7:12" x14ac:dyDescent="0.2">
      <c r="G24388" s="32"/>
      <c r="H24388" s="32"/>
      <c r="I24388" s="32"/>
      <c r="J24388" s="32"/>
      <c r="K24388" s="32"/>
      <c r="L24388" s="32"/>
    </row>
    <row r="24389" spans="7:12" x14ac:dyDescent="0.2">
      <c r="G24389" s="32"/>
      <c r="H24389" s="32"/>
      <c r="I24389" s="32"/>
      <c r="J24389" s="32"/>
      <c r="K24389" s="32"/>
      <c r="L24389" s="32"/>
    </row>
    <row r="24390" spans="7:12" x14ac:dyDescent="0.2">
      <c r="G24390" s="32"/>
      <c r="H24390" s="32"/>
      <c r="I24390" s="32"/>
      <c r="J24390" s="32"/>
      <c r="K24390" s="32"/>
      <c r="L24390" s="32"/>
    </row>
    <row r="24391" spans="7:12" x14ac:dyDescent="0.2">
      <c r="G24391" s="32"/>
      <c r="H24391" s="32"/>
      <c r="I24391" s="32"/>
      <c r="J24391" s="32"/>
      <c r="K24391" s="32"/>
      <c r="L24391" s="32"/>
    </row>
    <row r="24392" spans="7:12" x14ac:dyDescent="0.2">
      <c r="G24392" s="32"/>
      <c r="H24392" s="32"/>
      <c r="I24392" s="32"/>
      <c r="J24392" s="32"/>
      <c r="K24392" s="32"/>
      <c r="L24392" s="32"/>
    </row>
    <row r="24393" spans="7:12" x14ac:dyDescent="0.2">
      <c r="G24393" s="32"/>
      <c r="H24393" s="32"/>
      <c r="I24393" s="32"/>
      <c r="J24393" s="32"/>
      <c r="K24393" s="32"/>
      <c r="L24393" s="32"/>
    </row>
    <row r="24394" spans="7:12" x14ac:dyDescent="0.2">
      <c r="G24394" s="32"/>
      <c r="H24394" s="32"/>
      <c r="I24394" s="32"/>
      <c r="J24394" s="32"/>
      <c r="K24394" s="32"/>
      <c r="L24394" s="32"/>
    </row>
    <row r="24395" spans="7:12" x14ac:dyDescent="0.2">
      <c r="G24395" s="32"/>
      <c r="H24395" s="32"/>
      <c r="I24395" s="32"/>
      <c r="J24395" s="32"/>
      <c r="K24395" s="32"/>
      <c r="L24395" s="32"/>
    </row>
    <row r="24396" spans="7:12" x14ac:dyDescent="0.2">
      <c r="G24396" s="32"/>
      <c r="H24396" s="32"/>
      <c r="I24396" s="32"/>
      <c r="J24396" s="32"/>
      <c r="K24396" s="32"/>
      <c r="L24396" s="32"/>
    </row>
    <row r="24397" spans="7:12" x14ac:dyDescent="0.2">
      <c r="G24397" s="32"/>
      <c r="H24397" s="32"/>
      <c r="I24397" s="32"/>
      <c r="J24397" s="32"/>
      <c r="K24397" s="32"/>
      <c r="L24397" s="32"/>
    </row>
    <row r="24398" spans="7:12" x14ac:dyDescent="0.2">
      <c r="G24398" s="32"/>
      <c r="H24398" s="32"/>
      <c r="I24398" s="32"/>
      <c r="J24398" s="32"/>
      <c r="K24398" s="32"/>
      <c r="L24398" s="32"/>
    </row>
    <row r="24399" spans="7:12" x14ac:dyDescent="0.2">
      <c r="G24399" s="32"/>
      <c r="H24399" s="32"/>
      <c r="I24399" s="32"/>
      <c r="J24399" s="32"/>
      <c r="K24399" s="32"/>
      <c r="L24399" s="32"/>
    </row>
    <row r="24400" spans="7:12" x14ac:dyDescent="0.2">
      <c r="G24400" s="32"/>
      <c r="H24400" s="32"/>
      <c r="I24400" s="32"/>
      <c r="J24400" s="32"/>
      <c r="K24400" s="32"/>
      <c r="L24400" s="32"/>
    </row>
    <row r="24401" spans="7:12" x14ac:dyDescent="0.2">
      <c r="G24401" s="32"/>
      <c r="H24401" s="32"/>
      <c r="I24401" s="32"/>
      <c r="J24401" s="32"/>
      <c r="K24401" s="32"/>
      <c r="L24401" s="32"/>
    </row>
    <row r="24402" spans="7:12" x14ac:dyDescent="0.2">
      <c r="G24402" s="32"/>
      <c r="H24402" s="32"/>
      <c r="I24402" s="32"/>
      <c r="J24402" s="32"/>
      <c r="K24402" s="32"/>
      <c r="L24402" s="32"/>
    </row>
    <row r="24403" spans="7:12" x14ac:dyDescent="0.2">
      <c r="G24403" s="32"/>
      <c r="H24403" s="32"/>
      <c r="I24403" s="32"/>
      <c r="J24403" s="32"/>
      <c r="K24403" s="32"/>
      <c r="L24403" s="32"/>
    </row>
    <row r="24404" spans="7:12" x14ac:dyDescent="0.2">
      <c r="G24404" s="32"/>
      <c r="H24404" s="32"/>
      <c r="I24404" s="32"/>
      <c r="J24404" s="32"/>
      <c r="K24404" s="32"/>
      <c r="L24404" s="32"/>
    </row>
    <row r="24405" spans="7:12" x14ac:dyDescent="0.2">
      <c r="G24405" s="32"/>
      <c r="H24405" s="32"/>
      <c r="I24405" s="32"/>
      <c r="J24405" s="32"/>
      <c r="K24405" s="32"/>
      <c r="L24405" s="32"/>
    </row>
    <row r="24406" spans="7:12" x14ac:dyDescent="0.2">
      <c r="G24406" s="32"/>
      <c r="H24406" s="32"/>
      <c r="I24406" s="32"/>
      <c r="J24406" s="32"/>
      <c r="K24406" s="32"/>
      <c r="L24406" s="32"/>
    </row>
    <row r="24407" spans="7:12" x14ac:dyDescent="0.2">
      <c r="G24407" s="32"/>
      <c r="H24407" s="32"/>
      <c r="I24407" s="32"/>
      <c r="J24407" s="32"/>
      <c r="K24407" s="32"/>
      <c r="L24407" s="32"/>
    </row>
    <row r="24408" spans="7:12" x14ac:dyDescent="0.2">
      <c r="G24408" s="32"/>
      <c r="H24408" s="32"/>
      <c r="I24408" s="32"/>
      <c r="J24408" s="32"/>
      <c r="K24408" s="32"/>
      <c r="L24408" s="32"/>
    </row>
    <row r="24409" spans="7:12" x14ac:dyDescent="0.2">
      <c r="G24409" s="32"/>
      <c r="H24409" s="32"/>
      <c r="I24409" s="32"/>
      <c r="J24409" s="32"/>
      <c r="K24409" s="32"/>
      <c r="L24409" s="32"/>
    </row>
    <row r="24410" spans="7:12" x14ac:dyDescent="0.2">
      <c r="G24410" s="32"/>
      <c r="H24410" s="32"/>
      <c r="I24410" s="32"/>
      <c r="J24410" s="32"/>
      <c r="K24410" s="32"/>
      <c r="L24410" s="32"/>
    </row>
    <row r="24411" spans="7:12" x14ac:dyDescent="0.2">
      <c r="G24411" s="32"/>
      <c r="H24411" s="32"/>
      <c r="I24411" s="32"/>
      <c r="J24411" s="32"/>
      <c r="K24411" s="32"/>
      <c r="L24411" s="32"/>
    </row>
    <row r="24412" spans="7:12" x14ac:dyDescent="0.2">
      <c r="G24412" s="32"/>
      <c r="H24412" s="32"/>
      <c r="I24412" s="32"/>
      <c r="J24412" s="32"/>
      <c r="K24412" s="32"/>
      <c r="L24412" s="32"/>
    </row>
    <row r="24413" spans="7:12" x14ac:dyDescent="0.2">
      <c r="G24413" s="32"/>
      <c r="H24413" s="32"/>
      <c r="I24413" s="32"/>
      <c r="J24413" s="32"/>
      <c r="K24413" s="32"/>
      <c r="L24413" s="32"/>
    </row>
    <row r="24414" spans="7:12" x14ac:dyDescent="0.2">
      <c r="G24414" s="32"/>
      <c r="H24414" s="32"/>
      <c r="I24414" s="32"/>
      <c r="J24414" s="32"/>
      <c r="K24414" s="32"/>
      <c r="L24414" s="32"/>
    </row>
    <row r="24415" spans="7:12" x14ac:dyDescent="0.2">
      <c r="G24415" s="32"/>
      <c r="H24415" s="32"/>
      <c r="I24415" s="32"/>
      <c r="J24415" s="32"/>
      <c r="K24415" s="32"/>
      <c r="L24415" s="32"/>
    </row>
    <row r="24416" spans="7:12" x14ac:dyDescent="0.2">
      <c r="G24416" s="32"/>
      <c r="H24416" s="32"/>
      <c r="I24416" s="32"/>
      <c r="J24416" s="32"/>
      <c r="K24416" s="32"/>
      <c r="L24416" s="32"/>
    </row>
    <row r="24417" spans="7:12" x14ac:dyDescent="0.2">
      <c r="G24417" s="32"/>
      <c r="H24417" s="32"/>
      <c r="I24417" s="32"/>
      <c r="J24417" s="32"/>
      <c r="K24417" s="32"/>
      <c r="L24417" s="32"/>
    </row>
    <row r="24418" spans="7:12" x14ac:dyDescent="0.2">
      <c r="G24418" s="32"/>
      <c r="H24418" s="32"/>
      <c r="I24418" s="32"/>
      <c r="J24418" s="32"/>
      <c r="K24418" s="32"/>
      <c r="L24418" s="32"/>
    </row>
    <row r="24419" spans="7:12" x14ac:dyDescent="0.2">
      <c r="G24419" s="32"/>
      <c r="H24419" s="32"/>
      <c r="I24419" s="32"/>
      <c r="J24419" s="32"/>
      <c r="K24419" s="32"/>
      <c r="L24419" s="32"/>
    </row>
    <row r="24420" spans="7:12" x14ac:dyDescent="0.2">
      <c r="G24420" s="32"/>
      <c r="H24420" s="32"/>
      <c r="I24420" s="32"/>
      <c r="J24420" s="32"/>
      <c r="K24420" s="32"/>
      <c r="L24420" s="32"/>
    </row>
    <row r="24421" spans="7:12" x14ac:dyDescent="0.2">
      <c r="G24421" s="32"/>
      <c r="H24421" s="32"/>
      <c r="I24421" s="32"/>
      <c r="J24421" s="32"/>
      <c r="K24421" s="32"/>
      <c r="L24421" s="32"/>
    </row>
    <row r="24422" spans="7:12" x14ac:dyDescent="0.2">
      <c r="G24422" s="32"/>
      <c r="H24422" s="32"/>
      <c r="I24422" s="32"/>
      <c r="J24422" s="32"/>
      <c r="K24422" s="32"/>
      <c r="L24422" s="32"/>
    </row>
    <row r="24423" spans="7:12" x14ac:dyDescent="0.2">
      <c r="G24423" s="32"/>
      <c r="H24423" s="32"/>
      <c r="I24423" s="32"/>
      <c r="J24423" s="32"/>
      <c r="K24423" s="32"/>
      <c r="L24423" s="32"/>
    </row>
    <row r="24424" spans="7:12" x14ac:dyDescent="0.2">
      <c r="G24424" s="32"/>
      <c r="H24424" s="32"/>
      <c r="I24424" s="32"/>
      <c r="J24424" s="32"/>
      <c r="K24424" s="32"/>
      <c r="L24424" s="32"/>
    </row>
    <row r="24425" spans="7:12" x14ac:dyDescent="0.2">
      <c r="G24425" s="32"/>
      <c r="H24425" s="32"/>
      <c r="I24425" s="32"/>
      <c r="J24425" s="32"/>
      <c r="K24425" s="32"/>
      <c r="L24425" s="32"/>
    </row>
    <row r="24426" spans="7:12" x14ac:dyDescent="0.2">
      <c r="G24426" s="32"/>
      <c r="H24426" s="32"/>
      <c r="I24426" s="32"/>
      <c r="J24426" s="32"/>
      <c r="K24426" s="32"/>
      <c r="L24426" s="32"/>
    </row>
    <row r="24427" spans="7:12" x14ac:dyDescent="0.2">
      <c r="G24427" s="32"/>
      <c r="H24427" s="32"/>
      <c r="I24427" s="32"/>
      <c r="J24427" s="32"/>
      <c r="K24427" s="32"/>
      <c r="L24427" s="32"/>
    </row>
    <row r="24428" spans="7:12" x14ac:dyDescent="0.2">
      <c r="G24428" s="32"/>
      <c r="H24428" s="32"/>
      <c r="I24428" s="32"/>
      <c r="J24428" s="32"/>
      <c r="K24428" s="32"/>
      <c r="L24428" s="32"/>
    </row>
    <row r="24429" spans="7:12" x14ac:dyDescent="0.2">
      <c r="G24429" s="32"/>
      <c r="H24429" s="32"/>
      <c r="I24429" s="32"/>
      <c r="J24429" s="32"/>
      <c r="K24429" s="32"/>
      <c r="L24429" s="32"/>
    </row>
    <row r="24430" spans="7:12" x14ac:dyDescent="0.2">
      <c r="G24430" s="32"/>
      <c r="H24430" s="32"/>
      <c r="I24430" s="32"/>
      <c r="J24430" s="32"/>
      <c r="K24430" s="32"/>
      <c r="L24430" s="32"/>
    </row>
    <row r="24431" spans="7:12" x14ac:dyDescent="0.2">
      <c r="G24431" s="32"/>
      <c r="H24431" s="32"/>
      <c r="I24431" s="32"/>
      <c r="J24431" s="32"/>
      <c r="K24431" s="32"/>
      <c r="L24431" s="32"/>
    </row>
    <row r="24432" spans="7:12" x14ac:dyDescent="0.2">
      <c r="G24432" s="32"/>
      <c r="H24432" s="32"/>
      <c r="I24432" s="32"/>
      <c r="J24432" s="32"/>
      <c r="K24432" s="32"/>
      <c r="L24432" s="32"/>
    </row>
    <row r="24433" spans="7:12" x14ac:dyDescent="0.2">
      <c r="G24433" s="32"/>
      <c r="H24433" s="32"/>
      <c r="I24433" s="32"/>
      <c r="J24433" s="32"/>
      <c r="K24433" s="32"/>
      <c r="L24433" s="32"/>
    </row>
    <row r="24434" spans="7:12" x14ac:dyDescent="0.2">
      <c r="G24434" s="32"/>
      <c r="H24434" s="32"/>
      <c r="I24434" s="32"/>
      <c r="J24434" s="32"/>
      <c r="K24434" s="32"/>
      <c r="L24434" s="32"/>
    </row>
    <row r="24435" spans="7:12" x14ac:dyDescent="0.2">
      <c r="G24435" s="32"/>
      <c r="H24435" s="32"/>
      <c r="I24435" s="32"/>
      <c r="J24435" s="32"/>
      <c r="K24435" s="32"/>
      <c r="L24435" s="32"/>
    </row>
    <row r="24436" spans="7:12" x14ac:dyDescent="0.2">
      <c r="G24436" s="32"/>
      <c r="H24436" s="32"/>
      <c r="I24436" s="32"/>
      <c r="J24436" s="32"/>
      <c r="K24436" s="32"/>
      <c r="L24436" s="32"/>
    </row>
    <row r="24437" spans="7:12" x14ac:dyDescent="0.2">
      <c r="G24437" s="32"/>
      <c r="H24437" s="32"/>
      <c r="I24437" s="32"/>
      <c r="J24437" s="32"/>
      <c r="K24437" s="32"/>
      <c r="L24437" s="32"/>
    </row>
    <row r="24438" spans="7:12" x14ac:dyDescent="0.2">
      <c r="G24438" s="32"/>
      <c r="H24438" s="32"/>
      <c r="I24438" s="32"/>
      <c r="J24438" s="32"/>
      <c r="K24438" s="32"/>
      <c r="L24438" s="32"/>
    </row>
    <row r="24439" spans="7:12" x14ac:dyDescent="0.2">
      <c r="G24439" s="32"/>
      <c r="H24439" s="32"/>
      <c r="I24439" s="32"/>
      <c r="J24439" s="32"/>
      <c r="K24439" s="32"/>
      <c r="L24439" s="32"/>
    </row>
    <row r="24440" spans="7:12" x14ac:dyDescent="0.2">
      <c r="G24440" s="32"/>
      <c r="H24440" s="32"/>
      <c r="I24440" s="32"/>
      <c r="J24440" s="32"/>
      <c r="K24440" s="32"/>
      <c r="L24440" s="32"/>
    </row>
    <row r="24441" spans="7:12" x14ac:dyDescent="0.2">
      <c r="G24441" s="32"/>
      <c r="H24441" s="32"/>
      <c r="I24441" s="32"/>
      <c r="J24441" s="32"/>
      <c r="K24441" s="32"/>
      <c r="L24441" s="32"/>
    </row>
    <row r="24442" spans="7:12" x14ac:dyDescent="0.2">
      <c r="G24442" s="32"/>
      <c r="H24442" s="32"/>
      <c r="I24442" s="32"/>
      <c r="J24442" s="32"/>
      <c r="K24442" s="32"/>
      <c r="L24442" s="32"/>
    </row>
    <row r="24443" spans="7:12" x14ac:dyDescent="0.2">
      <c r="G24443" s="32"/>
      <c r="H24443" s="32"/>
      <c r="I24443" s="32"/>
      <c r="J24443" s="32"/>
      <c r="K24443" s="32"/>
      <c r="L24443" s="32"/>
    </row>
    <row r="24444" spans="7:12" x14ac:dyDescent="0.2">
      <c r="G24444" s="32"/>
      <c r="H24444" s="32"/>
      <c r="I24444" s="32"/>
      <c r="J24444" s="32"/>
      <c r="K24444" s="32"/>
      <c r="L24444" s="32"/>
    </row>
    <row r="24445" spans="7:12" x14ac:dyDescent="0.2">
      <c r="G24445" s="32"/>
      <c r="H24445" s="32"/>
      <c r="I24445" s="32"/>
      <c r="J24445" s="32"/>
      <c r="K24445" s="32"/>
      <c r="L24445" s="32"/>
    </row>
    <row r="24446" spans="7:12" x14ac:dyDescent="0.2">
      <c r="G24446" s="32"/>
      <c r="H24446" s="32"/>
      <c r="I24446" s="32"/>
      <c r="J24446" s="32"/>
      <c r="K24446" s="32"/>
      <c r="L24446" s="32"/>
    </row>
    <row r="24447" spans="7:12" x14ac:dyDescent="0.2">
      <c r="G24447" s="32"/>
      <c r="H24447" s="32"/>
      <c r="I24447" s="32"/>
      <c r="J24447" s="32"/>
      <c r="K24447" s="32"/>
      <c r="L24447" s="32"/>
    </row>
    <row r="24448" spans="7:12" x14ac:dyDescent="0.2">
      <c r="G24448" s="32"/>
      <c r="H24448" s="32"/>
      <c r="I24448" s="32"/>
      <c r="J24448" s="32"/>
      <c r="K24448" s="32"/>
      <c r="L24448" s="32"/>
    </row>
    <row r="24449" spans="7:12" x14ac:dyDescent="0.2">
      <c r="G24449" s="32"/>
      <c r="H24449" s="32"/>
      <c r="I24449" s="32"/>
      <c r="J24449" s="32"/>
      <c r="K24449" s="32"/>
      <c r="L24449" s="32"/>
    </row>
    <row r="24450" spans="7:12" x14ac:dyDescent="0.2">
      <c r="G24450" s="32"/>
      <c r="H24450" s="32"/>
      <c r="I24450" s="32"/>
      <c r="J24450" s="32"/>
      <c r="K24450" s="32"/>
      <c r="L24450" s="32"/>
    </row>
    <row r="24451" spans="7:12" x14ac:dyDescent="0.2">
      <c r="G24451" s="32"/>
      <c r="H24451" s="32"/>
      <c r="I24451" s="32"/>
      <c r="J24451" s="32"/>
      <c r="K24451" s="32"/>
      <c r="L24451" s="32"/>
    </row>
    <row r="24452" spans="7:12" x14ac:dyDescent="0.2">
      <c r="G24452" s="32"/>
      <c r="H24452" s="32"/>
      <c r="I24452" s="32"/>
      <c r="J24452" s="32"/>
      <c r="K24452" s="32"/>
      <c r="L24452" s="32"/>
    </row>
    <row r="24453" spans="7:12" x14ac:dyDescent="0.2">
      <c r="G24453" s="32"/>
      <c r="H24453" s="32"/>
      <c r="I24453" s="32"/>
      <c r="J24453" s="32"/>
      <c r="K24453" s="32"/>
      <c r="L24453" s="32"/>
    </row>
    <row r="24454" spans="7:12" x14ac:dyDescent="0.2">
      <c r="G24454" s="32"/>
      <c r="H24454" s="32"/>
      <c r="I24454" s="32"/>
      <c r="J24454" s="32"/>
      <c r="K24454" s="32"/>
      <c r="L24454" s="32"/>
    </row>
    <row r="24455" spans="7:12" x14ac:dyDescent="0.2">
      <c r="G24455" s="32"/>
      <c r="H24455" s="32"/>
      <c r="I24455" s="32"/>
      <c r="J24455" s="32"/>
      <c r="K24455" s="32"/>
      <c r="L24455" s="32"/>
    </row>
    <row r="24456" spans="7:12" x14ac:dyDescent="0.2">
      <c r="G24456" s="32"/>
      <c r="H24456" s="32"/>
      <c r="I24456" s="32"/>
      <c r="J24456" s="32"/>
      <c r="K24456" s="32"/>
      <c r="L24456" s="32"/>
    </row>
    <row r="24457" spans="7:12" x14ac:dyDescent="0.2">
      <c r="G24457" s="32"/>
      <c r="H24457" s="32"/>
      <c r="I24457" s="32"/>
      <c r="J24457" s="32"/>
      <c r="K24457" s="32"/>
      <c r="L24457" s="32"/>
    </row>
    <row r="24458" spans="7:12" x14ac:dyDescent="0.2">
      <c r="G24458" s="32"/>
      <c r="H24458" s="32"/>
      <c r="I24458" s="32"/>
      <c r="J24458" s="32"/>
      <c r="K24458" s="32"/>
      <c r="L24458" s="32"/>
    </row>
    <row r="24459" spans="7:12" x14ac:dyDescent="0.2">
      <c r="G24459" s="32"/>
      <c r="H24459" s="32"/>
      <c r="I24459" s="32"/>
      <c r="J24459" s="32"/>
      <c r="K24459" s="32"/>
      <c r="L24459" s="32"/>
    </row>
    <row r="24460" spans="7:12" x14ac:dyDescent="0.2">
      <c r="G24460" s="32"/>
      <c r="H24460" s="32"/>
      <c r="I24460" s="32"/>
      <c r="J24460" s="32"/>
      <c r="K24460" s="32"/>
      <c r="L24460" s="32"/>
    </row>
    <row r="24461" spans="7:12" x14ac:dyDescent="0.2">
      <c r="G24461" s="32"/>
      <c r="H24461" s="32"/>
      <c r="I24461" s="32"/>
      <c r="J24461" s="32"/>
      <c r="K24461" s="32"/>
      <c r="L24461" s="32"/>
    </row>
    <row r="24462" spans="7:12" x14ac:dyDescent="0.2">
      <c r="G24462" s="32"/>
      <c r="H24462" s="32"/>
      <c r="I24462" s="32"/>
      <c r="J24462" s="32"/>
      <c r="K24462" s="32"/>
      <c r="L24462" s="32"/>
    </row>
    <row r="24463" spans="7:12" x14ac:dyDescent="0.2">
      <c r="G24463" s="32"/>
      <c r="H24463" s="32"/>
      <c r="I24463" s="32"/>
      <c r="J24463" s="32"/>
      <c r="K24463" s="32"/>
      <c r="L24463" s="32"/>
    </row>
    <row r="24464" spans="7:12" x14ac:dyDescent="0.2">
      <c r="G24464" s="32"/>
      <c r="H24464" s="32"/>
      <c r="I24464" s="32"/>
      <c r="J24464" s="32"/>
      <c r="K24464" s="32"/>
      <c r="L24464" s="32"/>
    </row>
    <row r="24465" spans="7:12" x14ac:dyDescent="0.2">
      <c r="G24465" s="32"/>
      <c r="H24465" s="32"/>
      <c r="I24465" s="32"/>
      <c r="J24465" s="32"/>
      <c r="K24465" s="32"/>
      <c r="L24465" s="32"/>
    </row>
    <row r="24466" spans="7:12" x14ac:dyDescent="0.2">
      <c r="G24466" s="32"/>
      <c r="H24466" s="32"/>
      <c r="I24466" s="32"/>
      <c r="J24466" s="32"/>
      <c r="K24466" s="32"/>
      <c r="L24466" s="32"/>
    </row>
    <row r="24467" spans="7:12" x14ac:dyDescent="0.2">
      <c r="G24467" s="32"/>
      <c r="H24467" s="32"/>
      <c r="I24467" s="32"/>
      <c r="J24467" s="32"/>
      <c r="K24467" s="32"/>
      <c r="L24467" s="32"/>
    </row>
    <row r="24468" spans="7:12" x14ac:dyDescent="0.2">
      <c r="G24468" s="32"/>
      <c r="H24468" s="32"/>
      <c r="I24468" s="32"/>
      <c r="J24468" s="32"/>
      <c r="K24468" s="32"/>
      <c r="L24468" s="32"/>
    </row>
    <row r="24469" spans="7:12" x14ac:dyDescent="0.2">
      <c r="G24469" s="32"/>
      <c r="H24469" s="32"/>
      <c r="I24469" s="32"/>
      <c r="J24469" s="32"/>
      <c r="K24469" s="32"/>
      <c r="L24469" s="32"/>
    </row>
    <row r="24470" spans="7:12" x14ac:dyDescent="0.2">
      <c r="G24470" s="32"/>
      <c r="H24470" s="32"/>
      <c r="I24470" s="32"/>
      <c r="J24470" s="32"/>
      <c r="K24470" s="32"/>
      <c r="L24470" s="32"/>
    </row>
    <row r="24471" spans="7:12" x14ac:dyDescent="0.2">
      <c r="G24471" s="32"/>
      <c r="H24471" s="32"/>
      <c r="I24471" s="32"/>
      <c r="J24471" s="32"/>
      <c r="K24471" s="32"/>
      <c r="L24471" s="32"/>
    </row>
    <row r="24472" spans="7:12" x14ac:dyDescent="0.2">
      <c r="G24472" s="32"/>
      <c r="H24472" s="32"/>
      <c r="I24472" s="32"/>
      <c r="J24472" s="32"/>
      <c r="K24472" s="32"/>
      <c r="L24472" s="32"/>
    </row>
    <row r="24473" spans="7:12" x14ac:dyDescent="0.2">
      <c r="G24473" s="32"/>
      <c r="H24473" s="32"/>
      <c r="I24473" s="32"/>
      <c r="J24473" s="32"/>
      <c r="K24473" s="32"/>
      <c r="L24473" s="32"/>
    </row>
    <row r="24474" spans="7:12" x14ac:dyDescent="0.2">
      <c r="G24474" s="32"/>
      <c r="H24474" s="32"/>
      <c r="I24474" s="32"/>
      <c r="J24474" s="32"/>
      <c r="K24474" s="32"/>
      <c r="L24474" s="32"/>
    </row>
    <row r="24475" spans="7:12" x14ac:dyDescent="0.2">
      <c r="G24475" s="32"/>
      <c r="H24475" s="32"/>
      <c r="I24475" s="32"/>
      <c r="J24475" s="32"/>
      <c r="K24475" s="32"/>
      <c r="L24475" s="32"/>
    </row>
    <row r="24476" spans="7:12" x14ac:dyDescent="0.2">
      <c r="G24476" s="32"/>
      <c r="H24476" s="32"/>
      <c r="I24476" s="32"/>
      <c r="J24476" s="32"/>
      <c r="K24476" s="32"/>
      <c r="L24476" s="32"/>
    </row>
    <row r="24477" spans="7:12" x14ac:dyDescent="0.2">
      <c r="G24477" s="32"/>
      <c r="H24477" s="32"/>
      <c r="I24477" s="32"/>
      <c r="J24477" s="32"/>
      <c r="K24477" s="32"/>
      <c r="L24477" s="32"/>
    </row>
    <row r="24478" spans="7:12" x14ac:dyDescent="0.2">
      <c r="G24478" s="32"/>
      <c r="H24478" s="32"/>
      <c r="I24478" s="32"/>
      <c r="J24478" s="32"/>
      <c r="K24478" s="32"/>
      <c r="L24478" s="32"/>
    </row>
    <row r="24479" spans="7:12" x14ac:dyDescent="0.2">
      <c r="G24479" s="32"/>
      <c r="H24479" s="32"/>
      <c r="I24479" s="32"/>
      <c r="J24479" s="32"/>
      <c r="K24479" s="32"/>
      <c r="L24479" s="32"/>
    </row>
    <row r="24480" spans="7:12" x14ac:dyDescent="0.2">
      <c r="G24480" s="32"/>
      <c r="H24480" s="32"/>
      <c r="I24480" s="32"/>
      <c r="J24480" s="32"/>
      <c r="K24480" s="32"/>
      <c r="L24480" s="32"/>
    </row>
    <row r="24481" spans="7:12" x14ac:dyDescent="0.2">
      <c r="G24481" s="32"/>
      <c r="H24481" s="32"/>
      <c r="I24481" s="32"/>
      <c r="J24481" s="32"/>
      <c r="K24481" s="32"/>
      <c r="L24481" s="32"/>
    </row>
    <row r="24482" spans="7:12" x14ac:dyDescent="0.2">
      <c r="G24482" s="32"/>
      <c r="H24482" s="32"/>
      <c r="I24482" s="32"/>
      <c r="J24482" s="32"/>
      <c r="K24482" s="32"/>
      <c r="L24482" s="32"/>
    </row>
    <row r="24483" spans="7:12" x14ac:dyDescent="0.2">
      <c r="G24483" s="32"/>
      <c r="H24483" s="32"/>
      <c r="I24483" s="32"/>
      <c r="J24483" s="32"/>
      <c r="K24483" s="32"/>
      <c r="L24483" s="32"/>
    </row>
    <row r="24484" spans="7:12" x14ac:dyDescent="0.2">
      <c r="G24484" s="32"/>
      <c r="H24484" s="32"/>
      <c r="I24484" s="32"/>
      <c r="J24484" s="32"/>
      <c r="K24484" s="32"/>
      <c r="L24484" s="32"/>
    </row>
    <row r="24485" spans="7:12" x14ac:dyDescent="0.2">
      <c r="G24485" s="32"/>
      <c r="H24485" s="32"/>
      <c r="I24485" s="32"/>
      <c r="J24485" s="32"/>
      <c r="K24485" s="32"/>
      <c r="L24485" s="32"/>
    </row>
    <row r="24486" spans="7:12" x14ac:dyDescent="0.2">
      <c r="G24486" s="32"/>
      <c r="H24486" s="32"/>
      <c r="I24486" s="32"/>
      <c r="J24486" s="32"/>
      <c r="K24486" s="32"/>
      <c r="L24486" s="32"/>
    </row>
    <row r="24487" spans="7:12" x14ac:dyDescent="0.2">
      <c r="G24487" s="32"/>
      <c r="H24487" s="32"/>
      <c r="I24487" s="32"/>
      <c r="J24487" s="32"/>
      <c r="K24487" s="32"/>
      <c r="L24487" s="32"/>
    </row>
    <row r="24488" spans="7:12" x14ac:dyDescent="0.2">
      <c r="G24488" s="32"/>
      <c r="H24488" s="32"/>
      <c r="I24488" s="32"/>
      <c r="J24488" s="32"/>
      <c r="K24488" s="32"/>
      <c r="L24488" s="32"/>
    </row>
    <row r="24489" spans="7:12" x14ac:dyDescent="0.2">
      <c r="G24489" s="32"/>
      <c r="H24489" s="32"/>
      <c r="I24489" s="32"/>
      <c r="J24489" s="32"/>
      <c r="K24489" s="32"/>
      <c r="L24489" s="32"/>
    </row>
    <row r="24490" spans="7:12" x14ac:dyDescent="0.2">
      <c r="G24490" s="32"/>
      <c r="H24490" s="32"/>
      <c r="I24490" s="32"/>
      <c r="J24490" s="32"/>
      <c r="K24490" s="32"/>
      <c r="L24490" s="32"/>
    </row>
    <row r="24491" spans="7:12" x14ac:dyDescent="0.2">
      <c r="G24491" s="32"/>
      <c r="H24491" s="32"/>
      <c r="I24491" s="32"/>
      <c r="J24491" s="32"/>
      <c r="K24491" s="32"/>
      <c r="L24491" s="32"/>
    </row>
    <row r="24492" spans="7:12" x14ac:dyDescent="0.2">
      <c r="G24492" s="32"/>
      <c r="H24492" s="32"/>
      <c r="I24492" s="32"/>
      <c r="J24492" s="32"/>
      <c r="K24492" s="32"/>
      <c r="L24492" s="32"/>
    </row>
    <row r="24493" spans="7:12" x14ac:dyDescent="0.2">
      <c r="G24493" s="32"/>
      <c r="H24493" s="32"/>
      <c r="I24493" s="32"/>
      <c r="J24493" s="32"/>
      <c r="K24493" s="32"/>
      <c r="L24493" s="32"/>
    </row>
    <row r="24494" spans="7:12" x14ac:dyDescent="0.2">
      <c r="G24494" s="32"/>
      <c r="H24494" s="32"/>
      <c r="I24494" s="32"/>
      <c r="J24494" s="32"/>
      <c r="K24494" s="32"/>
      <c r="L24494" s="32"/>
    </row>
    <row r="24495" spans="7:12" x14ac:dyDescent="0.2">
      <c r="G24495" s="32"/>
      <c r="H24495" s="32"/>
      <c r="I24495" s="32"/>
      <c r="J24495" s="32"/>
      <c r="K24495" s="32"/>
      <c r="L24495" s="32"/>
    </row>
    <row r="24496" spans="7:12" x14ac:dyDescent="0.2">
      <c r="G24496" s="32"/>
      <c r="H24496" s="32"/>
      <c r="I24496" s="32"/>
      <c r="J24496" s="32"/>
      <c r="K24496" s="32"/>
      <c r="L24496" s="32"/>
    </row>
    <row r="24497" spans="7:12" x14ac:dyDescent="0.2">
      <c r="G24497" s="32"/>
      <c r="H24497" s="32"/>
      <c r="I24497" s="32"/>
      <c r="J24497" s="32"/>
      <c r="K24497" s="32"/>
      <c r="L24497" s="32"/>
    </row>
    <row r="24498" spans="7:12" x14ac:dyDescent="0.2">
      <c r="G24498" s="32"/>
      <c r="H24498" s="32"/>
      <c r="I24498" s="32"/>
      <c r="J24498" s="32"/>
      <c r="K24498" s="32"/>
      <c r="L24498" s="32"/>
    </row>
    <row r="24499" spans="7:12" x14ac:dyDescent="0.2">
      <c r="G24499" s="32"/>
      <c r="H24499" s="32"/>
      <c r="I24499" s="32"/>
      <c r="J24499" s="32"/>
      <c r="K24499" s="32"/>
      <c r="L24499" s="32"/>
    </row>
    <row r="24500" spans="7:12" x14ac:dyDescent="0.2">
      <c r="G24500" s="32"/>
      <c r="H24500" s="32"/>
      <c r="I24500" s="32"/>
      <c r="J24500" s="32"/>
      <c r="K24500" s="32"/>
      <c r="L24500" s="32"/>
    </row>
    <row r="24501" spans="7:12" x14ac:dyDescent="0.2">
      <c r="G24501" s="32"/>
      <c r="H24501" s="32"/>
      <c r="I24501" s="32"/>
      <c r="J24501" s="32"/>
      <c r="K24501" s="32"/>
      <c r="L24501" s="32"/>
    </row>
    <row r="24502" spans="7:12" x14ac:dyDescent="0.2">
      <c r="G24502" s="32"/>
      <c r="H24502" s="32"/>
      <c r="I24502" s="32"/>
      <c r="J24502" s="32"/>
      <c r="K24502" s="32"/>
      <c r="L24502" s="32"/>
    </row>
    <row r="24503" spans="7:12" x14ac:dyDescent="0.2">
      <c r="G24503" s="32"/>
      <c r="H24503" s="32"/>
      <c r="I24503" s="32"/>
      <c r="J24503" s="32"/>
      <c r="K24503" s="32"/>
      <c r="L24503" s="32"/>
    </row>
    <row r="24504" spans="7:12" x14ac:dyDescent="0.2">
      <c r="G24504" s="32"/>
      <c r="H24504" s="32"/>
      <c r="I24504" s="32"/>
      <c r="J24504" s="32"/>
      <c r="K24504" s="32"/>
      <c r="L24504" s="32"/>
    </row>
    <row r="24505" spans="7:12" x14ac:dyDescent="0.2">
      <c r="G24505" s="32"/>
      <c r="H24505" s="32"/>
      <c r="I24505" s="32"/>
      <c r="J24505" s="32"/>
      <c r="K24505" s="32"/>
      <c r="L24505" s="32"/>
    </row>
    <row r="24506" spans="7:12" x14ac:dyDescent="0.2">
      <c r="G24506" s="32"/>
      <c r="H24506" s="32"/>
      <c r="I24506" s="32"/>
      <c r="J24506" s="32"/>
      <c r="K24506" s="32"/>
      <c r="L24506" s="32"/>
    </row>
    <row r="24507" spans="7:12" x14ac:dyDescent="0.2">
      <c r="G24507" s="32"/>
      <c r="H24507" s="32"/>
      <c r="I24507" s="32"/>
      <c r="J24507" s="32"/>
      <c r="K24507" s="32"/>
      <c r="L24507" s="32"/>
    </row>
    <row r="24508" spans="7:12" x14ac:dyDescent="0.2">
      <c r="G24508" s="32"/>
      <c r="H24508" s="32"/>
      <c r="I24508" s="32"/>
      <c r="J24508" s="32"/>
      <c r="K24508" s="32"/>
      <c r="L24508" s="32"/>
    </row>
    <row r="24509" spans="7:12" x14ac:dyDescent="0.2">
      <c r="G24509" s="32"/>
      <c r="H24509" s="32"/>
      <c r="I24509" s="32"/>
      <c r="J24509" s="32"/>
      <c r="K24509" s="32"/>
      <c r="L24509" s="32"/>
    </row>
    <row r="24510" spans="7:12" x14ac:dyDescent="0.2">
      <c r="G24510" s="32"/>
      <c r="H24510" s="32"/>
      <c r="I24510" s="32"/>
      <c r="J24510" s="32"/>
      <c r="K24510" s="32"/>
      <c r="L24510" s="32"/>
    </row>
    <row r="24511" spans="7:12" x14ac:dyDescent="0.2">
      <c r="G24511" s="32"/>
      <c r="H24511" s="32"/>
      <c r="I24511" s="32"/>
      <c r="J24511" s="32"/>
      <c r="K24511" s="32"/>
      <c r="L24511" s="32"/>
    </row>
    <row r="24512" spans="7:12" x14ac:dyDescent="0.2">
      <c r="G24512" s="32"/>
      <c r="H24512" s="32"/>
      <c r="I24512" s="32"/>
      <c r="J24512" s="32"/>
      <c r="K24512" s="32"/>
      <c r="L24512" s="32"/>
    </row>
    <row r="24513" spans="7:12" x14ac:dyDescent="0.2">
      <c r="G24513" s="32"/>
      <c r="H24513" s="32"/>
      <c r="I24513" s="32"/>
      <c r="J24513" s="32"/>
      <c r="K24513" s="32"/>
      <c r="L24513" s="32"/>
    </row>
    <row r="24514" spans="7:12" x14ac:dyDescent="0.2">
      <c r="G24514" s="32"/>
      <c r="H24514" s="32"/>
      <c r="I24514" s="32"/>
      <c r="J24514" s="32"/>
      <c r="K24514" s="32"/>
      <c r="L24514" s="32"/>
    </row>
    <row r="24515" spans="7:12" x14ac:dyDescent="0.2">
      <c r="G24515" s="32"/>
      <c r="H24515" s="32"/>
      <c r="I24515" s="32"/>
      <c r="J24515" s="32"/>
      <c r="K24515" s="32"/>
      <c r="L24515" s="32"/>
    </row>
    <row r="24516" spans="7:12" x14ac:dyDescent="0.2">
      <c r="G24516" s="32"/>
      <c r="H24516" s="32"/>
      <c r="I24516" s="32"/>
      <c r="J24516" s="32"/>
      <c r="K24516" s="32"/>
      <c r="L24516" s="32"/>
    </row>
    <row r="24517" spans="7:12" x14ac:dyDescent="0.2">
      <c r="G24517" s="32"/>
      <c r="H24517" s="32"/>
      <c r="I24517" s="32"/>
      <c r="J24517" s="32"/>
      <c r="K24517" s="32"/>
      <c r="L24517" s="32"/>
    </row>
    <row r="24518" spans="7:12" x14ac:dyDescent="0.2">
      <c r="G24518" s="32"/>
      <c r="H24518" s="32"/>
      <c r="I24518" s="32"/>
      <c r="J24518" s="32"/>
      <c r="K24518" s="32"/>
      <c r="L24518" s="32"/>
    </row>
    <row r="24519" spans="7:12" x14ac:dyDescent="0.2">
      <c r="G24519" s="32"/>
      <c r="H24519" s="32"/>
      <c r="I24519" s="32"/>
      <c r="J24519" s="32"/>
      <c r="K24519" s="32"/>
      <c r="L24519" s="32"/>
    </row>
    <row r="24520" spans="7:12" x14ac:dyDescent="0.2">
      <c r="G24520" s="32"/>
      <c r="H24520" s="32"/>
      <c r="I24520" s="32"/>
      <c r="J24520" s="32"/>
      <c r="K24520" s="32"/>
      <c r="L24520" s="32"/>
    </row>
    <row r="24521" spans="7:12" x14ac:dyDescent="0.2">
      <c r="G24521" s="32"/>
      <c r="H24521" s="32"/>
      <c r="I24521" s="32"/>
      <c r="J24521" s="32"/>
      <c r="K24521" s="32"/>
      <c r="L24521" s="32"/>
    </row>
    <row r="24522" spans="7:12" x14ac:dyDescent="0.2">
      <c r="G24522" s="32"/>
      <c r="H24522" s="32"/>
      <c r="I24522" s="32"/>
      <c r="J24522" s="32"/>
      <c r="K24522" s="32"/>
      <c r="L24522" s="32"/>
    </row>
    <row r="24523" spans="7:12" x14ac:dyDescent="0.2">
      <c r="G24523" s="32"/>
      <c r="H24523" s="32"/>
      <c r="I24523" s="32"/>
      <c r="J24523" s="32"/>
      <c r="K24523" s="32"/>
      <c r="L24523" s="32"/>
    </row>
    <row r="24524" spans="7:12" x14ac:dyDescent="0.2">
      <c r="G24524" s="32"/>
      <c r="H24524" s="32"/>
      <c r="I24524" s="32"/>
      <c r="J24524" s="32"/>
      <c r="K24524" s="32"/>
      <c r="L24524" s="32"/>
    </row>
    <row r="24525" spans="7:12" x14ac:dyDescent="0.2">
      <c r="G24525" s="32"/>
      <c r="H24525" s="32"/>
      <c r="I24525" s="32"/>
      <c r="J24525" s="32"/>
      <c r="K24525" s="32"/>
      <c r="L24525" s="32"/>
    </row>
    <row r="24526" spans="7:12" x14ac:dyDescent="0.2">
      <c r="G24526" s="32"/>
      <c r="H24526" s="32"/>
      <c r="I24526" s="32"/>
      <c r="J24526" s="32"/>
      <c r="K24526" s="32"/>
      <c r="L24526" s="32"/>
    </row>
    <row r="24527" spans="7:12" x14ac:dyDescent="0.2">
      <c r="G24527" s="32"/>
      <c r="H24527" s="32"/>
      <c r="I24527" s="32"/>
      <c r="J24527" s="32"/>
      <c r="K24527" s="32"/>
      <c r="L24527" s="32"/>
    </row>
    <row r="24528" spans="7:12" x14ac:dyDescent="0.2">
      <c r="G24528" s="32"/>
      <c r="H24528" s="32"/>
      <c r="I24528" s="32"/>
      <c r="J24528" s="32"/>
      <c r="K24528" s="32"/>
      <c r="L24528" s="32"/>
    </row>
    <row r="24529" spans="7:12" x14ac:dyDescent="0.2">
      <c r="G24529" s="32"/>
      <c r="H24529" s="32"/>
      <c r="I24529" s="32"/>
      <c r="J24529" s="32"/>
      <c r="K24529" s="32"/>
      <c r="L24529" s="32"/>
    </row>
    <row r="24530" spans="7:12" x14ac:dyDescent="0.2">
      <c r="G24530" s="32"/>
      <c r="H24530" s="32"/>
      <c r="I24530" s="32"/>
      <c r="J24530" s="32"/>
      <c r="K24530" s="32"/>
      <c r="L24530" s="32"/>
    </row>
    <row r="24531" spans="7:12" x14ac:dyDescent="0.2">
      <c r="G24531" s="32"/>
      <c r="H24531" s="32"/>
      <c r="I24531" s="32"/>
      <c r="J24531" s="32"/>
      <c r="K24531" s="32"/>
      <c r="L24531" s="32"/>
    </row>
    <row r="24532" spans="7:12" x14ac:dyDescent="0.2">
      <c r="G24532" s="32"/>
      <c r="H24532" s="32"/>
      <c r="I24532" s="32"/>
      <c r="J24532" s="32"/>
      <c r="K24532" s="32"/>
      <c r="L24532" s="32"/>
    </row>
    <row r="24533" spans="7:12" x14ac:dyDescent="0.2">
      <c r="G24533" s="32"/>
      <c r="H24533" s="32"/>
      <c r="I24533" s="32"/>
      <c r="J24533" s="32"/>
      <c r="K24533" s="32"/>
      <c r="L24533" s="32"/>
    </row>
    <row r="24534" spans="7:12" x14ac:dyDescent="0.2">
      <c r="G24534" s="32"/>
      <c r="H24534" s="32"/>
      <c r="I24534" s="32"/>
      <c r="J24534" s="32"/>
      <c r="K24534" s="32"/>
      <c r="L24534" s="32"/>
    </row>
    <row r="24535" spans="7:12" x14ac:dyDescent="0.2">
      <c r="G24535" s="32"/>
      <c r="H24535" s="32"/>
      <c r="I24535" s="32"/>
      <c r="J24535" s="32"/>
      <c r="K24535" s="32"/>
      <c r="L24535" s="32"/>
    </row>
    <row r="24536" spans="7:12" x14ac:dyDescent="0.2">
      <c r="G24536" s="32"/>
      <c r="H24536" s="32"/>
      <c r="I24536" s="32"/>
      <c r="J24536" s="32"/>
      <c r="K24536" s="32"/>
      <c r="L24536" s="32"/>
    </row>
    <row r="24537" spans="7:12" x14ac:dyDescent="0.2">
      <c r="G24537" s="32"/>
      <c r="H24537" s="32"/>
      <c r="I24537" s="32"/>
      <c r="J24537" s="32"/>
      <c r="K24537" s="32"/>
      <c r="L24537" s="32"/>
    </row>
    <row r="24538" spans="7:12" x14ac:dyDescent="0.2">
      <c r="G24538" s="32"/>
      <c r="H24538" s="32"/>
      <c r="I24538" s="32"/>
      <c r="J24538" s="32"/>
      <c r="K24538" s="32"/>
      <c r="L24538" s="32"/>
    </row>
    <row r="24539" spans="7:12" x14ac:dyDescent="0.2">
      <c r="G24539" s="32"/>
      <c r="H24539" s="32"/>
      <c r="I24539" s="32"/>
      <c r="J24539" s="32"/>
      <c r="K24539" s="32"/>
      <c r="L24539" s="32"/>
    </row>
    <row r="24540" spans="7:12" x14ac:dyDescent="0.2">
      <c r="G24540" s="32"/>
      <c r="H24540" s="32"/>
      <c r="I24540" s="32"/>
      <c r="J24540" s="32"/>
      <c r="K24540" s="32"/>
      <c r="L24540" s="32"/>
    </row>
    <row r="24541" spans="7:12" x14ac:dyDescent="0.2">
      <c r="G24541" s="32"/>
      <c r="H24541" s="32"/>
      <c r="I24541" s="32"/>
      <c r="J24541" s="32"/>
      <c r="K24541" s="32"/>
      <c r="L24541" s="32"/>
    </row>
    <row r="24542" spans="7:12" x14ac:dyDescent="0.2">
      <c r="G24542" s="32"/>
      <c r="H24542" s="32"/>
      <c r="I24542" s="32"/>
      <c r="J24542" s="32"/>
      <c r="K24542" s="32"/>
      <c r="L24542" s="32"/>
    </row>
    <row r="24543" spans="7:12" x14ac:dyDescent="0.2">
      <c r="G24543" s="32"/>
      <c r="H24543" s="32"/>
      <c r="I24543" s="32"/>
      <c r="J24543" s="32"/>
      <c r="K24543" s="32"/>
      <c r="L24543" s="32"/>
    </row>
    <row r="24544" spans="7:12" x14ac:dyDescent="0.2">
      <c r="G24544" s="32"/>
      <c r="H24544" s="32"/>
      <c r="I24544" s="32"/>
      <c r="J24544" s="32"/>
      <c r="K24544" s="32"/>
      <c r="L24544" s="32"/>
    </row>
    <row r="24545" spans="7:12" x14ac:dyDescent="0.2">
      <c r="G24545" s="32"/>
      <c r="H24545" s="32"/>
      <c r="I24545" s="32"/>
      <c r="J24545" s="32"/>
      <c r="K24545" s="32"/>
      <c r="L24545" s="32"/>
    </row>
    <row r="24546" spans="7:12" x14ac:dyDescent="0.2">
      <c r="G24546" s="32"/>
      <c r="H24546" s="32"/>
      <c r="I24546" s="32"/>
      <c r="J24546" s="32"/>
      <c r="K24546" s="32"/>
      <c r="L24546" s="32"/>
    </row>
    <row r="24547" spans="7:12" x14ac:dyDescent="0.2">
      <c r="G24547" s="32"/>
      <c r="H24547" s="32"/>
      <c r="I24547" s="32"/>
      <c r="J24547" s="32"/>
      <c r="K24547" s="32"/>
      <c r="L24547" s="32"/>
    </row>
    <row r="24548" spans="7:12" x14ac:dyDescent="0.2">
      <c r="G24548" s="32"/>
      <c r="H24548" s="32"/>
      <c r="I24548" s="32"/>
      <c r="J24548" s="32"/>
      <c r="K24548" s="32"/>
      <c r="L24548" s="32"/>
    </row>
    <row r="24549" spans="7:12" x14ac:dyDescent="0.2">
      <c r="G24549" s="32"/>
      <c r="H24549" s="32"/>
      <c r="I24549" s="32"/>
      <c r="J24549" s="32"/>
      <c r="K24549" s="32"/>
      <c r="L24549" s="32"/>
    </row>
    <row r="24550" spans="7:12" x14ac:dyDescent="0.2">
      <c r="G24550" s="32"/>
      <c r="H24550" s="32"/>
      <c r="I24550" s="32"/>
      <c r="J24550" s="32"/>
      <c r="K24550" s="32"/>
      <c r="L24550" s="32"/>
    </row>
    <row r="24551" spans="7:12" x14ac:dyDescent="0.2">
      <c r="G24551" s="32"/>
      <c r="H24551" s="32"/>
      <c r="I24551" s="32"/>
      <c r="J24551" s="32"/>
      <c r="K24551" s="32"/>
      <c r="L24551" s="32"/>
    </row>
    <row r="24552" spans="7:12" x14ac:dyDescent="0.2">
      <c r="G24552" s="32"/>
      <c r="H24552" s="32"/>
      <c r="I24552" s="32"/>
      <c r="J24552" s="32"/>
      <c r="K24552" s="32"/>
      <c r="L24552" s="32"/>
    </row>
    <row r="24553" spans="7:12" x14ac:dyDescent="0.2">
      <c r="G24553" s="32"/>
      <c r="H24553" s="32"/>
      <c r="I24553" s="32"/>
      <c r="J24553" s="32"/>
      <c r="K24553" s="32"/>
      <c r="L24553" s="32"/>
    </row>
    <row r="24554" spans="7:12" x14ac:dyDescent="0.2">
      <c r="G24554" s="32"/>
      <c r="H24554" s="32"/>
      <c r="I24554" s="32"/>
      <c r="J24554" s="32"/>
      <c r="K24554" s="32"/>
      <c r="L24554" s="32"/>
    </row>
    <row r="24555" spans="7:12" x14ac:dyDescent="0.2">
      <c r="G24555" s="32"/>
      <c r="H24555" s="32"/>
      <c r="I24555" s="32"/>
      <c r="J24555" s="32"/>
      <c r="K24555" s="32"/>
      <c r="L24555" s="32"/>
    </row>
    <row r="24556" spans="7:12" x14ac:dyDescent="0.2">
      <c r="G24556" s="32"/>
      <c r="H24556" s="32"/>
      <c r="I24556" s="32"/>
      <c r="J24556" s="32"/>
      <c r="K24556" s="32"/>
      <c r="L24556" s="32"/>
    </row>
    <row r="24557" spans="7:12" x14ac:dyDescent="0.2">
      <c r="G24557" s="32"/>
      <c r="H24557" s="32"/>
      <c r="I24557" s="32"/>
      <c r="J24557" s="32"/>
      <c r="K24557" s="32"/>
      <c r="L24557" s="32"/>
    </row>
    <row r="24558" spans="7:12" x14ac:dyDescent="0.2">
      <c r="G24558" s="32"/>
      <c r="H24558" s="32"/>
      <c r="I24558" s="32"/>
      <c r="J24558" s="32"/>
      <c r="K24558" s="32"/>
      <c r="L24558" s="32"/>
    </row>
    <row r="24559" spans="7:12" x14ac:dyDescent="0.2">
      <c r="G24559" s="32"/>
      <c r="H24559" s="32"/>
      <c r="I24559" s="32"/>
      <c r="J24559" s="32"/>
      <c r="K24559" s="32"/>
      <c r="L24559" s="32"/>
    </row>
    <row r="24560" spans="7:12" x14ac:dyDescent="0.2">
      <c r="G24560" s="32"/>
      <c r="H24560" s="32"/>
      <c r="I24560" s="32"/>
      <c r="J24560" s="32"/>
      <c r="K24560" s="32"/>
      <c r="L24560" s="32"/>
    </row>
    <row r="24561" spans="7:12" x14ac:dyDescent="0.2">
      <c r="G24561" s="32"/>
      <c r="H24561" s="32"/>
      <c r="I24561" s="32"/>
      <c r="J24561" s="32"/>
      <c r="K24561" s="32"/>
      <c r="L24561" s="32"/>
    </row>
    <row r="24562" spans="7:12" x14ac:dyDescent="0.2">
      <c r="G24562" s="32"/>
      <c r="H24562" s="32"/>
      <c r="I24562" s="32"/>
      <c r="J24562" s="32"/>
      <c r="K24562" s="32"/>
      <c r="L24562" s="32"/>
    </row>
    <row r="24563" spans="7:12" x14ac:dyDescent="0.2">
      <c r="G24563" s="32"/>
      <c r="H24563" s="32"/>
      <c r="I24563" s="32"/>
      <c r="J24563" s="32"/>
      <c r="K24563" s="32"/>
      <c r="L24563" s="32"/>
    </row>
    <row r="24564" spans="7:12" x14ac:dyDescent="0.2">
      <c r="G24564" s="32"/>
      <c r="H24564" s="32"/>
      <c r="I24564" s="32"/>
      <c r="J24564" s="32"/>
      <c r="K24564" s="32"/>
      <c r="L24564" s="32"/>
    </row>
    <row r="24565" spans="7:12" x14ac:dyDescent="0.2">
      <c r="G24565" s="32"/>
      <c r="H24565" s="32"/>
      <c r="I24565" s="32"/>
      <c r="J24565" s="32"/>
      <c r="K24565" s="32"/>
      <c r="L24565" s="32"/>
    </row>
    <row r="24566" spans="7:12" x14ac:dyDescent="0.2">
      <c r="G24566" s="32"/>
      <c r="H24566" s="32"/>
      <c r="I24566" s="32"/>
      <c r="J24566" s="32"/>
      <c r="K24566" s="32"/>
      <c r="L24566" s="32"/>
    </row>
    <row r="24567" spans="7:12" x14ac:dyDescent="0.2">
      <c r="G24567" s="32"/>
      <c r="H24567" s="32"/>
      <c r="I24567" s="32"/>
      <c r="J24567" s="32"/>
      <c r="K24567" s="32"/>
      <c r="L24567" s="32"/>
    </row>
    <row r="24568" spans="7:12" x14ac:dyDescent="0.2">
      <c r="G24568" s="32"/>
      <c r="H24568" s="32"/>
      <c r="I24568" s="32"/>
      <c r="J24568" s="32"/>
      <c r="K24568" s="32"/>
      <c r="L24568" s="32"/>
    </row>
    <row r="24569" spans="7:12" x14ac:dyDescent="0.2">
      <c r="G24569" s="32"/>
      <c r="H24569" s="32"/>
      <c r="I24569" s="32"/>
      <c r="J24569" s="32"/>
      <c r="K24569" s="32"/>
      <c r="L24569" s="32"/>
    </row>
    <row r="24570" spans="7:12" x14ac:dyDescent="0.2">
      <c r="G24570" s="32"/>
      <c r="H24570" s="32"/>
      <c r="I24570" s="32"/>
      <c r="J24570" s="32"/>
      <c r="K24570" s="32"/>
      <c r="L24570" s="32"/>
    </row>
    <row r="24571" spans="7:12" x14ac:dyDescent="0.2">
      <c r="G24571" s="32"/>
      <c r="H24571" s="32"/>
      <c r="I24571" s="32"/>
      <c r="J24571" s="32"/>
      <c r="K24571" s="32"/>
      <c r="L24571" s="32"/>
    </row>
    <row r="24572" spans="7:12" x14ac:dyDescent="0.2">
      <c r="G24572" s="32"/>
      <c r="H24572" s="32"/>
      <c r="I24572" s="32"/>
      <c r="J24572" s="32"/>
      <c r="K24572" s="32"/>
      <c r="L24572" s="32"/>
    </row>
    <row r="24573" spans="7:12" x14ac:dyDescent="0.2">
      <c r="G24573" s="32"/>
      <c r="H24573" s="32"/>
      <c r="I24573" s="32"/>
      <c r="J24573" s="32"/>
      <c r="K24573" s="32"/>
      <c r="L24573" s="32"/>
    </row>
    <row r="24574" spans="7:12" x14ac:dyDescent="0.2">
      <c r="G24574" s="32"/>
      <c r="H24574" s="32"/>
      <c r="I24574" s="32"/>
      <c r="J24574" s="32"/>
      <c r="K24574" s="32"/>
      <c r="L24574" s="32"/>
    </row>
    <row r="24575" spans="7:12" x14ac:dyDescent="0.2">
      <c r="G24575" s="32"/>
      <c r="H24575" s="32"/>
      <c r="I24575" s="32"/>
      <c r="J24575" s="32"/>
      <c r="K24575" s="32"/>
      <c r="L24575" s="32"/>
    </row>
    <row r="24576" spans="7:12" x14ac:dyDescent="0.2">
      <c r="G24576" s="32"/>
      <c r="H24576" s="32"/>
      <c r="I24576" s="32"/>
      <c r="J24576" s="32"/>
      <c r="K24576" s="32"/>
      <c r="L24576" s="32"/>
    </row>
    <row r="24577" spans="7:12" x14ac:dyDescent="0.2">
      <c r="G24577" s="32"/>
      <c r="H24577" s="32"/>
      <c r="I24577" s="32"/>
      <c r="J24577" s="32"/>
      <c r="K24577" s="32"/>
      <c r="L24577" s="32"/>
    </row>
    <row r="24578" spans="7:12" x14ac:dyDescent="0.2">
      <c r="G24578" s="32"/>
      <c r="H24578" s="32"/>
      <c r="I24578" s="32"/>
      <c r="J24578" s="32"/>
      <c r="K24578" s="32"/>
      <c r="L24578" s="32"/>
    </row>
    <row r="24579" spans="7:12" x14ac:dyDescent="0.2">
      <c r="G24579" s="32"/>
      <c r="H24579" s="32"/>
      <c r="I24579" s="32"/>
      <c r="J24579" s="32"/>
      <c r="K24579" s="32"/>
      <c r="L24579" s="32"/>
    </row>
    <row r="24580" spans="7:12" x14ac:dyDescent="0.2">
      <c r="G24580" s="32"/>
      <c r="H24580" s="32"/>
      <c r="I24580" s="32"/>
      <c r="J24580" s="32"/>
      <c r="K24580" s="32"/>
      <c r="L24580" s="32"/>
    </row>
    <row r="24581" spans="7:12" x14ac:dyDescent="0.2">
      <c r="G24581" s="32"/>
      <c r="H24581" s="32"/>
      <c r="I24581" s="32"/>
      <c r="J24581" s="32"/>
      <c r="K24581" s="32"/>
      <c r="L24581" s="32"/>
    </row>
    <row r="24582" spans="7:12" x14ac:dyDescent="0.2">
      <c r="G24582" s="32"/>
      <c r="H24582" s="32"/>
      <c r="I24582" s="32"/>
      <c r="J24582" s="32"/>
      <c r="K24582" s="32"/>
      <c r="L24582" s="32"/>
    </row>
    <row r="24583" spans="7:12" x14ac:dyDescent="0.2">
      <c r="G24583" s="32"/>
      <c r="H24583" s="32"/>
      <c r="I24583" s="32"/>
      <c r="J24583" s="32"/>
      <c r="K24583" s="32"/>
      <c r="L24583" s="32"/>
    </row>
    <row r="24584" spans="7:12" x14ac:dyDescent="0.2">
      <c r="G24584" s="32"/>
      <c r="H24584" s="32"/>
      <c r="I24584" s="32"/>
      <c r="J24584" s="32"/>
      <c r="K24584" s="32"/>
      <c r="L24584" s="32"/>
    </row>
    <row r="24585" spans="7:12" x14ac:dyDescent="0.2">
      <c r="G24585" s="32"/>
      <c r="H24585" s="32"/>
      <c r="I24585" s="32"/>
      <c r="J24585" s="32"/>
      <c r="K24585" s="32"/>
      <c r="L24585" s="32"/>
    </row>
    <row r="24586" spans="7:12" x14ac:dyDescent="0.2">
      <c r="G24586" s="32"/>
      <c r="H24586" s="32"/>
      <c r="I24586" s="32"/>
      <c r="J24586" s="32"/>
      <c r="K24586" s="32"/>
      <c r="L24586" s="32"/>
    </row>
    <row r="24587" spans="7:12" x14ac:dyDescent="0.2">
      <c r="G24587" s="32"/>
      <c r="H24587" s="32"/>
      <c r="I24587" s="32"/>
      <c r="J24587" s="32"/>
      <c r="K24587" s="32"/>
      <c r="L24587" s="32"/>
    </row>
    <row r="24588" spans="7:12" x14ac:dyDescent="0.2">
      <c r="G24588" s="32"/>
      <c r="H24588" s="32"/>
      <c r="I24588" s="32"/>
      <c r="J24588" s="32"/>
      <c r="K24588" s="32"/>
      <c r="L24588" s="32"/>
    </row>
    <row r="24589" spans="7:12" x14ac:dyDescent="0.2">
      <c r="G24589" s="32"/>
      <c r="H24589" s="32"/>
      <c r="I24589" s="32"/>
      <c r="J24589" s="32"/>
      <c r="K24589" s="32"/>
      <c r="L24589" s="32"/>
    </row>
    <row r="24590" spans="7:12" x14ac:dyDescent="0.2">
      <c r="G24590" s="32"/>
      <c r="H24590" s="32"/>
      <c r="I24590" s="32"/>
      <c r="J24590" s="32"/>
      <c r="K24590" s="32"/>
      <c r="L24590" s="32"/>
    </row>
    <row r="24591" spans="7:12" x14ac:dyDescent="0.2">
      <c r="G24591" s="32"/>
      <c r="H24591" s="32"/>
      <c r="I24591" s="32"/>
      <c r="J24591" s="32"/>
      <c r="K24591" s="32"/>
      <c r="L24591" s="32"/>
    </row>
    <row r="24592" spans="7:12" x14ac:dyDescent="0.2">
      <c r="G24592" s="32"/>
      <c r="H24592" s="32"/>
      <c r="I24592" s="32"/>
      <c r="J24592" s="32"/>
      <c r="K24592" s="32"/>
      <c r="L24592" s="32"/>
    </row>
    <row r="24593" spans="7:12" x14ac:dyDescent="0.2">
      <c r="G24593" s="32"/>
      <c r="H24593" s="32"/>
      <c r="I24593" s="32"/>
      <c r="J24593" s="32"/>
      <c r="K24593" s="32"/>
      <c r="L24593" s="32"/>
    </row>
    <row r="24594" spans="7:12" x14ac:dyDescent="0.2">
      <c r="G24594" s="32"/>
      <c r="H24594" s="32"/>
      <c r="I24594" s="32"/>
      <c r="J24594" s="32"/>
      <c r="K24594" s="32"/>
      <c r="L24594" s="32"/>
    </row>
    <row r="24595" spans="7:12" x14ac:dyDescent="0.2">
      <c r="G24595" s="32"/>
      <c r="H24595" s="32"/>
      <c r="I24595" s="32"/>
      <c r="J24595" s="32"/>
      <c r="K24595" s="32"/>
      <c r="L24595" s="32"/>
    </row>
    <row r="24596" spans="7:12" x14ac:dyDescent="0.2">
      <c r="G24596" s="32"/>
      <c r="H24596" s="32"/>
      <c r="I24596" s="32"/>
      <c r="J24596" s="32"/>
      <c r="K24596" s="32"/>
      <c r="L24596" s="32"/>
    </row>
    <row r="24597" spans="7:12" x14ac:dyDescent="0.2">
      <c r="G24597" s="32"/>
      <c r="H24597" s="32"/>
      <c r="I24597" s="32"/>
      <c r="J24597" s="32"/>
      <c r="K24597" s="32"/>
      <c r="L24597" s="32"/>
    </row>
    <row r="24598" spans="7:12" x14ac:dyDescent="0.2">
      <c r="G24598" s="32"/>
      <c r="H24598" s="32"/>
      <c r="I24598" s="32"/>
      <c r="J24598" s="32"/>
      <c r="K24598" s="32"/>
      <c r="L24598" s="32"/>
    </row>
    <row r="24599" spans="7:12" x14ac:dyDescent="0.2">
      <c r="G24599" s="32"/>
      <c r="H24599" s="32"/>
      <c r="I24599" s="32"/>
      <c r="J24599" s="32"/>
      <c r="K24599" s="32"/>
      <c r="L24599" s="32"/>
    </row>
    <row r="24600" spans="7:12" x14ac:dyDescent="0.2">
      <c r="G24600" s="32"/>
      <c r="H24600" s="32"/>
      <c r="I24600" s="32"/>
      <c r="J24600" s="32"/>
      <c r="K24600" s="32"/>
      <c r="L24600" s="32"/>
    </row>
    <row r="24601" spans="7:12" x14ac:dyDescent="0.2">
      <c r="G24601" s="32"/>
      <c r="H24601" s="32"/>
      <c r="I24601" s="32"/>
      <c r="J24601" s="32"/>
      <c r="K24601" s="32"/>
      <c r="L24601" s="32"/>
    </row>
    <row r="24602" spans="7:12" x14ac:dyDescent="0.2">
      <c r="G24602" s="32"/>
      <c r="H24602" s="32"/>
      <c r="I24602" s="32"/>
      <c r="J24602" s="32"/>
      <c r="K24602" s="32"/>
      <c r="L24602" s="32"/>
    </row>
    <row r="24603" spans="7:12" x14ac:dyDescent="0.2">
      <c r="G24603" s="32"/>
      <c r="H24603" s="32"/>
      <c r="I24603" s="32"/>
      <c r="J24603" s="32"/>
      <c r="K24603" s="32"/>
      <c r="L24603" s="32"/>
    </row>
    <row r="24604" spans="7:12" x14ac:dyDescent="0.2">
      <c r="G24604" s="32"/>
      <c r="H24604" s="32"/>
      <c r="I24604" s="32"/>
      <c r="J24604" s="32"/>
      <c r="K24604" s="32"/>
      <c r="L24604" s="32"/>
    </row>
    <row r="24605" spans="7:12" x14ac:dyDescent="0.2">
      <c r="G24605" s="32"/>
      <c r="H24605" s="32"/>
      <c r="I24605" s="32"/>
      <c r="J24605" s="32"/>
      <c r="K24605" s="32"/>
      <c r="L24605" s="32"/>
    </row>
    <row r="24606" spans="7:12" x14ac:dyDescent="0.2">
      <c r="G24606" s="32"/>
      <c r="H24606" s="32"/>
      <c r="I24606" s="32"/>
      <c r="J24606" s="32"/>
      <c r="K24606" s="32"/>
      <c r="L24606" s="32"/>
    </row>
    <row r="24607" spans="7:12" x14ac:dyDescent="0.2">
      <c r="G24607" s="32"/>
      <c r="H24607" s="32"/>
      <c r="I24607" s="32"/>
      <c r="J24607" s="32"/>
      <c r="K24607" s="32"/>
      <c r="L24607" s="32"/>
    </row>
    <row r="24608" spans="7:12" x14ac:dyDescent="0.2">
      <c r="G24608" s="32"/>
      <c r="H24608" s="32"/>
      <c r="I24608" s="32"/>
      <c r="J24608" s="32"/>
      <c r="K24608" s="32"/>
      <c r="L24608" s="32"/>
    </row>
    <row r="24609" spans="7:12" x14ac:dyDescent="0.2">
      <c r="G24609" s="32"/>
      <c r="H24609" s="32"/>
      <c r="I24609" s="32"/>
      <c r="J24609" s="32"/>
      <c r="K24609" s="32"/>
      <c r="L24609" s="32"/>
    </row>
    <row r="24610" spans="7:12" x14ac:dyDescent="0.2">
      <c r="G24610" s="32"/>
      <c r="H24610" s="32"/>
      <c r="I24610" s="32"/>
      <c r="J24610" s="32"/>
      <c r="K24610" s="32"/>
      <c r="L24610" s="32"/>
    </row>
    <row r="24611" spans="7:12" x14ac:dyDescent="0.2">
      <c r="G24611" s="32"/>
      <c r="H24611" s="32"/>
      <c r="I24611" s="32"/>
      <c r="J24611" s="32"/>
      <c r="K24611" s="32"/>
      <c r="L24611" s="32"/>
    </row>
    <row r="24612" spans="7:12" x14ac:dyDescent="0.2">
      <c r="G24612" s="32"/>
      <c r="H24612" s="32"/>
      <c r="I24612" s="32"/>
      <c r="J24612" s="32"/>
      <c r="K24612" s="32"/>
      <c r="L24612" s="32"/>
    </row>
    <row r="24613" spans="7:12" x14ac:dyDescent="0.2">
      <c r="G24613" s="32"/>
      <c r="H24613" s="32"/>
      <c r="I24613" s="32"/>
      <c r="J24613" s="32"/>
      <c r="K24613" s="32"/>
      <c r="L24613" s="32"/>
    </row>
    <row r="24614" spans="7:12" x14ac:dyDescent="0.2">
      <c r="G24614" s="32"/>
      <c r="H24614" s="32"/>
      <c r="I24614" s="32"/>
      <c r="J24614" s="32"/>
      <c r="K24614" s="32"/>
      <c r="L24614" s="32"/>
    </row>
    <row r="24615" spans="7:12" x14ac:dyDescent="0.2">
      <c r="G24615" s="32"/>
      <c r="H24615" s="32"/>
      <c r="I24615" s="32"/>
      <c r="J24615" s="32"/>
      <c r="K24615" s="32"/>
      <c r="L24615" s="32"/>
    </row>
    <row r="24616" spans="7:12" x14ac:dyDescent="0.2">
      <c r="G24616" s="32"/>
      <c r="H24616" s="32"/>
      <c r="I24616" s="32"/>
      <c r="J24616" s="32"/>
      <c r="K24616" s="32"/>
      <c r="L24616" s="32"/>
    </row>
    <row r="24617" spans="7:12" x14ac:dyDescent="0.2">
      <c r="G24617" s="32"/>
      <c r="H24617" s="32"/>
      <c r="I24617" s="32"/>
      <c r="J24617" s="32"/>
      <c r="K24617" s="32"/>
      <c r="L24617" s="32"/>
    </row>
    <row r="24618" spans="7:12" x14ac:dyDescent="0.2">
      <c r="G24618" s="32"/>
      <c r="H24618" s="32"/>
      <c r="I24618" s="32"/>
      <c r="J24618" s="32"/>
      <c r="K24618" s="32"/>
      <c r="L24618" s="32"/>
    </row>
    <row r="24619" spans="7:12" x14ac:dyDescent="0.2">
      <c r="G24619" s="32"/>
      <c r="H24619" s="32"/>
      <c r="I24619" s="32"/>
      <c r="J24619" s="32"/>
      <c r="K24619" s="32"/>
      <c r="L24619" s="32"/>
    </row>
    <row r="24620" spans="7:12" x14ac:dyDescent="0.2">
      <c r="G24620" s="32"/>
      <c r="H24620" s="32"/>
      <c r="I24620" s="32"/>
      <c r="J24620" s="32"/>
      <c r="K24620" s="32"/>
      <c r="L24620" s="32"/>
    </row>
    <row r="24621" spans="7:12" x14ac:dyDescent="0.2">
      <c r="G24621" s="32"/>
      <c r="H24621" s="32"/>
      <c r="I24621" s="32"/>
      <c r="J24621" s="32"/>
      <c r="K24621" s="32"/>
      <c r="L24621" s="32"/>
    </row>
    <row r="24622" spans="7:12" x14ac:dyDescent="0.2">
      <c r="G24622" s="32"/>
      <c r="H24622" s="32"/>
      <c r="I24622" s="32"/>
      <c r="J24622" s="32"/>
      <c r="K24622" s="32"/>
      <c r="L24622" s="32"/>
    </row>
    <row r="24623" spans="7:12" x14ac:dyDescent="0.2">
      <c r="G24623" s="32"/>
      <c r="H24623" s="32"/>
      <c r="I24623" s="32"/>
      <c r="J24623" s="32"/>
      <c r="K24623" s="32"/>
      <c r="L24623" s="32"/>
    </row>
  </sheetData>
  <mergeCells count="16">
    <mergeCell ref="N7:Q7"/>
    <mergeCell ref="A8:A9"/>
    <mergeCell ref="B8:B9"/>
    <mergeCell ref="C8:C9"/>
    <mergeCell ref="D8:D9"/>
    <mergeCell ref="E8:E9"/>
    <mergeCell ref="Q8:Q9"/>
    <mergeCell ref="N8:N9"/>
    <mergeCell ref="O8:O9"/>
    <mergeCell ref="A1117:D1117"/>
    <mergeCell ref="B1118:D1118"/>
    <mergeCell ref="F8:F9"/>
    <mergeCell ref="M8:M9"/>
    <mergeCell ref="E7:M7"/>
    <mergeCell ref="G8:K8"/>
    <mergeCell ref="L8:L9"/>
  </mergeCells>
  <phoneticPr fontId="40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8"/>
  <sheetViews>
    <sheetView zoomScaleNormal="100" workbookViewId="0">
      <selection activeCell="D46" sqref="D46"/>
    </sheetView>
  </sheetViews>
  <sheetFormatPr baseColWidth="10" defaultColWidth="11.42578125" defaultRowHeight="11.25" x14ac:dyDescent="0.2"/>
  <cols>
    <col min="1" max="1" width="38.85546875" style="37" customWidth="1"/>
    <col min="2" max="2" width="38.5703125" style="37" customWidth="1"/>
    <col min="3" max="4" width="29" style="37" customWidth="1"/>
    <col min="5" max="5" width="25.140625" style="37" customWidth="1"/>
    <col min="6" max="11" width="11.42578125" style="37" customWidth="1"/>
    <col min="12" max="16384" width="11.42578125" style="37"/>
  </cols>
  <sheetData>
    <row r="2" spans="1:5" x14ac:dyDescent="0.2">
      <c r="B2" s="3" t="s">
        <v>2227</v>
      </c>
      <c r="C2" s="3"/>
      <c r="D2" s="3"/>
    </row>
    <row r="3" spans="1:5" x14ac:dyDescent="0.2">
      <c r="B3" s="3" t="s">
        <v>2238</v>
      </c>
      <c r="C3" s="4"/>
      <c r="D3" s="4"/>
    </row>
    <row r="4" spans="1:5" x14ac:dyDescent="0.2">
      <c r="B4" s="3" t="s">
        <v>0</v>
      </c>
      <c r="C4" s="4"/>
      <c r="D4" s="4"/>
    </row>
    <row r="7" spans="1:5" ht="12" thickBot="1" x14ac:dyDescent="0.25"/>
    <row r="8" spans="1:5" ht="75" customHeight="1" thickBot="1" x14ac:dyDescent="0.25">
      <c r="A8" s="58" t="s">
        <v>2213</v>
      </c>
      <c r="B8" s="59" t="s">
        <v>2</v>
      </c>
      <c r="C8" s="60" t="s">
        <v>2214</v>
      </c>
      <c r="D8" s="60" t="s">
        <v>7</v>
      </c>
      <c r="E8" s="61" t="s">
        <v>2236</v>
      </c>
    </row>
    <row r="9" spans="1:5" x14ac:dyDescent="0.2">
      <c r="A9" s="88" t="s">
        <v>8</v>
      </c>
      <c r="B9" s="56" t="s">
        <v>10</v>
      </c>
      <c r="C9" s="160">
        <v>9029012773.8700008</v>
      </c>
      <c r="D9" s="163">
        <v>408152174580.70001</v>
      </c>
      <c r="E9" s="89">
        <v>417181187354.57001</v>
      </c>
    </row>
    <row r="10" spans="1:5" x14ac:dyDescent="0.2">
      <c r="A10" s="90" t="s">
        <v>264</v>
      </c>
      <c r="B10" s="38" t="s">
        <v>266</v>
      </c>
      <c r="C10" s="161">
        <v>2609871473.6599998</v>
      </c>
      <c r="D10" s="164">
        <v>97330025371.490005</v>
      </c>
      <c r="E10" s="91">
        <v>99939896845.150009</v>
      </c>
    </row>
    <row r="11" spans="1:5" x14ac:dyDescent="0.2">
      <c r="A11" s="90" t="s">
        <v>313</v>
      </c>
      <c r="B11" s="38" t="s">
        <v>315</v>
      </c>
      <c r="C11" s="161">
        <v>2639601691.27</v>
      </c>
      <c r="D11" s="164">
        <v>69314194469.520004</v>
      </c>
      <c r="E11" s="91">
        <v>71953796160.790009</v>
      </c>
    </row>
    <row r="12" spans="1:5" x14ac:dyDescent="0.2">
      <c r="A12" s="90" t="s">
        <v>407</v>
      </c>
      <c r="B12" s="38" t="s">
        <v>409</v>
      </c>
      <c r="C12" s="161">
        <v>2976912140.75</v>
      </c>
      <c r="D12" s="164">
        <v>102678329335.75999</v>
      </c>
      <c r="E12" s="91">
        <v>105655241476.50999</v>
      </c>
    </row>
    <row r="13" spans="1:5" x14ac:dyDescent="0.2">
      <c r="A13" s="90" t="s">
        <v>652</v>
      </c>
      <c r="B13" s="38" t="s">
        <v>67</v>
      </c>
      <c r="C13" s="161">
        <v>1267320782.3599999</v>
      </c>
      <c r="D13" s="164">
        <v>81228981709.509995</v>
      </c>
      <c r="E13" s="91">
        <v>82496302491.869995</v>
      </c>
    </row>
    <row r="14" spans="1:5" x14ac:dyDescent="0.2">
      <c r="A14" s="90" t="s">
        <v>707</v>
      </c>
      <c r="B14" s="38" t="s">
        <v>709</v>
      </c>
      <c r="C14" s="161">
        <v>1130897157.9400001</v>
      </c>
      <c r="D14" s="164">
        <v>19364418567.310001</v>
      </c>
      <c r="E14" s="91">
        <v>20495315725.25</v>
      </c>
    </row>
    <row r="15" spans="1:5" x14ac:dyDescent="0.2">
      <c r="A15" s="90" t="s">
        <v>741</v>
      </c>
      <c r="B15" s="38" t="s">
        <v>743</v>
      </c>
      <c r="C15" s="161">
        <v>2073346621.1600001</v>
      </c>
      <c r="D15" s="164">
        <v>63068037086.959999</v>
      </c>
      <c r="E15" s="91">
        <v>65141383708.120003</v>
      </c>
    </row>
    <row r="16" spans="1:5" x14ac:dyDescent="0.2">
      <c r="A16" s="90" t="s">
        <v>823</v>
      </c>
      <c r="B16" s="38" t="s">
        <v>825</v>
      </c>
      <c r="C16" s="161">
        <v>1193718713.46</v>
      </c>
      <c r="D16" s="164">
        <v>31514141277.529999</v>
      </c>
      <c r="E16" s="91">
        <v>32707859990.989998</v>
      </c>
    </row>
    <row r="17" spans="1:5" x14ac:dyDescent="0.2">
      <c r="A17" s="90" t="s">
        <v>875</v>
      </c>
      <c r="B17" s="38" t="s">
        <v>877</v>
      </c>
      <c r="C17" s="161">
        <v>1936015300.1300001</v>
      </c>
      <c r="D17" s="164">
        <v>59881078981</v>
      </c>
      <c r="E17" s="91">
        <v>61817094281.129997</v>
      </c>
    </row>
    <row r="18" spans="1:5" x14ac:dyDescent="0.2">
      <c r="A18" s="90" t="s">
        <v>935</v>
      </c>
      <c r="B18" s="38" t="s">
        <v>937</v>
      </c>
      <c r="C18" s="161">
        <v>11055626896.860001</v>
      </c>
      <c r="D18" s="164">
        <v>311901832317.34998</v>
      </c>
      <c r="E18" s="91">
        <v>322957459214.20996</v>
      </c>
    </row>
    <row r="19" spans="1:5" x14ac:dyDescent="0.2">
      <c r="A19" s="90" t="s">
        <v>1163</v>
      </c>
      <c r="B19" s="38" t="s">
        <v>1165</v>
      </c>
      <c r="C19" s="161">
        <v>1305131848.02</v>
      </c>
      <c r="D19" s="164">
        <v>20546721076</v>
      </c>
      <c r="E19" s="91">
        <v>21851852924.02</v>
      </c>
    </row>
    <row r="20" spans="1:5" x14ac:dyDescent="0.2">
      <c r="A20" s="90" t="s">
        <v>1224</v>
      </c>
      <c r="B20" s="38" t="s">
        <v>1226</v>
      </c>
      <c r="C20" s="161">
        <v>1189017121.6600001</v>
      </c>
      <c r="D20" s="164">
        <v>63289381296.959999</v>
      </c>
      <c r="E20" s="91">
        <v>64478398418.620003</v>
      </c>
    </row>
    <row r="21" spans="1:5" x14ac:dyDescent="0.2">
      <c r="A21" s="90" t="s">
        <v>1297</v>
      </c>
      <c r="B21" s="38" t="s">
        <v>1299</v>
      </c>
      <c r="C21" s="161">
        <v>1053263467.62</v>
      </c>
      <c r="D21" s="164">
        <v>13958278780.99</v>
      </c>
      <c r="E21" s="91">
        <v>15011542248.610001</v>
      </c>
    </row>
    <row r="22" spans="1:5" x14ac:dyDescent="0.2">
      <c r="A22" s="90" t="s">
        <v>1326</v>
      </c>
      <c r="B22" s="38" t="s">
        <v>1328</v>
      </c>
      <c r="C22" s="161">
        <v>1613872819.0999999</v>
      </c>
      <c r="D22" s="164">
        <v>38296814752.559998</v>
      </c>
      <c r="E22" s="91">
        <v>39910687571.659996</v>
      </c>
    </row>
    <row r="23" spans="1:5" x14ac:dyDescent="0.2">
      <c r="A23" s="90" t="s">
        <v>1386</v>
      </c>
      <c r="B23" s="38" t="s">
        <v>1388</v>
      </c>
      <c r="C23" s="161">
        <v>1847271699</v>
      </c>
      <c r="D23" s="164">
        <v>72794944820</v>
      </c>
      <c r="E23" s="91">
        <v>74642216519</v>
      </c>
    </row>
    <row r="24" spans="1:5" x14ac:dyDescent="0.2">
      <c r="A24" s="90" t="s">
        <v>1442</v>
      </c>
      <c r="B24" s="38" t="s">
        <v>159</v>
      </c>
      <c r="C24" s="161">
        <v>2204451356.02</v>
      </c>
      <c r="D24" s="164">
        <v>63367259304.800003</v>
      </c>
      <c r="E24" s="91">
        <v>65571710660.82</v>
      </c>
    </row>
    <row r="25" spans="1:5" x14ac:dyDescent="0.2">
      <c r="A25" s="92" t="s">
        <v>1562</v>
      </c>
      <c r="B25" s="39" t="s">
        <v>1564</v>
      </c>
      <c r="C25" s="161">
        <v>2638069467.8499999</v>
      </c>
      <c r="D25" s="164">
        <v>46612812680</v>
      </c>
      <c r="E25" s="91">
        <v>49250882147.849998</v>
      </c>
    </row>
    <row r="26" spans="1:5" x14ac:dyDescent="0.2">
      <c r="A26" s="92" t="s">
        <v>1642</v>
      </c>
      <c r="B26" s="39" t="s">
        <v>1644</v>
      </c>
      <c r="C26" s="161">
        <v>776898931.53999996</v>
      </c>
      <c r="D26" s="164">
        <v>49820309927.389999</v>
      </c>
      <c r="E26" s="91">
        <v>50597208858.93</v>
      </c>
    </row>
    <row r="27" spans="1:5" x14ac:dyDescent="0.2">
      <c r="A27" s="92" t="s">
        <v>1665</v>
      </c>
      <c r="B27" s="39" t="s">
        <v>692</v>
      </c>
      <c r="C27" s="161">
        <v>1156364504.5699999</v>
      </c>
      <c r="D27" s="164">
        <v>86306034594.779999</v>
      </c>
      <c r="E27" s="91">
        <v>87462399099.350006</v>
      </c>
    </row>
    <row r="28" spans="1:5" x14ac:dyDescent="0.2">
      <c r="A28" s="92" t="s">
        <v>1693</v>
      </c>
      <c r="B28" s="39" t="s">
        <v>1695</v>
      </c>
      <c r="C28" s="161">
        <v>3031056029.8200002</v>
      </c>
      <c r="D28" s="164">
        <v>136075702932.62</v>
      </c>
      <c r="E28" s="91">
        <v>139106758962.44</v>
      </c>
    </row>
    <row r="29" spans="1:5" x14ac:dyDescent="0.2">
      <c r="A29" s="92" t="s">
        <v>1856</v>
      </c>
      <c r="B29" s="39" t="s">
        <v>812</v>
      </c>
      <c r="C29" s="161">
        <v>1103531562.5899999</v>
      </c>
      <c r="D29" s="164">
        <v>24725979616.880001</v>
      </c>
      <c r="E29" s="91">
        <v>25829511179.470001</v>
      </c>
    </row>
    <row r="30" spans="1:5" x14ac:dyDescent="0.2">
      <c r="A30" s="92" t="s">
        <v>1905</v>
      </c>
      <c r="B30" s="39" t="s">
        <v>1907</v>
      </c>
      <c r="C30" s="161">
        <v>2169273761.9299998</v>
      </c>
      <c r="D30" s="164">
        <v>73219100091.229996</v>
      </c>
      <c r="E30" s="91">
        <v>75388373853.159988</v>
      </c>
    </row>
    <row r="31" spans="1:5" x14ac:dyDescent="0.2">
      <c r="A31" s="92" t="s">
        <v>1999</v>
      </c>
      <c r="B31" s="40" t="s">
        <v>2001</v>
      </c>
      <c r="C31" s="161">
        <v>5603881517.0500002</v>
      </c>
      <c r="D31" s="164">
        <v>323340052000</v>
      </c>
      <c r="E31" s="91">
        <v>328943933517.04999</v>
      </c>
    </row>
    <row r="32" spans="1:5" x14ac:dyDescent="0.2">
      <c r="A32" s="92" t="s">
        <v>2078</v>
      </c>
      <c r="B32" s="40" t="s">
        <v>2080</v>
      </c>
      <c r="C32" s="161">
        <v>425578264.01999998</v>
      </c>
      <c r="D32" s="164">
        <v>8691390842.3199997</v>
      </c>
      <c r="E32" s="91">
        <v>9116969106.3400002</v>
      </c>
    </row>
    <row r="33" spans="1:5" x14ac:dyDescent="0.2">
      <c r="A33" s="92" t="s">
        <v>2093</v>
      </c>
      <c r="B33" s="40" t="s">
        <v>2095</v>
      </c>
      <c r="C33" s="161">
        <v>811517586.51999998</v>
      </c>
      <c r="D33" s="164">
        <v>23631853475.41</v>
      </c>
      <c r="E33" s="91">
        <v>24443371061.93</v>
      </c>
    </row>
    <row r="34" spans="1:5" x14ac:dyDescent="0.2">
      <c r="A34" s="92" t="s">
        <v>2131</v>
      </c>
      <c r="B34" s="40" t="s">
        <v>2133</v>
      </c>
      <c r="C34" s="161">
        <v>738865457.14999998</v>
      </c>
      <c r="D34" s="164">
        <v>10802390736.23</v>
      </c>
      <c r="E34" s="91">
        <v>11541256193.379999</v>
      </c>
    </row>
    <row r="35" spans="1:5" x14ac:dyDescent="0.2">
      <c r="A35" s="90" t="s">
        <v>2155</v>
      </c>
      <c r="B35" s="41" t="s">
        <v>2157</v>
      </c>
      <c r="C35" s="161">
        <v>1368334473.3199999</v>
      </c>
      <c r="D35" s="164">
        <v>3806980672.4000001</v>
      </c>
      <c r="E35" s="91">
        <v>5175315145.7200003</v>
      </c>
    </row>
    <row r="36" spans="1:5" x14ac:dyDescent="0.2">
      <c r="A36" s="90" t="s">
        <v>2160</v>
      </c>
      <c r="B36" s="41" t="s">
        <v>2162</v>
      </c>
      <c r="C36" s="161">
        <v>2808434720.25</v>
      </c>
      <c r="D36" s="164">
        <v>2953413266.0799999</v>
      </c>
      <c r="E36" s="91">
        <v>5761847986.3299999</v>
      </c>
    </row>
    <row r="37" spans="1:5" x14ac:dyDescent="0.2">
      <c r="A37" s="90" t="s">
        <v>2164</v>
      </c>
      <c r="B37" s="38" t="s">
        <v>2166</v>
      </c>
      <c r="C37" s="161">
        <v>1333276966.97</v>
      </c>
      <c r="D37" s="164">
        <v>4927171635.29</v>
      </c>
      <c r="E37" s="91">
        <v>6260448602.2600002</v>
      </c>
    </row>
    <row r="38" spans="1:5" x14ac:dyDescent="0.2">
      <c r="A38" s="90" t="s">
        <v>2178</v>
      </c>
      <c r="B38" s="38" t="s">
        <v>2180</v>
      </c>
      <c r="C38" s="161">
        <v>549779833.50999999</v>
      </c>
      <c r="D38" s="164">
        <v>5937876741.8900003</v>
      </c>
      <c r="E38" s="91">
        <v>6487656575.4000006</v>
      </c>
    </row>
    <row r="39" spans="1:5" x14ac:dyDescent="0.2">
      <c r="A39" s="90" t="s">
        <v>2168</v>
      </c>
      <c r="B39" s="38" t="s">
        <v>2170</v>
      </c>
      <c r="C39" s="161">
        <v>976528021.89999998</v>
      </c>
      <c r="D39" s="164">
        <v>1740410880.9400001</v>
      </c>
      <c r="E39" s="91">
        <v>2716938902.8400002</v>
      </c>
    </row>
    <row r="40" spans="1:5" ht="12" thickBot="1" x14ac:dyDescent="0.25">
      <c r="A40" s="93" t="s">
        <v>2192</v>
      </c>
      <c r="B40" s="57" t="s">
        <v>2194</v>
      </c>
      <c r="C40" s="162">
        <v>711311832.5</v>
      </c>
      <c r="D40" s="165">
        <v>2910051104.6900001</v>
      </c>
      <c r="E40" s="94">
        <v>3621362937.1900001</v>
      </c>
    </row>
    <row r="41" spans="1:5" ht="12" thickBot="1" x14ac:dyDescent="0.25">
      <c r="A41" s="226" t="s">
        <v>2206</v>
      </c>
      <c r="B41" s="227"/>
      <c r="C41" s="100">
        <v>71328034794.36998</v>
      </c>
      <c r="D41" s="100">
        <v>2322188144926.5898</v>
      </c>
      <c r="E41" s="101">
        <v>2393516179720.9595</v>
      </c>
    </row>
    <row r="42" spans="1:5" x14ac:dyDescent="0.2">
      <c r="C42" s="79"/>
      <c r="D42" s="79"/>
      <c r="E42" s="79"/>
    </row>
    <row r="43" spans="1:5" x14ac:dyDescent="0.2">
      <c r="D43" s="42"/>
    </row>
    <row r="44" spans="1:5" x14ac:dyDescent="0.2">
      <c r="C44" s="79"/>
      <c r="D44" s="79"/>
      <c r="E44" s="79"/>
    </row>
    <row r="47" spans="1:5" x14ac:dyDescent="0.2">
      <c r="C47" s="42"/>
      <c r="E47" s="42"/>
    </row>
    <row r="49" spans="2:3" x14ac:dyDescent="0.2">
      <c r="C49" s="43"/>
    </row>
    <row r="50" spans="2:3" x14ac:dyDescent="0.2">
      <c r="B50" s="7"/>
    </row>
    <row r="51" spans="2:3" x14ac:dyDescent="0.2">
      <c r="B51" s="7"/>
    </row>
    <row r="53" spans="2:3" x14ac:dyDescent="0.2">
      <c r="B53" s="7"/>
    </row>
    <row r="54" spans="2:3" x14ac:dyDescent="0.2">
      <c r="B54" s="7"/>
    </row>
    <row r="55" spans="2:3" x14ac:dyDescent="0.2">
      <c r="B55" s="7"/>
    </row>
    <row r="56" spans="2:3" x14ac:dyDescent="0.2">
      <c r="B56" s="7"/>
    </row>
    <row r="57" spans="2:3" x14ac:dyDescent="0.2">
      <c r="B57" s="7"/>
    </row>
    <row r="58" spans="2:3" x14ac:dyDescent="0.2">
      <c r="B58" s="42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121"/>
  <sheetViews>
    <sheetView zoomScaleNormal="100" workbookViewId="0">
      <pane xSplit="4" ySplit="9" topLeftCell="E10" activePane="bottomRight" state="frozen"/>
      <selection activeCell="G6" sqref="G6"/>
      <selection pane="topRight" activeCell="G6" sqref="G6"/>
      <selection pane="bottomLeft" activeCell="G6" sqref="G6"/>
      <selection pane="bottomRight" activeCell="I1117" sqref="I1117"/>
    </sheetView>
  </sheetViews>
  <sheetFormatPr baseColWidth="10" defaultColWidth="11.42578125" defaultRowHeight="11.25" x14ac:dyDescent="0.2"/>
  <cols>
    <col min="1" max="1" width="11.42578125" style="25"/>
    <col min="2" max="2" width="13.7109375" style="25" bestFit="1" customWidth="1"/>
    <col min="3" max="3" width="28.28515625" style="25" bestFit="1" customWidth="1"/>
    <col min="4" max="4" width="34.85546875" style="25" bestFit="1" customWidth="1"/>
    <col min="5" max="9" width="25.85546875" style="25" customWidth="1"/>
    <col min="10" max="16384" width="11.42578125" style="25"/>
  </cols>
  <sheetData>
    <row r="2" spans="2:9" x14ac:dyDescent="0.2">
      <c r="D2" s="3" t="s">
        <v>2228</v>
      </c>
    </row>
    <row r="3" spans="2:9" x14ac:dyDescent="0.2">
      <c r="D3" s="3" t="s">
        <v>2238</v>
      </c>
    </row>
    <row r="4" spans="2:9" x14ac:dyDescent="0.2">
      <c r="D4" s="3" t="s">
        <v>0</v>
      </c>
    </row>
    <row r="5" spans="2:9" ht="12" thickBot="1" x14ac:dyDescent="0.25">
      <c r="F5" s="26"/>
      <c r="H5" s="26"/>
    </row>
    <row r="6" spans="2:9" ht="12" thickBot="1" x14ac:dyDescent="0.25">
      <c r="E6" s="233" t="s">
        <v>2204</v>
      </c>
      <c r="F6" s="234"/>
      <c r="G6" s="235" t="s">
        <v>2205</v>
      </c>
      <c r="H6" s="236"/>
      <c r="I6" s="228" t="s">
        <v>2206</v>
      </c>
    </row>
    <row r="7" spans="2:9" x14ac:dyDescent="0.2">
      <c r="E7" s="237">
        <v>2029517717.8199999</v>
      </c>
      <c r="F7" s="238"/>
      <c r="G7" s="237">
        <v>1476692584.9399996</v>
      </c>
      <c r="H7" s="238"/>
      <c r="I7" s="229"/>
    </row>
    <row r="8" spans="2:9" ht="12" thickBot="1" x14ac:dyDescent="0.25">
      <c r="B8" s="27"/>
      <c r="C8" s="28"/>
      <c r="D8" s="27"/>
      <c r="E8" s="239" t="s">
        <v>2207</v>
      </c>
      <c r="F8" s="240"/>
      <c r="G8" s="239" t="s">
        <v>2208</v>
      </c>
      <c r="H8" s="240"/>
      <c r="I8" s="229"/>
    </row>
    <row r="9" spans="2:9" ht="35.25" customHeight="1" thickBot="1" x14ac:dyDescent="0.25">
      <c r="B9" s="84" t="s">
        <v>1</v>
      </c>
      <c r="C9" s="85" t="s">
        <v>2</v>
      </c>
      <c r="D9" s="86" t="s">
        <v>3</v>
      </c>
      <c r="E9" s="84" t="s">
        <v>2239</v>
      </c>
      <c r="F9" s="86" t="s">
        <v>2209</v>
      </c>
      <c r="G9" s="87" t="s">
        <v>2239</v>
      </c>
      <c r="H9" s="86" t="s">
        <v>2209</v>
      </c>
      <c r="I9" s="230"/>
    </row>
    <row r="10" spans="2:9" x14ac:dyDescent="0.2">
      <c r="B10" s="70" t="s">
        <v>9</v>
      </c>
      <c r="C10" s="71" t="s">
        <v>10</v>
      </c>
      <c r="D10" s="71" t="s">
        <v>11</v>
      </c>
      <c r="E10" s="72">
        <v>0</v>
      </c>
      <c r="F10" s="73">
        <v>0</v>
      </c>
      <c r="G10" s="72">
        <v>0</v>
      </c>
      <c r="H10" s="73">
        <v>0</v>
      </c>
      <c r="I10" s="74">
        <v>0</v>
      </c>
    </row>
    <row r="11" spans="2:9" x14ac:dyDescent="0.2">
      <c r="B11" s="49" t="s">
        <v>13</v>
      </c>
      <c r="C11" s="75" t="s">
        <v>10</v>
      </c>
      <c r="D11" s="75" t="s">
        <v>14</v>
      </c>
      <c r="E11" s="76">
        <v>0</v>
      </c>
      <c r="F11" s="77">
        <v>0</v>
      </c>
      <c r="G11" s="76">
        <v>0</v>
      </c>
      <c r="H11" s="77">
        <v>0</v>
      </c>
      <c r="I11" s="78">
        <v>0</v>
      </c>
    </row>
    <row r="12" spans="2:9" x14ac:dyDescent="0.2">
      <c r="B12" s="49" t="s">
        <v>16</v>
      </c>
      <c r="C12" s="75" t="s">
        <v>10</v>
      </c>
      <c r="D12" s="75" t="s">
        <v>17</v>
      </c>
      <c r="E12" s="76">
        <v>0</v>
      </c>
      <c r="F12" s="77">
        <v>0</v>
      </c>
      <c r="G12" s="76">
        <v>0</v>
      </c>
      <c r="H12" s="77">
        <v>0</v>
      </c>
      <c r="I12" s="78">
        <v>0</v>
      </c>
    </row>
    <row r="13" spans="2:9" x14ac:dyDescent="0.2">
      <c r="B13" s="49" t="s">
        <v>19</v>
      </c>
      <c r="C13" s="75" t="s">
        <v>10</v>
      </c>
      <c r="D13" s="75" t="s">
        <v>20</v>
      </c>
      <c r="E13" s="76">
        <v>0</v>
      </c>
      <c r="F13" s="77">
        <v>0</v>
      </c>
      <c r="G13" s="76">
        <v>0</v>
      </c>
      <c r="H13" s="77">
        <v>0</v>
      </c>
      <c r="I13" s="78">
        <v>0</v>
      </c>
    </row>
    <row r="14" spans="2:9" x14ac:dyDescent="0.2">
      <c r="B14" s="49" t="s">
        <v>21</v>
      </c>
      <c r="C14" s="75" t="s">
        <v>10</v>
      </c>
      <c r="D14" s="75" t="s">
        <v>22</v>
      </c>
      <c r="E14" s="76">
        <v>0</v>
      </c>
      <c r="F14" s="77">
        <v>0</v>
      </c>
      <c r="G14" s="76">
        <v>0</v>
      </c>
      <c r="H14" s="77">
        <v>0</v>
      </c>
      <c r="I14" s="78">
        <v>0</v>
      </c>
    </row>
    <row r="15" spans="2:9" x14ac:dyDescent="0.2">
      <c r="B15" s="49" t="s">
        <v>23</v>
      </c>
      <c r="C15" s="75" t="s">
        <v>10</v>
      </c>
      <c r="D15" s="75" t="s">
        <v>24</v>
      </c>
      <c r="E15" s="76">
        <v>0</v>
      </c>
      <c r="F15" s="77">
        <v>0</v>
      </c>
      <c r="G15" s="76">
        <v>0</v>
      </c>
      <c r="H15" s="77">
        <v>0</v>
      </c>
      <c r="I15" s="78">
        <v>0</v>
      </c>
    </row>
    <row r="16" spans="2:9" x14ac:dyDescent="0.2">
      <c r="B16" s="49" t="s">
        <v>25</v>
      </c>
      <c r="C16" s="75" t="s">
        <v>10</v>
      </c>
      <c r="D16" s="75" t="s">
        <v>26</v>
      </c>
      <c r="E16" s="76">
        <v>0</v>
      </c>
      <c r="F16" s="77">
        <v>0</v>
      </c>
      <c r="G16" s="76">
        <v>0</v>
      </c>
      <c r="H16" s="77">
        <v>0</v>
      </c>
      <c r="I16" s="78">
        <v>0</v>
      </c>
    </row>
    <row r="17" spans="2:9" x14ac:dyDescent="0.2">
      <c r="B17" s="49" t="s">
        <v>27</v>
      </c>
      <c r="C17" s="75" t="s">
        <v>10</v>
      </c>
      <c r="D17" s="75" t="s">
        <v>28</v>
      </c>
      <c r="E17" s="76">
        <v>0</v>
      </c>
      <c r="F17" s="77">
        <v>0</v>
      </c>
      <c r="G17" s="76">
        <v>0</v>
      </c>
      <c r="H17" s="77">
        <v>0</v>
      </c>
      <c r="I17" s="78">
        <v>0</v>
      </c>
    </row>
    <row r="18" spans="2:9" x14ac:dyDescent="0.2">
      <c r="B18" s="49" t="s">
        <v>29</v>
      </c>
      <c r="C18" s="75" t="s">
        <v>10</v>
      </c>
      <c r="D18" s="75" t="s">
        <v>30</v>
      </c>
      <c r="E18" s="76">
        <v>0</v>
      </c>
      <c r="F18" s="77">
        <v>0</v>
      </c>
      <c r="G18" s="76">
        <v>0</v>
      </c>
      <c r="H18" s="77">
        <v>0</v>
      </c>
      <c r="I18" s="78">
        <v>0</v>
      </c>
    </row>
    <row r="19" spans="2:9" x14ac:dyDescent="0.2">
      <c r="B19" s="49" t="s">
        <v>31</v>
      </c>
      <c r="C19" s="75" t="s">
        <v>10</v>
      </c>
      <c r="D19" s="75" t="s">
        <v>32</v>
      </c>
      <c r="E19" s="76">
        <v>0</v>
      </c>
      <c r="F19" s="77">
        <v>0</v>
      </c>
      <c r="G19" s="76">
        <v>0</v>
      </c>
      <c r="H19" s="77">
        <v>0</v>
      </c>
      <c r="I19" s="78">
        <v>0</v>
      </c>
    </row>
    <row r="20" spans="2:9" x14ac:dyDescent="0.2">
      <c r="B20" s="49" t="s">
        <v>33</v>
      </c>
      <c r="C20" s="75" t="s">
        <v>10</v>
      </c>
      <c r="D20" s="75" t="s">
        <v>34</v>
      </c>
      <c r="E20" s="76">
        <v>0</v>
      </c>
      <c r="F20" s="77">
        <v>0</v>
      </c>
      <c r="G20" s="76">
        <v>0</v>
      </c>
      <c r="H20" s="77">
        <v>0</v>
      </c>
      <c r="I20" s="78">
        <v>0</v>
      </c>
    </row>
    <row r="21" spans="2:9" x14ac:dyDescent="0.2">
      <c r="B21" s="49" t="s">
        <v>35</v>
      </c>
      <c r="C21" s="75" t="s">
        <v>10</v>
      </c>
      <c r="D21" s="75" t="s">
        <v>36</v>
      </c>
      <c r="E21" s="76">
        <v>0</v>
      </c>
      <c r="F21" s="77">
        <v>0</v>
      </c>
      <c r="G21" s="76">
        <v>0</v>
      </c>
      <c r="H21" s="77">
        <v>0</v>
      </c>
      <c r="I21" s="78">
        <v>0</v>
      </c>
    </row>
    <row r="22" spans="2:9" x14ac:dyDescent="0.2">
      <c r="B22" s="49" t="s">
        <v>37</v>
      </c>
      <c r="C22" s="75" t="s">
        <v>10</v>
      </c>
      <c r="D22" s="75" t="s">
        <v>38</v>
      </c>
      <c r="E22" s="76">
        <v>0</v>
      </c>
      <c r="F22" s="77">
        <v>0</v>
      </c>
      <c r="G22" s="76">
        <v>0</v>
      </c>
      <c r="H22" s="77">
        <v>0</v>
      </c>
      <c r="I22" s="78">
        <v>0</v>
      </c>
    </row>
    <row r="23" spans="2:9" x14ac:dyDescent="0.2">
      <c r="B23" s="49" t="s">
        <v>39</v>
      </c>
      <c r="C23" s="75" t="s">
        <v>10</v>
      </c>
      <c r="D23" s="75" t="s">
        <v>40</v>
      </c>
      <c r="E23" s="76">
        <v>0</v>
      </c>
      <c r="F23" s="77">
        <v>0</v>
      </c>
      <c r="G23" s="76">
        <v>0</v>
      </c>
      <c r="H23" s="77">
        <v>0</v>
      </c>
      <c r="I23" s="78">
        <v>0</v>
      </c>
    </row>
    <row r="24" spans="2:9" x14ac:dyDescent="0.2">
      <c r="B24" s="49" t="s">
        <v>41</v>
      </c>
      <c r="C24" s="75" t="s">
        <v>10</v>
      </c>
      <c r="D24" s="75" t="s">
        <v>42</v>
      </c>
      <c r="E24" s="76">
        <v>0</v>
      </c>
      <c r="F24" s="77">
        <v>0</v>
      </c>
      <c r="G24" s="76">
        <v>0</v>
      </c>
      <c r="H24" s="77">
        <v>0</v>
      </c>
      <c r="I24" s="78">
        <v>0</v>
      </c>
    </row>
    <row r="25" spans="2:9" x14ac:dyDescent="0.2">
      <c r="B25" s="49" t="s">
        <v>43</v>
      </c>
      <c r="C25" s="75" t="s">
        <v>10</v>
      </c>
      <c r="D25" s="75" t="s">
        <v>44</v>
      </c>
      <c r="E25" s="76">
        <v>0</v>
      </c>
      <c r="F25" s="77">
        <v>0</v>
      </c>
      <c r="G25" s="76">
        <v>0</v>
      </c>
      <c r="H25" s="77">
        <v>0</v>
      </c>
      <c r="I25" s="78">
        <v>0</v>
      </c>
    </row>
    <row r="26" spans="2:9" x14ac:dyDescent="0.2">
      <c r="B26" s="49" t="s">
        <v>45</v>
      </c>
      <c r="C26" s="75" t="s">
        <v>10</v>
      </c>
      <c r="D26" s="75" t="s">
        <v>46</v>
      </c>
      <c r="E26" s="76">
        <v>0</v>
      </c>
      <c r="F26" s="77">
        <v>0</v>
      </c>
      <c r="G26" s="76">
        <v>0</v>
      </c>
      <c r="H26" s="77">
        <v>0</v>
      </c>
      <c r="I26" s="78">
        <v>0</v>
      </c>
    </row>
    <row r="27" spans="2:9" x14ac:dyDescent="0.2">
      <c r="B27" s="49" t="s">
        <v>47</v>
      </c>
      <c r="C27" s="75" t="s">
        <v>10</v>
      </c>
      <c r="D27" s="75" t="s">
        <v>48</v>
      </c>
      <c r="E27" s="76">
        <v>0</v>
      </c>
      <c r="F27" s="77">
        <v>0</v>
      </c>
      <c r="G27" s="76">
        <v>0</v>
      </c>
      <c r="H27" s="77">
        <v>0</v>
      </c>
      <c r="I27" s="78">
        <v>0</v>
      </c>
    </row>
    <row r="28" spans="2:9" x14ac:dyDescent="0.2">
      <c r="B28" s="49" t="s">
        <v>49</v>
      </c>
      <c r="C28" s="75" t="s">
        <v>10</v>
      </c>
      <c r="D28" s="75" t="s">
        <v>50</v>
      </c>
      <c r="E28" s="76">
        <v>0</v>
      </c>
      <c r="F28" s="77">
        <v>0</v>
      </c>
      <c r="G28" s="76">
        <v>0</v>
      </c>
      <c r="H28" s="77">
        <v>0</v>
      </c>
      <c r="I28" s="78">
        <v>0</v>
      </c>
    </row>
    <row r="29" spans="2:9" x14ac:dyDescent="0.2">
      <c r="B29" s="49" t="s">
        <v>52</v>
      </c>
      <c r="C29" s="75" t="s">
        <v>10</v>
      </c>
      <c r="D29" s="75" t="s">
        <v>53</v>
      </c>
      <c r="E29" s="76">
        <v>0</v>
      </c>
      <c r="F29" s="77">
        <v>0</v>
      </c>
      <c r="G29" s="76">
        <v>0</v>
      </c>
      <c r="H29" s="77">
        <v>0</v>
      </c>
      <c r="I29" s="78">
        <v>0</v>
      </c>
    </row>
    <row r="30" spans="2:9" x14ac:dyDescent="0.2">
      <c r="B30" s="49" t="s">
        <v>54</v>
      </c>
      <c r="C30" s="75" t="s">
        <v>10</v>
      </c>
      <c r="D30" s="75" t="s">
        <v>55</v>
      </c>
      <c r="E30" s="76">
        <v>0</v>
      </c>
      <c r="F30" s="77">
        <v>0</v>
      </c>
      <c r="G30" s="76">
        <v>0</v>
      </c>
      <c r="H30" s="77">
        <v>0</v>
      </c>
      <c r="I30" s="78">
        <v>0</v>
      </c>
    </row>
    <row r="31" spans="2:9" x14ac:dyDescent="0.2">
      <c r="B31" s="49" t="s">
        <v>56</v>
      </c>
      <c r="C31" s="75" t="s">
        <v>10</v>
      </c>
      <c r="D31" s="75" t="s">
        <v>57</v>
      </c>
      <c r="E31" s="76">
        <v>0</v>
      </c>
      <c r="F31" s="77">
        <v>0</v>
      </c>
      <c r="G31" s="76">
        <v>0</v>
      </c>
      <c r="H31" s="77">
        <v>0</v>
      </c>
      <c r="I31" s="78">
        <v>0</v>
      </c>
    </row>
    <row r="32" spans="2:9" x14ac:dyDescent="0.2">
      <c r="B32" s="49" t="s">
        <v>58</v>
      </c>
      <c r="C32" s="75" t="s">
        <v>10</v>
      </c>
      <c r="D32" s="75" t="s">
        <v>59</v>
      </c>
      <c r="E32" s="76">
        <v>0</v>
      </c>
      <c r="F32" s="77">
        <v>0</v>
      </c>
      <c r="G32" s="76">
        <v>0</v>
      </c>
      <c r="H32" s="77">
        <v>0</v>
      </c>
      <c r="I32" s="78">
        <v>0</v>
      </c>
    </row>
    <row r="33" spans="2:9" x14ac:dyDescent="0.2">
      <c r="B33" s="49" t="s">
        <v>60</v>
      </c>
      <c r="C33" s="75" t="s">
        <v>10</v>
      </c>
      <c r="D33" s="75" t="s">
        <v>61</v>
      </c>
      <c r="E33" s="76">
        <v>0</v>
      </c>
      <c r="F33" s="77">
        <v>0</v>
      </c>
      <c r="G33" s="76">
        <v>0</v>
      </c>
      <c r="H33" s="77">
        <v>0</v>
      </c>
      <c r="I33" s="78">
        <v>0</v>
      </c>
    </row>
    <row r="34" spans="2:9" x14ac:dyDescent="0.2">
      <c r="B34" s="49" t="s">
        <v>62</v>
      </c>
      <c r="C34" s="75" t="s">
        <v>10</v>
      </c>
      <c r="D34" s="75" t="s">
        <v>63</v>
      </c>
      <c r="E34" s="76">
        <v>0</v>
      </c>
      <c r="F34" s="77">
        <v>0</v>
      </c>
      <c r="G34" s="76">
        <v>0</v>
      </c>
      <c r="H34" s="77">
        <v>0</v>
      </c>
      <c r="I34" s="78">
        <v>0</v>
      </c>
    </row>
    <row r="35" spans="2:9" x14ac:dyDescent="0.2">
      <c r="B35" s="49" t="s">
        <v>64</v>
      </c>
      <c r="C35" s="75" t="s">
        <v>10</v>
      </c>
      <c r="D35" s="75" t="s">
        <v>65</v>
      </c>
      <c r="E35" s="76">
        <v>0</v>
      </c>
      <c r="F35" s="77">
        <v>0</v>
      </c>
      <c r="G35" s="76">
        <v>0</v>
      </c>
      <c r="H35" s="77">
        <v>0</v>
      </c>
      <c r="I35" s="78">
        <v>0</v>
      </c>
    </row>
    <row r="36" spans="2:9" x14ac:dyDescent="0.2">
      <c r="B36" s="49" t="s">
        <v>66</v>
      </c>
      <c r="C36" s="75" t="s">
        <v>10</v>
      </c>
      <c r="D36" s="75" t="s">
        <v>67</v>
      </c>
      <c r="E36" s="76">
        <v>0</v>
      </c>
      <c r="F36" s="77">
        <v>0</v>
      </c>
      <c r="G36" s="76">
        <v>0</v>
      </c>
      <c r="H36" s="77">
        <v>0</v>
      </c>
      <c r="I36" s="78">
        <v>0</v>
      </c>
    </row>
    <row r="37" spans="2:9" x14ac:dyDescent="0.2">
      <c r="B37" s="49" t="s">
        <v>68</v>
      </c>
      <c r="C37" s="75" t="s">
        <v>10</v>
      </c>
      <c r="D37" s="75" t="s">
        <v>69</v>
      </c>
      <c r="E37" s="76">
        <v>0</v>
      </c>
      <c r="F37" s="77">
        <v>0</v>
      </c>
      <c r="G37" s="76">
        <v>0</v>
      </c>
      <c r="H37" s="77">
        <v>0</v>
      </c>
      <c r="I37" s="78">
        <v>0</v>
      </c>
    </row>
    <row r="38" spans="2:9" x14ac:dyDescent="0.2">
      <c r="B38" s="49" t="s">
        <v>70</v>
      </c>
      <c r="C38" s="75" t="s">
        <v>10</v>
      </c>
      <c r="D38" s="75" t="s">
        <v>71</v>
      </c>
      <c r="E38" s="76">
        <v>0</v>
      </c>
      <c r="F38" s="77">
        <v>0</v>
      </c>
      <c r="G38" s="76">
        <v>0</v>
      </c>
      <c r="H38" s="77">
        <v>0</v>
      </c>
      <c r="I38" s="78">
        <v>0</v>
      </c>
    </row>
    <row r="39" spans="2:9" x14ac:dyDescent="0.2">
      <c r="B39" s="49" t="s">
        <v>72</v>
      </c>
      <c r="C39" s="75" t="s">
        <v>10</v>
      </c>
      <c r="D39" s="75" t="s">
        <v>73</v>
      </c>
      <c r="E39" s="76">
        <v>0</v>
      </c>
      <c r="F39" s="77">
        <v>0</v>
      </c>
      <c r="G39" s="76">
        <v>0</v>
      </c>
      <c r="H39" s="77">
        <v>0</v>
      </c>
      <c r="I39" s="78">
        <v>0</v>
      </c>
    </row>
    <row r="40" spans="2:9" x14ac:dyDescent="0.2">
      <c r="B40" s="49" t="s">
        <v>74</v>
      </c>
      <c r="C40" s="75" t="s">
        <v>10</v>
      </c>
      <c r="D40" s="75" t="s">
        <v>75</v>
      </c>
      <c r="E40" s="76">
        <v>0</v>
      </c>
      <c r="F40" s="77">
        <v>0</v>
      </c>
      <c r="G40" s="76">
        <v>0</v>
      </c>
      <c r="H40" s="77">
        <v>0</v>
      </c>
      <c r="I40" s="78">
        <v>0</v>
      </c>
    </row>
    <row r="41" spans="2:9" x14ac:dyDescent="0.2">
      <c r="B41" s="49" t="s">
        <v>76</v>
      </c>
      <c r="C41" s="75" t="s">
        <v>10</v>
      </c>
      <c r="D41" s="75" t="s">
        <v>77</v>
      </c>
      <c r="E41" s="76">
        <v>0</v>
      </c>
      <c r="F41" s="77">
        <v>0</v>
      </c>
      <c r="G41" s="76">
        <v>0</v>
      </c>
      <c r="H41" s="77">
        <v>0</v>
      </c>
      <c r="I41" s="78">
        <v>0</v>
      </c>
    </row>
    <row r="42" spans="2:9" x14ac:dyDescent="0.2">
      <c r="B42" s="49" t="s">
        <v>78</v>
      </c>
      <c r="C42" s="75" t="s">
        <v>10</v>
      </c>
      <c r="D42" s="75" t="s">
        <v>79</v>
      </c>
      <c r="E42" s="76">
        <v>0</v>
      </c>
      <c r="F42" s="77">
        <v>0</v>
      </c>
      <c r="G42" s="76">
        <v>0</v>
      </c>
      <c r="H42" s="77">
        <v>0</v>
      </c>
      <c r="I42" s="78">
        <v>0</v>
      </c>
    </row>
    <row r="43" spans="2:9" x14ac:dyDescent="0.2">
      <c r="B43" s="49" t="s">
        <v>80</v>
      </c>
      <c r="C43" s="75" t="s">
        <v>10</v>
      </c>
      <c r="D43" s="75" t="s">
        <v>81</v>
      </c>
      <c r="E43" s="76">
        <v>0</v>
      </c>
      <c r="F43" s="77">
        <v>0</v>
      </c>
      <c r="G43" s="76">
        <v>0</v>
      </c>
      <c r="H43" s="77">
        <v>0</v>
      </c>
      <c r="I43" s="78">
        <v>0</v>
      </c>
    </row>
    <row r="44" spans="2:9" x14ac:dyDescent="0.2">
      <c r="B44" s="49" t="s">
        <v>82</v>
      </c>
      <c r="C44" s="75" t="s">
        <v>10</v>
      </c>
      <c r="D44" s="75" t="s">
        <v>83</v>
      </c>
      <c r="E44" s="76">
        <v>0</v>
      </c>
      <c r="F44" s="77">
        <v>0</v>
      </c>
      <c r="G44" s="76">
        <v>0</v>
      </c>
      <c r="H44" s="77">
        <v>0</v>
      </c>
      <c r="I44" s="78">
        <v>0</v>
      </c>
    </row>
    <row r="45" spans="2:9" x14ac:dyDescent="0.2">
      <c r="B45" s="49" t="s">
        <v>84</v>
      </c>
      <c r="C45" s="75" t="s">
        <v>10</v>
      </c>
      <c r="D45" s="75" t="s">
        <v>85</v>
      </c>
      <c r="E45" s="76">
        <v>0</v>
      </c>
      <c r="F45" s="77">
        <v>0</v>
      </c>
      <c r="G45" s="76">
        <v>0</v>
      </c>
      <c r="H45" s="77">
        <v>0</v>
      </c>
      <c r="I45" s="78">
        <v>0</v>
      </c>
    </row>
    <row r="46" spans="2:9" x14ac:dyDescent="0.2">
      <c r="B46" s="49" t="s">
        <v>86</v>
      </c>
      <c r="C46" s="75" t="s">
        <v>10</v>
      </c>
      <c r="D46" s="75" t="s">
        <v>87</v>
      </c>
      <c r="E46" s="76">
        <v>0</v>
      </c>
      <c r="F46" s="77">
        <v>0</v>
      </c>
      <c r="G46" s="76">
        <v>0</v>
      </c>
      <c r="H46" s="77">
        <v>0</v>
      </c>
      <c r="I46" s="78">
        <v>0</v>
      </c>
    </row>
    <row r="47" spans="2:9" x14ac:dyDescent="0.2">
      <c r="B47" s="49" t="s">
        <v>88</v>
      </c>
      <c r="C47" s="75" t="s">
        <v>10</v>
      </c>
      <c r="D47" s="75" t="s">
        <v>89</v>
      </c>
      <c r="E47" s="76">
        <v>0</v>
      </c>
      <c r="F47" s="77">
        <v>0</v>
      </c>
      <c r="G47" s="76">
        <v>0</v>
      </c>
      <c r="H47" s="77">
        <v>0</v>
      </c>
      <c r="I47" s="78">
        <v>0</v>
      </c>
    </row>
    <row r="48" spans="2:9" x14ac:dyDescent="0.2">
      <c r="B48" s="49" t="s">
        <v>90</v>
      </c>
      <c r="C48" s="75" t="s">
        <v>10</v>
      </c>
      <c r="D48" s="75" t="s">
        <v>91</v>
      </c>
      <c r="E48" s="76">
        <v>0</v>
      </c>
      <c r="F48" s="77">
        <v>0</v>
      </c>
      <c r="G48" s="76">
        <v>0</v>
      </c>
      <c r="H48" s="77">
        <v>0</v>
      </c>
      <c r="I48" s="78">
        <v>0</v>
      </c>
    </row>
    <row r="49" spans="2:9" x14ac:dyDescent="0.2">
      <c r="B49" s="49" t="s">
        <v>92</v>
      </c>
      <c r="C49" s="75" t="s">
        <v>10</v>
      </c>
      <c r="D49" s="75" t="s">
        <v>93</v>
      </c>
      <c r="E49" s="76">
        <v>0</v>
      </c>
      <c r="F49" s="77">
        <v>0</v>
      </c>
      <c r="G49" s="76">
        <v>0</v>
      </c>
      <c r="H49" s="77">
        <v>0</v>
      </c>
      <c r="I49" s="78">
        <v>0</v>
      </c>
    </row>
    <row r="50" spans="2:9" x14ac:dyDescent="0.2">
      <c r="B50" s="49" t="s">
        <v>94</v>
      </c>
      <c r="C50" s="75" t="s">
        <v>10</v>
      </c>
      <c r="D50" s="75" t="s">
        <v>95</v>
      </c>
      <c r="E50" s="76">
        <v>0</v>
      </c>
      <c r="F50" s="77">
        <v>0</v>
      </c>
      <c r="G50" s="76">
        <v>0</v>
      </c>
      <c r="H50" s="77">
        <v>0</v>
      </c>
      <c r="I50" s="78">
        <v>0</v>
      </c>
    </row>
    <row r="51" spans="2:9" x14ac:dyDescent="0.2">
      <c r="B51" s="49" t="s">
        <v>96</v>
      </c>
      <c r="C51" s="75" t="s">
        <v>10</v>
      </c>
      <c r="D51" s="75" t="s">
        <v>97</v>
      </c>
      <c r="E51" s="76">
        <v>0</v>
      </c>
      <c r="F51" s="77">
        <v>0</v>
      </c>
      <c r="G51" s="76">
        <v>0</v>
      </c>
      <c r="H51" s="77">
        <v>0</v>
      </c>
      <c r="I51" s="78">
        <v>0</v>
      </c>
    </row>
    <row r="52" spans="2:9" x14ac:dyDescent="0.2">
      <c r="B52" s="49" t="s">
        <v>98</v>
      </c>
      <c r="C52" s="75" t="s">
        <v>10</v>
      </c>
      <c r="D52" s="75" t="s">
        <v>99</v>
      </c>
      <c r="E52" s="76">
        <v>0</v>
      </c>
      <c r="F52" s="77">
        <v>0</v>
      </c>
      <c r="G52" s="76">
        <v>0</v>
      </c>
      <c r="H52" s="77">
        <v>0</v>
      </c>
      <c r="I52" s="78">
        <v>0</v>
      </c>
    </row>
    <row r="53" spans="2:9" x14ac:dyDescent="0.2">
      <c r="B53" s="49" t="s">
        <v>100</v>
      </c>
      <c r="C53" s="75" t="s">
        <v>10</v>
      </c>
      <c r="D53" s="75" t="s">
        <v>101</v>
      </c>
      <c r="E53" s="76">
        <v>0</v>
      </c>
      <c r="F53" s="77">
        <v>0</v>
      </c>
      <c r="G53" s="76">
        <v>0</v>
      </c>
      <c r="H53" s="77">
        <v>0</v>
      </c>
      <c r="I53" s="78">
        <v>0</v>
      </c>
    </row>
    <row r="54" spans="2:9" x14ac:dyDescent="0.2">
      <c r="B54" s="49" t="s">
        <v>102</v>
      </c>
      <c r="C54" s="75" t="s">
        <v>10</v>
      </c>
      <c r="D54" s="75" t="s">
        <v>103</v>
      </c>
      <c r="E54" s="76">
        <v>0</v>
      </c>
      <c r="F54" s="77">
        <v>0</v>
      </c>
      <c r="G54" s="76">
        <v>0</v>
      </c>
      <c r="H54" s="77">
        <v>0</v>
      </c>
      <c r="I54" s="78">
        <v>0</v>
      </c>
    </row>
    <row r="55" spans="2:9" x14ac:dyDescent="0.2">
      <c r="B55" s="49" t="s">
        <v>104</v>
      </c>
      <c r="C55" s="75" t="s">
        <v>10</v>
      </c>
      <c r="D55" s="75" t="s">
        <v>105</v>
      </c>
      <c r="E55" s="76">
        <v>0</v>
      </c>
      <c r="F55" s="77">
        <v>0</v>
      </c>
      <c r="G55" s="76">
        <v>0</v>
      </c>
      <c r="H55" s="77">
        <v>0</v>
      </c>
      <c r="I55" s="78">
        <v>0</v>
      </c>
    </row>
    <row r="56" spans="2:9" x14ac:dyDescent="0.2">
      <c r="B56" s="49" t="s">
        <v>106</v>
      </c>
      <c r="C56" s="75" t="s">
        <v>10</v>
      </c>
      <c r="D56" s="75" t="s">
        <v>107</v>
      </c>
      <c r="E56" s="76">
        <v>0</v>
      </c>
      <c r="F56" s="77">
        <v>0</v>
      </c>
      <c r="G56" s="76">
        <v>0</v>
      </c>
      <c r="H56" s="77">
        <v>0</v>
      </c>
      <c r="I56" s="78">
        <v>0</v>
      </c>
    </row>
    <row r="57" spans="2:9" x14ac:dyDescent="0.2">
      <c r="B57" s="49" t="s">
        <v>108</v>
      </c>
      <c r="C57" s="75" t="s">
        <v>10</v>
      </c>
      <c r="D57" s="75" t="s">
        <v>109</v>
      </c>
      <c r="E57" s="76">
        <v>0</v>
      </c>
      <c r="F57" s="77">
        <v>0</v>
      </c>
      <c r="G57" s="76">
        <v>0</v>
      </c>
      <c r="H57" s="77">
        <v>0</v>
      </c>
      <c r="I57" s="78">
        <v>0</v>
      </c>
    </row>
    <row r="58" spans="2:9" x14ac:dyDescent="0.2">
      <c r="B58" s="49" t="s">
        <v>110</v>
      </c>
      <c r="C58" s="75" t="s">
        <v>10</v>
      </c>
      <c r="D58" s="75" t="s">
        <v>111</v>
      </c>
      <c r="E58" s="76">
        <v>0</v>
      </c>
      <c r="F58" s="77">
        <v>0</v>
      </c>
      <c r="G58" s="76">
        <v>0</v>
      </c>
      <c r="H58" s="77">
        <v>0</v>
      </c>
      <c r="I58" s="78">
        <v>0</v>
      </c>
    </row>
    <row r="59" spans="2:9" x14ac:dyDescent="0.2">
      <c r="B59" s="49" t="s">
        <v>112</v>
      </c>
      <c r="C59" s="75" t="s">
        <v>10</v>
      </c>
      <c r="D59" s="75" t="s">
        <v>113</v>
      </c>
      <c r="E59" s="76">
        <v>0</v>
      </c>
      <c r="F59" s="77">
        <v>0</v>
      </c>
      <c r="G59" s="76">
        <v>0</v>
      </c>
      <c r="H59" s="77">
        <v>0</v>
      </c>
      <c r="I59" s="78">
        <v>0</v>
      </c>
    </row>
    <row r="60" spans="2:9" x14ac:dyDescent="0.2">
      <c r="B60" s="49" t="s">
        <v>114</v>
      </c>
      <c r="C60" s="75" t="s">
        <v>10</v>
      </c>
      <c r="D60" s="75" t="s">
        <v>115</v>
      </c>
      <c r="E60" s="76">
        <v>0</v>
      </c>
      <c r="F60" s="77">
        <v>0</v>
      </c>
      <c r="G60" s="76">
        <v>0</v>
      </c>
      <c r="H60" s="77">
        <v>0</v>
      </c>
      <c r="I60" s="78">
        <v>0</v>
      </c>
    </row>
    <row r="61" spans="2:9" x14ac:dyDescent="0.2">
      <c r="B61" s="49" t="s">
        <v>116</v>
      </c>
      <c r="C61" s="75" t="s">
        <v>10</v>
      </c>
      <c r="D61" s="75" t="s">
        <v>117</v>
      </c>
      <c r="E61" s="76">
        <v>0</v>
      </c>
      <c r="F61" s="77">
        <v>0</v>
      </c>
      <c r="G61" s="76">
        <v>0</v>
      </c>
      <c r="H61" s="77">
        <v>0</v>
      </c>
      <c r="I61" s="78">
        <v>0</v>
      </c>
    </row>
    <row r="62" spans="2:9" x14ac:dyDescent="0.2">
      <c r="B62" s="49" t="s">
        <v>118</v>
      </c>
      <c r="C62" s="75" t="s">
        <v>10</v>
      </c>
      <c r="D62" s="75" t="s">
        <v>119</v>
      </c>
      <c r="E62" s="76">
        <v>0</v>
      </c>
      <c r="F62" s="77">
        <v>0</v>
      </c>
      <c r="G62" s="76">
        <v>0</v>
      </c>
      <c r="H62" s="77">
        <v>0</v>
      </c>
      <c r="I62" s="78">
        <v>0</v>
      </c>
    </row>
    <row r="63" spans="2:9" x14ac:dyDescent="0.2">
      <c r="B63" s="49" t="s">
        <v>120</v>
      </c>
      <c r="C63" s="75" t="s">
        <v>10</v>
      </c>
      <c r="D63" s="75" t="s">
        <v>121</v>
      </c>
      <c r="E63" s="76">
        <v>0</v>
      </c>
      <c r="F63" s="77">
        <v>0</v>
      </c>
      <c r="G63" s="76">
        <v>0</v>
      </c>
      <c r="H63" s="77">
        <v>0</v>
      </c>
      <c r="I63" s="78">
        <v>0</v>
      </c>
    </row>
    <row r="64" spans="2:9" x14ac:dyDescent="0.2">
      <c r="B64" s="49" t="s">
        <v>122</v>
      </c>
      <c r="C64" s="75" t="s">
        <v>10</v>
      </c>
      <c r="D64" s="75" t="s">
        <v>123</v>
      </c>
      <c r="E64" s="76">
        <v>0</v>
      </c>
      <c r="F64" s="77">
        <v>0</v>
      </c>
      <c r="G64" s="76">
        <v>0</v>
      </c>
      <c r="H64" s="77">
        <v>0</v>
      </c>
      <c r="I64" s="78">
        <v>0</v>
      </c>
    </row>
    <row r="65" spans="2:9" x14ac:dyDescent="0.2">
      <c r="B65" s="49" t="s">
        <v>124</v>
      </c>
      <c r="C65" s="75" t="s">
        <v>10</v>
      </c>
      <c r="D65" s="75" t="s">
        <v>125</v>
      </c>
      <c r="E65" s="76">
        <v>0</v>
      </c>
      <c r="F65" s="77">
        <v>0</v>
      </c>
      <c r="G65" s="76">
        <v>0</v>
      </c>
      <c r="H65" s="77">
        <v>0</v>
      </c>
      <c r="I65" s="78">
        <v>0</v>
      </c>
    </row>
    <row r="66" spans="2:9" x14ac:dyDescent="0.2">
      <c r="B66" s="49" t="s">
        <v>126</v>
      </c>
      <c r="C66" s="75" t="s">
        <v>10</v>
      </c>
      <c r="D66" s="75" t="s">
        <v>127</v>
      </c>
      <c r="E66" s="76">
        <v>0</v>
      </c>
      <c r="F66" s="77">
        <v>0</v>
      </c>
      <c r="G66" s="76">
        <v>0</v>
      </c>
      <c r="H66" s="77">
        <v>0</v>
      </c>
      <c r="I66" s="78">
        <v>0</v>
      </c>
    </row>
    <row r="67" spans="2:9" x14ac:dyDescent="0.2">
      <c r="B67" s="49" t="s">
        <v>128</v>
      </c>
      <c r="C67" s="75" t="s">
        <v>10</v>
      </c>
      <c r="D67" s="75" t="s">
        <v>129</v>
      </c>
      <c r="E67" s="76">
        <v>0</v>
      </c>
      <c r="F67" s="77">
        <v>0</v>
      </c>
      <c r="G67" s="76">
        <v>0</v>
      </c>
      <c r="H67" s="77">
        <v>0</v>
      </c>
      <c r="I67" s="78">
        <v>0</v>
      </c>
    </row>
    <row r="68" spans="2:9" x14ac:dyDescent="0.2">
      <c r="B68" s="49" t="s">
        <v>130</v>
      </c>
      <c r="C68" s="75" t="s">
        <v>10</v>
      </c>
      <c r="D68" s="75" t="s">
        <v>131</v>
      </c>
      <c r="E68" s="76">
        <v>0</v>
      </c>
      <c r="F68" s="77">
        <v>0</v>
      </c>
      <c r="G68" s="76">
        <v>0</v>
      </c>
      <c r="H68" s="77">
        <v>0</v>
      </c>
      <c r="I68" s="78">
        <v>0</v>
      </c>
    </row>
    <row r="69" spans="2:9" x14ac:dyDescent="0.2">
      <c r="B69" s="49" t="s">
        <v>132</v>
      </c>
      <c r="C69" s="75" t="s">
        <v>10</v>
      </c>
      <c r="D69" s="75" t="s">
        <v>133</v>
      </c>
      <c r="E69" s="76">
        <v>0</v>
      </c>
      <c r="F69" s="77">
        <v>0</v>
      </c>
      <c r="G69" s="76">
        <v>0</v>
      </c>
      <c r="H69" s="77">
        <v>0</v>
      </c>
      <c r="I69" s="78">
        <v>0</v>
      </c>
    </row>
    <row r="70" spans="2:9" x14ac:dyDescent="0.2">
      <c r="B70" s="49" t="s">
        <v>134</v>
      </c>
      <c r="C70" s="75" t="s">
        <v>10</v>
      </c>
      <c r="D70" s="75" t="s">
        <v>135</v>
      </c>
      <c r="E70" s="76">
        <v>0</v>
      </c>
      <c r="F70" s="77">
        <v>0</v>
      </c>
      <c r="G70" s="76">
        <v>0</v>
      </c>
      <c r="H70" s="77">
        <v>0</v>
      </c>
      <c r="I70" s="78">
        <v>0</v>
      </c>
    </row>
    <row r="71" spans="2:9" x14ac:dyDescent="0.2">
      <c r="B71" s="49" t="s">
        <v>136</v>
      </c>
      <c r="C71" s="75" t="s">
        <v>10</v>
      </c>
      <c r="D71" s="75" t="s">
        <v>137</v>
      </c>
      <c r="E71" s="76">
        <v>0</v>
      </c>
      <c r="F71" s="77">
        <v>0</v>
      </c>
      <c r="G71" s="76">
        <v>0</v>
      </c>
      <c r="H71" s="77">
        <v>0</v>
      </c>
      <c r="I71" s="78">
        <v>0</v>
      </c>
    </row>
    <row r="72" spans="2:9" x14ac:dyDescent="0.2">
      <c r="B72" s="49" t="s">
        <v>138</v>
      </c>
      <c r="C72" s="75" t="s">
        <v>10</v>
      </c>
      <c r="D72" s="75" t="s">
        <v>139</v>
      </c>
      <c r="E72" s="76">
        <v>0</v>
      </c>
      <c r="F72" s="77">
        <v>0</v>
      </c>
      <c r="G72" s="76">
        <v>0</v>
      </c>
      <c r="H72" s="77">
        <v>0</v>
      </c>
      <c r="I72" s="78">
        <v>0</v>
      </c>
    </row>
    <row r="73" spans="2:9" x14ac:dyDescent="0.2">
      <c r="B73" s="49" t="s">
        <v>140</v>
      </c>
      <c r="C73" s="75" t="s">
        <v>10</v>
      </c>
      <c r="D73" s="75" t="s">
        <v>141</v>
      </c>
      <c r="E73" s="76">
        <v>0</v>
      </c>
      <c r="F73" s="77">
        <v>0</v>
      </c>
      <c r="G73" s="76">
        <v>0</v>
      </c>
      <c r="H73" s="77">
        <v>0</v>
      </c>
      <c r="I73" s="78">
        <v>0</v>
      </c>
    </row>
    <row r="74" spans="2:9" x14ac:dyDescent="0.2">
      <c r="B74" s="49" t="s">
        <v>142</v>
      </c>
      <c r="C74" s="75" t="s">
        <v>10</v>
      </c>
      <c r="D74" s="75" t="s">
        <v>143</v>
      </c>
      <c r="E74" s="76">
        <v>0</v>
      </c>
      <c r="F74" s="77">
        <v>0</v>
      </c>
      <c r="G74" s="76">
        <v>0</v>
      </c>
      <c r="H74" s="77">
        <v>0</v>
      </c>
      <c r="I74" s="78">
        <v>0</v>
      </c>
    </row>
    <row r="75" spans="2:9" x14ac:dyDescent="0.2">
      <c r="B75" s="49" t="s">
        <v>144</v>
      </c>
      <c r="C75" s="75" t="s">
        <v>10</v>
      </c>
      <c r="D75" s="75" t="s">
        <v>145</v>
      </c>
      <c r="E75" s="76">
        <v>0</v>
      </c>
      <c r="F75" s="77">
        <v>0</v>
      </c>
      <c r="G75" s="76">
        <v>0</v>
      </c>
      <c r="H75" s="77">
        <v>0</v>
      </c>
      <c r="I75" s="78">
        <v>0</v>
      </c>
    </row>
    <row r="76" spans="2:9" x14ac:dyDescent="0.2">
      <c r="B76" s="49" t="s">
        <v>146</v>
      </c>
      <c r="C76" s="75" t="s">
        <v>10</v>
      </c>
      <c r="D76" s="75" t="s">
        <v>147</v>
      </c>
      <c r="E76" s="76">
        <v>0</v>
      </c>
      <c r="F76" s="77">
        <v>0</v>
      </c>
      <c r="G76" s="76">
        <v>0</v>
      </c>
      <c r="H76" s="77">
        <v>0</v>
      </c>
      <c r="I76" s="78">
        <v>0</v>
      </c>
    </row>
    <row r="77" spans="2:9" x14ac:dyDescent="0.2">
      <c r="B77" s="49" t="s">
        <v>148</v>
      </c>
      <c r="C77" s="75" t="s">
        <v>10</v>
      </c>
      <c r="D77" s="75" t="s">
        <v>149</v>
      </c>
      <c r="E77" s="76">
        <v>0</v>
      </c>
      <c r="F77" s="77">
        <v>0</v>
      </c>
      <c r="G77" s="76">
        <v>0</v>
      </c>
      <c r="H77" s="77">
        <v>0</v>
      </c>
      <c r="I77" s="78">
        <v>0</v>
      </c>
    </row>
    <row r="78" spans="2:9" x14ac:dyDescent="0.2">
      <c r="B78" s="49" t="s">
        <v>150</v>
      </c>
      <c r="C78" s="75" t="s">
        <v>10</v>
      </c>
      <c r="D78" s="75" t="s">
        <v>151</v>
      </c>
      <c r="E78" s="76">
        <v>0</v>
      </c>
      <c r="F78" s="77">
        <v>0</v>
      </c>
      <c r="G78" s="76">
        <v>0</v>
      </c>
      <c r="H78" s="77">
        <v>0</v>
      </c>
      <c r="I78" s="78">
        <v>0</v>
      </c>
    </row>
    <row r="79" spans="2:9" x14ac:dyDescent="0.2">
      <c r="B79" s="49" t="s">
        <v>152</v>
      </c>
      <c r="C79" s="75" t="s">
        <v>10</v>
      </c>
      <c r="D79" s="75" t="s">
        <v>153</v>
      </c>
      <c r="E79" s="76">
        <v>0</v>
      </c>
      <c r="F79" s="77">
        <v>0</v>
      </c>
      <c r="G79" s="76">
        <v>0</v>
      </c>
      <c r="H79" s="77">
        <v>0</v>
      </c>
      <c r="I79" s="78">
        <v>0</v>
      </c>
    </row>
    <row r="80" spans="2:9" x14ac:dyDescent="0.2">
      <c r="B80" s="49" t="s">
        <v>154</v>
      </c>
      <c r="C80" s="75" t="s">
        <v>10</v>
      </c>
      <c r="D80" s="75" t="s">
        <v>155</v>
      </c>
      <c r="E80" s="76">
        <v>0</v>
      </c>
      <c r="F80" s="77">
        <v>0</v>
      </c>
      <c r="G80" s="76">
        <v>0</v>
      </c>
      <c r="H80" s="77">
        <v>0</v>
      </c>
      <c r="I80" s="78">
        <v>0</v>
      </c>
    </row>
    <row r="81" spans="2:9" x14ac:dyDescent="0.2">
      <c r="B81" s="49" t="s">
        <v>156</v>
      </c>
      <c r="C81" s="75" t="s">
        <v>10</v>
      </c>
      <c r="D81" s="75" t="s">
        <v>157</v>
      </c>
      <c r="E81" s="76">
        <v>0</v>
      </c>
      <c r="F81" s="77">
        <v>0</v>
      </c>
      <c r="G81" s="76">
        <v>0</v>
      </c>
      <c r="H81" s="77">
        <v>0</v>
      </c>
      <c r="I81" s="78">
        <v>0</v>
      </c>
    </row>
    <row r="82" spans="2:9" x14ac:dyDescent="0.2">
      <c r="B82" s="49" t="s">
        <v>158</v>
      </c>
      <c r="C82" s="75" t="s">
        <v>10</v>
      </c>
      <c r="D82" s="75" t="s">
        <v>159</v>
      </c>
      <c r="E82" s="76">
        <v>0</v>
      </c>
      <c r="F82" s="77">
        <v>0</v>
      </c>
      <c r="G82" s="76">
        <v>0</v>
      </c>
      <c r="H82" s="77">
        <v>0</v>
      </c>
      <c r="I82" s="78">
        <v>0</v>
      </c>
    </row>
    <row r="83" spans="2:9" x14ac:dyDescent="0.2">
      <c r="B83" s="49" t="s">
        <v>160</v>
      </c>
      <c r="C83" s="75" t="s">
        <v>10</v>
      </c>
      <c r="D83" s="75" t="s">
        <v>161</v>
      </c>
      <c r="E83" s="76">
        <v>0</v>
      </c>
      <c r="F83" s="77">
        <v>0</v>
      </c>
      <c r="G83" s="76">
        <v>0</v>
      </c>
      <c r="H83" s="77">
        <v>0</v>
      </c>
      <c r="I83" s="78">
        <v>0</v>
      </c>
    </row>
    <row r="84" spans="2:9" x14ac:dyDescent="0.2">
      <c r="B84" s="49" t="s">
        <v>162</v>
      </c>
      <c r="C84" s="75" t="s">
        <v>10</v>
      </c>
      <c r="D84" s="75" t="s">
        <v>163</v>
      </c>
      <c r="E84" s="76">
        <v>0</v>
      </c>
      <c r="F84" s="77">
        <v>0</v>
      </c>
      <c r="G84" s="76">
        <v>0</v>
      </c>
      <c r="H84" s="77">
        <v>0</v>
      </c>
      <c r="I84" s="78">
        <v>0</v>
      </c>
    </row>
    <row r="85" spans="2:9" x14ac:dyDescent="0.2">
      <c r="B85" s="49" t="s">
        <v>164</v>
      </c>
      <c r="C85" s="75" t="s">
        <v>10</v>
      </c>
      <c r="D85" s="75" t="s">
        <v>165</v>
      </c>
      <c r="E85" s="76">
        <v>0</v>
      </c>
      <c r="F85" s="77">
        <v>0</v>
      </c>
      <c r="G85" s="76">
        <v>0</v>
      </c>
      <c r="H85" s="77">
        <v>0</v>
      </c>
      <c r="I85" s="78">
        <v>0</v>
      </c>
    </row>
    <row r="86" spans="2:9" x14ac:dyDescent="0.2">
      <c r="B86" s="49" t="s">
        <v>166</v>
      </c>
      <c r="C86" s="75" t="s">
        <v>10</v>
      </c>
      <c r="D86" s="75" t="s">
        <v>167</v>
      </c>
      <c r="E86" s="76">
        <v>0</v>
      </c>
      <c r="F86" s="77">
        <v>0</v>
      </c>
      <c r="G86" s="76">
        <v>0</v>
      </c>
      <c r="H86" s="77">
        <v>0</v>
      </c>
      <c r="I86" s="78">
        <v>0</v>
      </c>
    </row>
    <row r="87" spans="2:9" x14ac:dyDescent="0.2">
      <c r="B87" s="49" t="s">
        <v>168</v>
      </c>
      <c r="C87" s="75" t="s">
        <v>10</v>
      </c>
      <c r="D87" s="75" t="s">
        <v>169</v>
      </c>
      <c r="E87" s="76">
        <v>0</v>
      </c>
      <c r="F87" s="77">
        <v>0</v>
      </c>
      <c r="G87" s="76">
        <v>0</v>
      </c>
      <c r="H87" s="77">
        <v>0</v>
      </c>
      <c r="I87" s="78">
        <v>0</v>
      </c>
    </row>
    <row r="88" spans="2:9" x14ac:dyDescent="0.2">
      <c r="B88" s="49" t="s">
        <v>170</v>
      </c>
      <c r="C88" s="75" t="s">
        <v>10</v>
      </c>
      <c r="D88" s="75" t="s">
        <v>171</v>
      </c>
      <c r="E88" s="76">
        <v>0</v>
      </c>
      <c r="F88" s="77">
        <v>0</v>
      </c>
      <c r="G88" s="76">
        <v>0</v>
      </c>
      <c r="H88" s="77">
        <v>0</v>
      </c>
      <c r="I88" s="78">
        <v>0</v>
      </c>
    </row>
    <row r="89" spans="2:9" x14ac:dyDescent="0.2">
      <c r="B89" s="49" t="s">
        <v>172</v>
      </c>
      <c r="C89" s="75" t="s">
        <v>10</v>
      </c>
      <c r="D89" s="75" t="s">
        <v>173</v>
      </c>
      <c r="E89" s="76">
        <v>0</v>
      </c>
      <c r="F89" s="77">
        <v>0</v>
      </c>
      <c r="G89" s="76">
        <v>0</v>
      </c>
      <c r="H89" s="77">
        <v>0</v>
      </c>
      <c r="I89" s="78">
        <v>0</v>
      </c>
    </row>
    <row r="90" spans="2:9" x14ac:dyDescent="0.2">
      <c r="B90" s="49" t="s">
        <v>174</v>
      </c>
      <c r="C90" s="75" t="s">
        <v>10</v>
      </c>
      <c r="D90" s="75" t="s">
        <v>175</v>
      </c>
      <c r="E90" s="76">
        <v>0</v>
      </c>
      <c r="F90" s="77">
        <v>0</v>
      </c>
      <c r="G90" s="76">
        <v>0</v>
      </c>
      <c r="H90" s="77">
        <v>0</v>
      </c>
      <c r="I90" s="78">
        <v>0</v>
      </c>
    </row>
    <row r="91" spans="2:9" x14ac:dyDescent="0.2">
      <c r="B91" s="49" t="s">
        <v>176</v>
      </c>
      <c r="C91" s="75" t="s">
        <v>10</v>
      </c>
      <c r="D91" s="75" t="s">
        <v>177</v>
      </c>
      <c r="E91" s="76">
        <v>0</v>
      </c>
      <c r="F91" s="77">
        <v>0</v>
      </c>
      <c r="G91" s="76">
        <v>0</v>
      </c>
      <c r="H91" s="77">
        <v>0</v>
      </c>
      <c r="I91" s="78">
        <v>0</v>
      </c>
    </row>
    <row r="92" spans="2:9" x14ac:dyDescent="0.2">
      <c r="B92" s="49" t="s">
        <v>178</v>
      </c>
      <c r="C92" s="75" t="s">
        <v>10</v>
      </c>
      <c r="D92" s="75" t="s">
        <v>179</v>
      </c>
      <c r="E92" s="76">
        <v>0</v>
      </c>
      <c r="F92" s="77">
        <v>0</v>
      </c>
      <c r="G92" s="76">
        <v>0</v>
      </c>
      <c r="H92" s="77">
        <v>0</v>
      </c>
      <c r="I92" s="78">
        <v>0</v>
      </c>
    </row>
    <row r="93" spans="2:9" x14ac:dyDescent="0.2">
      <c r="B93" s="49" t="s">
        <v>180</v>
      </c>
      <c r="C93" s="75" t="s">
        <v>10</v>
      </c>
      <c r="D93" s="75" t="s">
        <v>181</v>
      </c>
      <c r="E93" s="76">
        <v>0</v>
      </c>
      <c r="F93" s="77">
        <v>0</v>
      </c>
      <c r="G93" s="76">
        <v>0</v>
      </c>
      <c r="H93" s="77">
        <v>0</v>
      </c>
      <c r="I93" s="78">
        <v>0</v>
      </c>
    </row>
    <row r="94" spans="2:9" x14ac:dyDescent="0.2">
      <c r="B94" s="49" t="s">
        <v>182</v>
      </c>
      <c r="C94" s="75" t="s">
        <v>10</v>
      </c>
      <c r="D94" s="75" t="s">
        <v>183</v>
      </c>
      <c r="E94" s="76">
        <v>0</v>
      </c>
      <c r="F94" s="77">
        <v>0</v>
      </c>
      <c r="G94" s="76">
        <v>0</v>
      </c>
      <c r="H94" s="77">
        <v>0</v>
      </c>
      <c r="I94" s="78">
        <v>0</v>
      </c>
    </row>
    <row r="95" spans="2:9" x14ac:dyDescent="0.2">
      <c r="B95" s="49" t="s">
        <v>184</v>
      </c>
      <c r="C95" s="75" t="s">
        <v>10</v>
      </c>
      <c r="D95" s="75" t="s">
        <v>185</v>
      </c>
      <c r="E95" s="76">
        <v>0</v>
      </c>
      <c r="F95" s="77">
        <v>0</v>
      </c>
      <c r="G95" s="76">
        <v>0</v>
      </c>
      <c r="H95" s="77">
        <v>0</v>
      </c>
      <c r="I95" s="78">
        <v>0</v>
      </c>
    </row>
    <row r="96" spans="2:9" x14ac:dyDescent="0.2">
      <c r="B96" s="49" t="s">
        <v>186</v>
      </c>
      <c r="C96" s="75" t="s">
        <v>10</v>
      </c>
      <c r="D96" s="75" t="s">
        <v>187</v>
      </c>
      <c r="E96" s="76">
        <v>0</v>
      </c>
      <c r="F96" s="77">
        <v>0</v>
      </c>
      <c r="G96" s="76">
        <v>0</v>
      </c>
      <c r="H96" s="77">
        <v>0</v>
      </c>
      <c r="I96" s="78">
        <v>0</v>
      </c>
    </row>
    <row r="97" spans="2:9" x14ac:dyDescent="0.2">
      <c r="B97" s="49" t="s">
        <v>188</v>
      </c>
      <c r="C97" s="75" t="s">
        <v>10</v>
      </c>
      <c r="D97" s="75" t="s">
        <v>189</v>
      </c>
      <c r="E97" s="76">
        <v>0</v>
      </c>
      <c r="F97" s="77">
        <v>0</v>
      </c>
      <c r="G97" s="76">
        <v>0</v>
      </c>
      <c r="H97" s="77">
        <v>0</v>
      </c>
      <c r="I97" s="78">
        <v>0</v>
      </c>
    </row>
    <row r="98" spans="2:9" x14ac:dyDescent="0.2">
      <c r="B98" s="49" t="s">
        <v>190</v>
      </c>
      <c r="C98" s="75" t="s">
        <v>10</v>
      </c>
      <c r="D98" s="75" t="s">
        <v>191</v>
      </c>
      <c r="E98" s="76">
        <v>0</v>
      </c>
      <c r="F98" s="77">
        <v>0</v>
      </c>
      <c r="G98" s="76">
        <v>0</v>
      </c>
      <c r="H98" s="77">
        <v>0</v>
      </c>
      <c r="I98" s="78">
        <v>0</v>
      </c>
    </row>
    <row r="99" spans="2:9" x14ac:dyDescent="0.2">
      <c r="B99" s="49" t="s">
        <v>192</v>
      </c>
      <c r="C99" s="75" t="s">
        <v>10</v>
      </c>
      <c r="D99" s="75" t="s">
        <v>193</v>
      </c>
      <c r="E99" s="76">
        <v>0</v>
      </c>
      <c r="F99" s="77">
        <v>0</v>
      </c>
      <c r="G99" s="76">
        <v>0</v>
      </c>
      <c r="H99" s="77">
        <v>0</v>
      </c>
      <c r="I99" s="78">
        <v>0</v>
      </c>
    </row>
    <row r="100" spans="2:9" x14ac:dyDescent="0.2">
      <c r="B100" s="49" t="s">
        <v>194</v>
      </c>
      <c r="C100" s="75" t="s">
        <v>10</v>
      </c>
      <c r="D100" s="75" t="s">
        <v>195</v>
      </c>
      <c r="E100" s="76">
        <v>0</v>
      </c>
      <c r="F100" s="77">
        <v>0</v>
      </c>
      <c r="G100" s="76">
        <v>0</v>
      </c>
      <c r="H100" s="77">
        <v>0</v>
      </c>
      <c r="I100" s="78">
        <v>0</v>
      </c>
    </row>
    <row r="101" spans="2:9" x14ac:dyDescent="0.2">
      <c r="B101" s="49" t="s">
        <v>196</v>
      </c>
      <c r="C101" s="75" t="s">
        <v>10</v>
      </c>
      <c r="D101" s="75" t="s">
        <v>197</v>
      </c>
      <c r="E101" s="76">
        <v>0</v>
      </c>
      <c r="F101" s="77">
        <v>0</v>
      </c>
      <c r="G101" s="76">
        <v>0</v>
      </c>
      <c r="H101" s="77">
        <v>0</v>
      </c>
      <c r="I101" s="78">
        <v>0</v>
      </c>
    </row>
    <row r="102" spans="2:9" x14ac:dyDescent="0.2">
      <c r="B102" s="49" t="s">
        <v>198</v>
      </c>
      <c r="C102" s="75" t="s">
        <v>10</v>
      </c>
      <c r="D102" s="75" t="s">
        <v>199</v>
      </c>
      <c r="E102" s="76">
        <v>0</v>
      </c>
      <c r="F102" s="77">
        <v>0</v>
      </c>
      <c r="G102" s="76">
        <v>0</v>
      </c>
      <c r="H102" s="77">
        <v>0</v>
      </c>
      <c r="I102" s="78">
        <v>0</v>
      </c>
    </row>
    <row r="103" spans="2:9" x14ac:dyDescent="0.2">
      <c r="B103" s="49" t="s">
        <v>200</v>
      </c>
      <c r="C103" s="75" t="s">
        <v>10</v>
      </c>
      <c r="D103" s="75" t="s">
        <v>201</v>
      </c>
      <c r="E103" s="76">
        <v>0</v>
      </c>
      <c r="F103" s="77">
        <v>0</v>
      </c>
      <c r="G103" s="76">
        <v>0</v>
      </c>
      <c r="H103" s="77">
        <v>0</v>
      </c>
      <c r="I103" s="78">
        <v>0</v>
      </c>
    </row>
    <row r="104" spans="2:9" x14ac:dyDescent="0.2">
      <c r="B104" s="49" t="s">
        <v>202</v>
      </c>
      <c r="C104" s="75" t="s">
        <v>10</v>
      </c>
      <c r="D104" s="75" t="s">
        <v>203</v>
      </c>
      <c r="E104" s="76">
        <v>0</v>
      </c>
      <c r="F104" s="77">
        <v>0</v>
      </c>
      <c r="G104" s="76">
        <v>0</v>
      </c>
      <c r="H104" s="77">
        <v>0</v>
      </c>
      <c r="I104" s="78">
        <v>0</v>
      </c>
    </row>
    <row r="105" spans="2:9" x14ac:dyDescent="0.2">
      <c r="B105" s="49" t="s">
        <v>204</v>
      </c>
      <c r="C105" s="75" t="s">
        <v>10</v>
      </c>
      <c r="D105" s="75" t="s">
        <v>205</v>
      </c>
      <c r="E105" s="76">
        <v>0</v>
      </c>
      <c r="F105" s="77">
        <v>0</v>
      </c>
      <c r="G105" s="76">
        <v>0</v>
      </c>
      <c r="H105" s="77">
        <v>0</v>
      </c>
      <c r="I105" s="78">
        <v>0</v>
      </c>
    </row>
    <row r="106" spans="2:9" x14ac:dyDescent="0.2">
      <c r="B106" s="49" t="s">
        <v>206</v>
      </c>
      <c r="C106" s="75" t="s">
        <v>10</v>
      </c>
      <c r="D106" s="75" t="s">
        <v>207</v>
      </c>
      <c r="E106" s="76">
        <v>0</v>
      </c>
      <c r="F106" s="77">
        <v>0</v>
      </c>
      <c r="G106" s="76">
        <v>0</v>
      </c>
      <c r="H106" s="77">
        <v>0</v>
      </c>
      <c r="I106" s="78">
        <v>0</v>
      </c>
    </row>
    <row r="107" spans="2:9" x14ac:dyDescent="0.2">
      <c r="B107" s="49" t="s">
        <v>208</v>
      </c>
      <c r="C107" s="75" t="s">
        <v>10</v>
      </c>
      <c r="D107" s="75" t="s">
        <v>209</v>
      </c>
      <c r="E107" s="76">
        <v>0</v>
      </c>
      <c r="F107" s="77">
        <v>0</v>
      </c>
      <c r="G107" s="76">
        <v>0</v>
      </c>
      <c r="H107" s="77">
        <v>0</v>
      </c>
      <c r="I107" s="78">
        <v>0</v>
      </c>
    </row>
    <row r="108" spans="2:9" x14ac:dyDescent="0.2">
      <c r="B108" s="49" t="s">
        <v>210</v>
      </c>
      <c r="C108" s="75" t="s">
        <v>10</v>
      </c>
      <c r="D108" s="75" t="s">
        <v>211</v>
      </c>
      <c r="E108" s="76">
        <v>0</v>
      </c>
      <c r="F108" s="77">
        <v>0</v>
      </c>
      <c r="G108" s="76">
        <v>0</v>
      </c>
      <c r="H108" s="77">
        <v>0</v>
      </c>
      <c r="I108" s="78">
        <v>0</v>
      </c>
    </row>
    <row r="109" spans="2:9" x14ac:dyDescent="0.2">
      <c r="B109" s="49" t="s">
        <v>212</v>
      </c>
      <c r="C109" s="75" t="s">
        <v>10</v>
      </c>
      <c r="D109" s="75" t="s">
        <v>213</v>
      </c>
      <c r="E109" s="76">
        <v>0</v>
      </c>
      <c r="F109" s="77">
        <v>0</v>
      </c>
      <c r="G109" s="76">
        <v>0</v>
      </c>
      <c r="H109" s="77">
        <v>0</v>
      </c>
      <c r="I109" s="78">
        <v>0</v>
      </c>
    </row>
    <row r="110" spans="2:9" x14ac:dyDescent="0.2">
      <c r="B110" s="49" t="s">
        <v>214</v>
      </c>
      <c r="C110" s="75" t="s">
        <v>10</v>
      </c>
      <c r="D110" s="75" t="s">
        <v>215</v>
      </c>
      <c r="E110" s="76">
        <v>0</v>
      </c>
      <c r="F110" s="77">
        <v>0</v>
      </c>
      <c r="G110" s="76">
        <v>0</v>
      </c>
      <c r="H110" s="77">
        <v>0</v>
      </c>
      <c r="I110" s="78">
        <v>0</v>
      </c>
    </row>
    <row r="111" spans="2:9" x14ac:dyDescent="0.2">
      <c r="B111" s="49" t="s">
        <v>216</v>
      </c>
      <c r="C111" s="75" t="s">
        <v>10</v>
      </c>
      <c r="D111" s="75" t="s">
        <v>217</v>
      </c>
      <c r="E111" s="76">
        <v>0</v>
      </c>
      <c r="F111" s="77">
        <v>0</v>
      </c>
      <c r="G111" s="76">
        <v>0</v>
      </c>
      <c r="H111" s="77">
        <v>0</v>
      </c>
      <c r="I111" s="78">
        <v>0</v>
      </c>
    </row>
    <row r="112" spans="2:9" x14ac:dyDescent="0.2">
      <c r="B112" s="49" t="s">
        <v>218</v>
      </c>
      <c r="C112" s="75" t="s">
        <v>10</v>
      </c>
      <c r="D112" s="75" t="s">
        <v>219</v>
      </c>
      <c r="E112" s="76">
        <v>0</v>
      </c>
      <c r="F112" s="77">
        <v>0</v>
      </c>
      <c r="G112" s="76">
        <v>0</v>
      </c>
      <c r="H112" s="77">
        <v>0</v>
      </c>
      <c r="I112" s="78">
        <v>0</v>
      </c>
    </row>
    <row r="113" spans="2:9" x14ac:dyDescent="0.2">
      <c r="B113" s="49" t="s">
        <v>220</v>
      </c>
      <c r="C113" s="75" t="s">
        <v>10</v>
      </c>
      <c r="D113" s="75" t="s">
        <v>221</v>
      </c>
      <c r="E113" s="76">
        <v>0</v>
      </c>
      <c r="F113" s="77">
        <v>0</v>
      </c>
      <c r="G113" s="76">
        <v>0</v>
      </c>
      <c r="H113" s="77">
        <v>0</v>
      </c>
      <c r="I113" s="78">
        <v>0</v>
      </c>
    </row>
    <row r="114" spans="2:9" x14ac:dyDescent="0.2">
      <c r="B114" s="49" t="s">
        <v>222</v>
      </c>
      <c r="C114" s="75" t="s">
        <v>10</v>
      </c>
      <c r="D114" s="75" t="s">
        <v>223</v>
      </c>
      <c r="E114" s="76">
        <v>0</v>
      </c>
      <c r="F114" s="77">
        <v>0</v>
      </c>
      <c r="G114" s="76">
        <v>0</v>
      </c>
      <c r="H114" s="77">
        <v>0</v>
      </c>
      <c r="I114" s="78">
        <v>0</v>
      </c>
    </row>
    <row r="115" spans="2:9" x14ac:dyDescent="0.2">
      <c r="B115" s="49" t="s">
        <v>224</v>
      </c>
      <c r="C115" s="75" t="s">
        <v>10</v>
      </c>
      <c r="D115" s="75" t="s">
        <v>225</v>
      </c>
      <c r="E115" s="76">
        <v>0</v>
      </c>
      <c r="F115" s="77">
        <v>0</v>
      </c>
      <c r="G115" s="76">
        <v>0</v>
      </c>
      <c r="H115" s="77">
        <v>0</v>
      </c>
      <c r="I115" s="78">
        <v>0</v>
      </c>
    </row>
    <row r="116" spans="2:9" x14ac:dyDescent="0.2">
      <c r="B116" s="49" t="s">
        <v>226</v>
      </c>
      <c r="C116" s="75" t="s">
        <v>10</v>
      </c>
      <c r="D116" s="75" t="s">
        <v>227</v>
      </c>
      <c r="E116" s="76">
        <v>0</v>
      </c>
      <c r="F116" s="77">
        <v>0</v>
      </c>
      <c r="G116" s="76">
        <v>0</v>
      </c>
      <c r="H116" s="77">
        <v>0</v>
      </c>
      <c r="I116" s="78">
        <v>0</v>
      </c>
    </row>
    <row r="117" spans="2:9" x14ac:dyDescent="0.2">
      <c r="B117" s="49" t="s">
        <v>228</v>
      </c>
      <c r="C117" s="75" t="s">
        <v>10</v>
      </c>
      <c r="D117" s="75" t="s">
        <v>229</v>
      </c>
      <c r="E117" s="76">
        <v>0</v>
      </c>
      <c r="F117" s="77">
        <v>0</v>
      </c>
      <c r="G117" s="76">
        <v>0</v>
      </c>
      <c r="H117" s="77">
        <v>0</v>
      </c>
      <c r="I117" s="78">
        <v>0</v>
      </c>
    </row>
    <row r="118" spans="2:9" x14ac:dyDescent="0.2">
      <c r="B118" s="49" t="s">
        <v>230</v>
      </c>
      <c r="C118" s="75" t="s">
        <v>10</v>
      </c>
      <c r="D118" s="75" t="s">
        <v>231</v>
      </c>
      <c r="E118" s="76">
        <v>0</v>
      </c>
      <c r="F118" s="77">
        <v>0</v>
      </c>
      <c r="G118" s="76">
        <v>0</v>
      </c>
      <c r="H118" s="77">
        <v>0</v>
      </c>
      <c r="I118" s="78">
        <v>0</v>
      </c>
    </row>
    <row r="119" spans="2:9" x14ac:dyDescent="0.2">
      <c r="B119" s="49" t="s">
        <v>232</v>
      </c>
      <c r="C119" s="75" t="s">
        <v>10</v>
      </c>
      <c r="D119" s="75" t="s">
        <v>233</v>
      </c>
      <c r="E119" s="76">
        <v>0</v>
      </c>
      <c r="F119" s="77">
        <v>0</v>
      </c>
      <c r="G119" s="76">
        <v>0</v>
      </c>
      <c r="H119" s="77">
        <v>0</v>
      </c>
      <c r="I119" s="78">
        <v>0</v>
      </c>
    </row>
    <row r="120" spans="2:9" x14ac:dyDescent="0.2">
      <c r="B120" s="49" t="s">
        <v>234</v>
      </c>
      <c r="C120" s="75" t="s">
        <v>10</v>
      </c>
      <c r="D120" s="75" t="s">
        <v>235</v>
      </c>
      <c r="E120" s="76">
        <v>0</v>
      </c>
      <c r="F120" s="77">
        <v>0</v>
      </c>
      <c r="G120" s="76">
        <v>0</v>
      </c>
      <c r="H120" s="77">
        <v>0</v>
      </c>
      <c r="I120" s="78">
        <v>0</v>
      </c>
    </row>
    <row r="121" spans="2:9" x14ac:dyDescent="0.2">
      <c r="B121" s="49" t="s">
        <v>236</v>
      </c>
      <c r="C121" s="75" t="s">
        <v>10</v>
      </c>
      <c r="D121" s="75" t="s">
        <v>237</v>
      </c>
      <c r="E121" s="76">
        <v>0</v>
      </c>
      <c r="F121" s="77">
        <v>0</v>
      </c>
      <c r="G121" s="76">
        <v>0</v>
      </c>
      <c r="H121" s="77">
        <v>0</v>
      </c>
      <c r="I121" s="78">
        <v>0</v>
      </c>
    </row>
    <row r="122" spans="2:9" x14ac:dyDescent="0.2">
      <c r="B122" s="49" t="s">
        <v>238</v>
      </c>
      <c r="C122" s="75" t="s">
        <v>10</v>
      </c>
      <c r="D122" s="75" t="s">
        <v>239</v>
      </c>
      <c r="E122" s="76">
        <v>0</v>
      </c>
      <c r="F122" s="77">
        <v>0</v>
      </c>
      <c r="G122" s="76">
        <v>0</v>
      </c>
      <c r="H122" s="77">
        <v>0</v>
      </c>
      <c r="I122" s="78">
        <v>0</v>
      </c>
    </row>
    <row r="123" spans="2:9" x14ac:dyDescent="0.2">
      <c r="B123" s="49" t="s">
        <v>240</v>
      </c>
      <c r="C123" s="75" t="s">
        <v>10</v>
      </c>
      <c r="D123" s="75" t="s">
        <v>241</v>
      </c>
      <c r="E123" s="76">
        <v>0</v>
      </c>
      <c r="F123" s="77">
        <v>0</v>
      </c>
      <c r="G123" s="76">
        <v>0</v>
      </c>
      <c r="H123" s="77">
        <v>0</v>
      </c>
      <c r="I123" s="78">
        <v>0</v>
      </c>
    </row>
    <row r="124" spans="2:9" x14ac:dyDescent="0.2">
      <c r="B124" s="49" t="s">
        <v>242</v>
      </c>
      <c r="C124" s="75" t="s">
        <v>10</v>
      </c>
      <c r="D124" s="75" t="s">
        <v>243</v>
      </c>
      <c r="E124" s="76">
        <v>0</v>
      </c>
      <c r="F124" s="77">
        <v>0</v>
      </c>
      <c r="G124" s="76">
        <v>0</v>
      </c>
      <c r="H124" s="77">
        <v>0</v>
      </c>
      <c r="I124" s="78">
        <v>0</v>
      </c>
    </row>
    <row r="125" spans="2:9" x14ac:dyDescent="0.2">
      <c r="B125" s="49" t="s">
        <v>244</v>
      </c>
      <c r="C125" s="75" t="s">
        <v>10</v>
      </c>
      <c r="D125" s="75" t="s">
        <v>245</v>
      </c>
      <c r="E125" s="76">
        <v>0</v>
      </c>
      <c r="F125" s="77">
        <v>0</v>
      </c>
      <c r="G125" s="76">
        <v>0</v>
      </c>
      <c r="H125" s="77">
        <v>0</v>
      </c>
      <c r="I125" s="78">
        <v>0</v>
      </c>
    </row>
    <row r="126" spans="2:9" x14ac:dyDescent="0.2">
      <c r="B126" s="49" t="s">
        <v>246</v>
      </c>
      <c r="C126" s="75" t="s">
        <v>10</v>
      </c>
      <c r="D126" s="75" t="s">
        <v>247</v>
      </c>
      <c r="E126" s="76">
        <v>0</v>
      </c>
      <c r="F126" s="77">
        <v>0</v>
      </c>
      <c r="G126" s="76">
        <v>0</v>
      </c>
      <c r="H126" s="77">
        <v>0</v>
      </c>
      <c r="I126" s="78">
        <v>0</v>
      </c>
    </row>
    <row r="127" spans="2:9" x14ac:dyDescent="0.2">
      <c r="B127" s="49" t="s">
        <v>248</v>
      </c>
      <c r="C127" s="75" t="s">
        <v>10</v>
      </c>
      <c r="D127" s="75" t="s">
        <v>249</v>
      </c>
      <c r="E127" s="76">
        <v>0</v>
      </c>
      <c r="F127" s="77">
        <v>0</v>
      </c>
      <c r="G127" s="76">
        <v>0</v>
      </c>
      <c r="H127" s="77">
        <v>0</v>
      </c>
      <c r="I127" s="78">
        <v>0</v>
      </c>
    </row>
    <row r="128" spans="2:9" x14ac:dyDescent="0.2">
      <c r="B128" s="49" t="s">
        <v>250</v>
      </c>
      <c r="C128" s="75" t="s">
        <v>10</v>
      </c>
      <c r="D128" s="75" t="s">
        <v>251</v>
      </c>
      <c r="E128" s="76">
        <v>0</v>
      </c>
      <c r="F128" s="77">
        <v>0</v>
      </c>
      <c r="G128" s="76">
        <v>0</v>
      </c>
      <c r="H128" s="77">
        <v>0</v>
      </c>
      <c r="I128" s="78">
        <v>0</v>
      </c>
    </row>
    <row r="129" spans="2:9" x14ac:dyDescent="0.2">
      <c r="B129" s="49" t="s">
        <v>252</v>
      </c>
      <c r="C129" s="75" t="s">
        <v>10</v>
      </c>
      <c r="D129" s="75" t="s">
        <v>253</v>
      </c>
      <c r="E129" s="76">
        <v>0</v>
      </c>
      <c r="F129" s="77">
        <v>0</v>
      </c>
      <c r="G129" s="76">
        <v>0</v>
      </c>
      <c r="H129" s="77">
        <v>0</v>
      </c>
      <c r="I129" s="78">
        <v>0</v>
      </c>
    </row>
    <row r="130" spans="2:9" x14ac:dyDescent="0.2">
      <c r="B130" s="49" t="s">
        <v>254</v>
      </c>
      <c r="C130" s="75" t="s">
        <v>10</v>
      </c>
      <c r="D130" s="75" t="s">
        <v>255</v>
      </c>
      <c r="E130" s="76">
        <v>0</v>
      </c>
      <c r="F130" s="77">
        <v>0</v>
      </c>
      <c r="G130" s="76">
        <v>0</v>
      </c>
      <c r="H130" s="77">
        <v>0</v>
      </c>
      <c r="I130" s="78">
        <v>0</v>
      </c>
    </row>
    <row r="131" spans="2:9" x14ac:dyDescent="0.2">
      <c r="B131" s="49" t="s">
        <v>256</v>
      </c>
      <c r="C131" s="75" t="s">
        <v>10</v>
      </c>
      <c r="D131" s="75" t="s">
        <v>257</v>
      </c>
      <c r="E131" s="76">
        <v>0</v>
      </c>
      <c r="F131" s="77">
        <v>0</v>
      </c>
      <c r="G131" s="76">
        <v>0</v>
      </c>
      <c r="H131" s="77">
        <v>0</v>
      </c>
      <c r="I131" s="78">
        <v>0</v>
      </c>
    </row>
    <row r="132" spans="2:9" x14ac:dyDescent="0.2">
      <c r="B132" s="49" t="s">
        <v>258</v>
      </c>
      <c r="C132" s="75" t="s">
        <v>10</v>
      </c>
      <c r="D132" s="75" t="s">
        <v>259</v>
      </c>
      <c r="E132" s="76">
        <v>0</v>
      </c>
      <c r="F132" s="77">
        <v>0</v>
      </c>
      <c r="G132" s="76">
        <v>0</v>
      </c>
      <c r="H132" s="77">
        <v>0</v>
      </c>
      <c r="I132" s="78">
        <v>0</v>
      </c>
    </row>
    <row r="133" spans="2:9" x14ac:dyDescent="0.2">
      <c r="B133" s="49" t="s">
        <v>260</v>
      </c>
      <c r="C133" s="75" t="s">
        <v>10</v>
      </c>
      <c r="D133" s="75" t="s">
        <v>261</v>
      </c>
      <c r="E133" s="76">
        <v>0</v>
      </c>
      <c r="F133" s="77">
        <v>0</v>
      </c>
      <c r="G133" s="76">
        <v>0</v>
      </c>
      <c r="H133" s="77">
        <v>0</v>
      </c>
      <c r="I133" s="78">
        <v>0</v>
      </c>
    </row>
    <row r="134" spans="2:9" x14ac:dyDescent="0.2">
      <c r="B134" s="49" t="s">
        <v>262</v>
      </c>
      <c r="C134" s="75" t="s">
        <v>10</v>
      </c>
      <c r="D134" s="75" t="s">
        <v>263</v>
      </c>
      <c r="E134" s="76">
        <v>0</v>
      </c>
      <c r="F134" s="77">
        <v>0</v>
      </c>
      <c r="G134" s="76">
        <v>0</v>
      </c>
      <c r="H134" s="77">
        <v>0</v>
      </c>
      <c r="I134" s="78">
        <v>0</v>
      </c>
    </row>
    <row r="135" spans="2:9" x14ac:dyDescent="0.2">
      <c r="B135" s="49" t="s">
        <v>265</v>
      </c>
      <c r="C135" s="75" t="s">
        <v>266</v>
      </c>
      <c r="D135" s="75" t="s">
        <v>267</v>
      </c>
      <c r="E135" s="76">
        <v>0</v>
      </c>
      <c r="F135" s="77">
        <v>0</v>
      </c>
      <c r="G135" s="76">
        <v>0</v>
      </c>
      <c r="H135" s="77">
        <v>0</v>
      </c>
      <c r="I135" s="78">
        <v>0</v>
      </c>
    </row>
    <row r="136" spans="2:9" x14ac:dyDescent="0.2">
      <c r="B136" s="49" t="s">
        <v>268</v>
      </c>
      <c r="C136" s="75" t="s">
        <v>266</v>
      </c>
      <c r="D136" s="75" t="s">
        <v>269</v>
      </c>
      <c r="E136" s="76">
        <v>0</v>
      </c>
      <c r="F136" s="77">
        <v>0</v>
      </c>
      <c r="G136" s="76">
        <v>0</v>
      </c>
      <c r="H136" s="77">
        <v>0</v>
      </c>
      <c r="I136" s="78">
        <v>0</v>
      </c>
    </row>
    <row r="137" spans="2:9" x14ac:dyDescent="0.2">
      <c r="B137" s="49" t="s">
        <v>270</v>
      </c>
      <c r="C137" s="75" t="s">
        <v>266</v>
      </c>
      <c r="D137" s="75" t="s">
        <v>271</v>
      </c>
      <c r="E137" s="76">
        <v>0</v>
      </c>
      <c r="F137" s="77">
        <v>0</v>
      </c>
      <c r="G137" s="76">
        <v>0</v>
      </c>
      <c r="H137" s="77">
        <v>0</v>
      </c>
      <c r="I137" s="78">
        <v>0</v>
      </c>
    </row>
    <row r="138" spans="2:9" x14ac:dyDescent="0.2">
      <c r="B138" s="49" t="s">
        <v>272</v>
      </c>
      <c r="C138" s="75" t="s">
        <v>266</v>
      </c>
      <c r="D138" s="75" t="s">
        <v>273</v>
      </c>
      <c r="E138" s="76">
        <v>0</v>
      </c>
      <c r="F138" s="77">
        <v>0</v>
      </c>
      <c r="G138" s="76">
        <v>0</v>
      </c>
      <c r="H138" s="77">
        <v>0</v>
      </c>
      <c r="I138" s="78">
        <v>0</v>
      </c>
    </row>
    <row r="139" spans="2:9" x14ac:dyDescent="0.2">
      <c r="B139" s="49" t="s">
        <v>274</v>
      </c>
      <c r="C139" s="75" t="s">
        <v>266</v>
      </c>
      <c r="D139" s="75" t="s">
        <v>275</v>
      </c>
      <c r="E139" s="76">
        <v>0</v>
      </c>
      <c r="F139" s="77">
        <v>0</v>
      </c>
      <c r="G139" s="76">
        <v>0</v>
      </c>
      <c r="H139" s="77">
        <v>0</v>
      </c>
      <c r="I139" s="78">
        <v>0</v>
      </c>
    </row>
    <row r="140" spans="2:9" x14ac:dyDescent="0.2">
      <c r="B140" s="49" t="s">
        <v>276</v>
      </c>
      <c r="C140" s="75" t="s">
        <v>266</v>
      </c>
      <c r="D140" s="75" t="s">
        <v>277</v>
      </c>
      <c r="E140" s="76">
        <v>0</v>
      </c>
      <c r="F140" s="77">
        <v>0</v>
      </c>
      <c r="G140" s="76">
        <v>0</v>
      </c>
      <c r="H140" s="77">
        <v>0</v>
      </c>
      <c r="I140" s="78">
        <v>0</v>
      </c>
    </row>
    <row r="141" spans="2:9" x14ac:dyDescent="0.2">
      <c r="B141" s="49" t="s">
        <v>278</v>
      </c>
      <c r="C141" s="75" t="s">
        <v>266</v>
      </c>
      <c r="D141" s="75" t="s">
        <v>279</v>
      </c>
      <c r="E141" s="76">
        <v>0</v>
      </c>
      <c r="F141" s="77">
        <v>0</v>
      </c>
      <c r="G141" s="76">
        <v>0</v>
      </c>
      <c r="H141" s="77">
        <v>0</v>
      </c>
      <c r="I141" s="78">
        <v>0</v>
      </c>
    </row>
    <row r="142" spans="2:9" x14ac:dyDescent="0.2">
      <c r="B142" s="49" t="s">
        <v>280</v>
      </c>
      <c r="C142" s="75" t="s">
        <v>266</v>
      </c>
      <c r="D142" s="75" t="s">
        <v>281</v>
      </c>
      <c r="E142" s="76">
        <v>0</v>
      </c>
      <c r="F142" s="77">
        <v>0</v>
      </c>
      <c r="G142" s="76">
        <v>0</v>
      </c>
      <c r="H142" s="77">
        <v>0</v>
      </c>
      <c r="I142" s="78">
        <v>0</v>
      </c>
    </row>
    <row r="143" spans="2:9" x14ac:dyDescent="0.2">
      <c r="B143" s="49" t="s">
        <v>282</v>
      </c>
      <c r="C143" s="75" t="s">
        <v>266</v>
      </c>
      <c r="D143" s="75" t="s">
        <v>283</v>
      </c>
      <c r="E143" s="76">
        <v>0</v>
      </c>
      <c r="F143" s="77">
        <v>0</v>
      </c>
      <c r="G143" s="76">
        <v>0</v>
      </c>
      <c r="H143" s="77">
        <v>0</v>
      </c>
      <c r="I143" s="78">
        <v>0</v>
      </c>
    </row>
    <row r="144" spans="2:9" x14ac:dyDescent="0.2">
      <c r="B144" s="49" t="s">
        <v>284</v>
      </c>
      <c r="C144" s="75" t="s">
        <v>266</v>
      </c>
      <c r="D144" s="75" t="s">
        <v>285</v>
      </c>
      <c r="E144" s="76">
        <v>0</v>
      </c>
      <c r="F144" s="77">
        <v>0</v>
      </c>
      <c r="G144" s="76">
        <v>0</v>
      </c>
      <c r="H144" s="77">
        <v>0</v>
      </c>
      <c r="I144" s="78">
        <v>0</v>
      </c>
    </row>
    <row r="145" spans="2:9" x14ac:dyDescent="0.2">
      <c r="B145" s="49" t="s">
        <v>286</v>
      </c>
      <c r="C145" s="75" t="s">
        <v>266</v>
      </c>
      <c r="D145" s="75" t="s">
        <v>287</v>
      </c>
      <c r="E145" s="76">
        <v>0</v>
      </c>
      <c r="F145" s="77">
        <v>0</v>
      </c>
      <c r="G145" s="76">
        <v>0</v>
      </c>
      <c r="H145" s="77">
        <v>0</v>
      </c>
      <c r="I145" s="78">
        <v>0</v>
      </c>
    </row>
    <row r="146" spans="2:9" x14ac:dyDescent="0.2">
      <c r="B146" s="49" t="s">
        <v>288</v>
      </c>
      <c r="C146" s="75" t="s">
        <v>266</v>
      </c>
      <c r="D146" s="75" t="s">
        <v>289</v>
      </c>
      <c r="E146" s="76">
        <v>0</v>
      </c>
      <c r="F146" s="77">
        <v>0</v>
      </c>
      <c r="G146" s="76">
        <v>0</v>
      </c>
      <c r="H146" s="77">
        <v>0</v>
      </c>
      <c r="I146" s="78">
        <v>0</v>
      </c>
    </row>
    <row r="147" spans="2:9" x14ac:dyDescent="0.2">
      <c r="B147" s="49" t="s">
        <v>290</v>
      </c>
      <c r="C147" s="75" t="s">
        <v>266</v>
      </c>
      <c r="D147" s="75" t="s">
        <v>291</v>
      </c>
      <c r="E147" s="76">
        <v>0</v>
      </c>
      <c r="F147" s="77">
        <v>0</v>
      </c>
      <c r="G147" s="76">
        <v>0</v>
      </c>
      <c r="H147" s="77">
        <v>0</v>
      </c>
      <c r="I147" s="78">
        <v>0</v>
      </c>
    </row>
    <row r="148" spans="2:9" x14ac:dyDescent="0.2">
      <c r="B148" s="49" t="s">
        <v>292</v>
      </c>
      <c r="C148" s="75" t="s">
        <v>266</v>
      </c>
      <c r="D148" s="75" t="s">
        <v>293</v>
      </c>
      <c r="E148" s="76">
        <v>0</v>
      </c>
      <c r="F148" s="77">
        <v>0</v>
      </c>
      <c r="G148" s="76">
        <v>0</v>
      </c>
      <c r="H148" s="77">
        <v>0</v>
      </c>
      <c r="I148" s="78">
        <v>0</v>
      </c>
    </row>
    <row r="149" spans="2:9" x14ac:dyDescent="0.2">
      <c r="B149" s="49" t="s">
        <v>294</v>
      </c>
      <c r="C149" s="75" t="s">
        <v>266</v>
      </c>
      <c r="D149" s="75" t="s">
        <v>295</v>
      </c>
      <c r="E149" s="76">
        <v>0</v>
      </c>
      <c r="F149" s="77">
        <v>0</v>
      </c>
      <c r="G149" s="76">
        <v>0</v>
      </c>
      <c r="H149" s="77">
        <v>0</v>
      </c>
      <c r="I149" s="78">
        <v>0</v>
      </c>
    </row>
    <row r="150" spans="2:9" x14ac:dyDescent="0.2">
      <c r="B150" s="49" t="s">
        <v>296</v>
      </c>
      <c r="C150" s="75" t="s">
        <v>266</v>
      </c>
      <c r="D150" s="75" t="s">
        <v>297</v>
      </c>
      <c r="E150" s="76">
        <v>0</v>
      </c>
      <c r="F150" s="77">
        <v>0</v>
      </c>
      <c r="G150" s="76">
        <v>0</v>
      </c>
      <c r="H150" s="77">
        <v>0</v>
      </c>
      <c r="I150" s="78">
        <v>0</v>
      </c>
    </row>
    <row r="151" spans="2:9" x14ac:dyDescent="0.2">
      <c r="B151" s="49" t="s">
        <v>298</v>
      </c>
      <c r="C151" s="75" t="s">
        <v>266</v>
      </c>
      <c r="D151" s="75" t="s">
        <v>185</v>
      </c>
      <c r="E151" s="76">
        <v>0</v>
      </c>
      <c r="F151" s="77">
        <v>0</v>
      </c>
      <c r="G151" s="76">
        <v>0</v>
      </c>
      <c r="H151" s="77">
        <v>0</v>
      </c>
      <c r="I151" s="78">
        <v>0</v>
      </c>
    </row>
    <row r="152" spans="2:9" x14ac:dyDescent="0.2">
      <c r="B152" s="49" t="s">
        <v>299</v>
      </c>
      <c r="C152" s="75" t="s">
        <v>266</v>
      </c>
      <c r="D152" s="75" t="s">
        <v>300</v>
      </c>
      <c r="E152" s="76">
        <v>0</v>
      </c>
      <c r="F152" s="77">
        <v>0</v>
      </c>
      <c r="G152" s="76">
        <v>0</v>
      </c>
      <c r="H152" s="77">
        <v>0</v>
      </c>
      <c r="I152" s="78">
        <v>0</v>
      </c>
    </row>
    <row r="153" spans="2:9" x14ac:dyDescent="0.2">
      <c r="B153" s="49" t="s">
        <v>301</v>
      </c>
      <c r="C153" s="75" t="s">
        <v>266</v>
      </c>
      <c r="D153" s="75" t="s">
        <v>302</v>
      </c>
      <c r="E153" s="76">
        <v>0</v>
      </c>
      <c r="F153" s="77">
        <v>0</v>
      </c>
      <c r="G153" s="76">
        <v>0</v>
      </c>
      <c r="H153" s="77">
        <v>0</v>
      </c>
      <c r="I153" s="78">
        <v>0</v>
      </c>
    </row>
    <row r="154" spans="2:9" x14ac:dyDescent="0.2">
      <c r="B154" s="49" t="s">
        <v>303</v>
      </c>
      <c r="C154" s="75" t="s">
        <v>266</v>
      </c>
      <c r="D154" s="75" t="s">
        <v>304</v>
      </c>
      <c r="E154" s="76">
        <v>0</v>
      </c>
      <c r="F154" s="77">
        <v>0</v>
      </c>
      <c r="G154" s="76">
        <v>0</v>
      </c>
      <c r="H154" s="77">
        <v>0</v>
      </c>
      <c r="I154" s="78">
        <v>0</v>
      </c>
    </row>
    <row r="155" spans="2:9" x14ac:dyDescent="0.2">
      <c r="B155" s="49" t="s">
        <v>305</v>
      </c>
      <c r="C155" s="75" t="s">
        <v>266</v>
      </c>
      <c r="D155" s="75" t="s">
        <v>306</v>
      </c>
      <c r="E155" s="76">
        <v>0</v>
      </c>
      <c r="F155" s="77">
        <v>0</v>
      </c>
      <c r="G155" s="76">
        <v>0</v>
      </c>
      <c r="H155" s="77">
        <v>0</v>
      </c>
      <c r="I155" s="78">
        <v>0</v>
      </c>
    </row>
    <row r="156" spans="2:9" x14ac:dyDescent="0.2">
      <c r="B156" s="49" t="s">
        <v>307</v>
      </c>
      <c r="C156" s="75" t="s">
        <v>266</v>
      </c>
      <c r="D156" s="75" t="s">
        <v>308</v>
      </c>
      <c r="E156" s="76">
        <v>0</v>
      </c>
      <c r="F156" s="77">
        <v>0</v>
      </c>
      <c r="G156" s="76">
        <v>0</v>
      </c>
      <c r="H156" s="77">
        <v>0</v>
      </c>
      <c r="I156" s="78">
        <v>0</v>
      </c>
    </row>
    <row r="157" spans="2:9" x14ac:dyDescent="0.2">
      <c r="B157" s="49" t="s">
        <v>309</v>
      </c>
      <c r="C157" s="75" t="s">
        <v>266</v>
      </c>
      <c r="D157" s="75" t="s">
        <v>310</v>
      </c>
      <c r="E157" s="76">
        <v>0</v>
      </c>
      <c r="F157" s="77">
        <v>0</v>
      </c>
      <c r="G157" s="76">
        <v>0</v>
      </c>
      <c r="H157" s="77">
        <v>0</v>
      </c>
      <c r="I157" s="78">
        <v>0</v>
      </c>
    </row>
    <row r="158" spans="2:9" x14ac:dyDescent="0.2">
      <c r="B158" s="49" t="s">
        <v>311</v>
      </c>
      <c r="C158" s="75" t="s">
        <v>312</v>
      </c>
      <c r="D158" s="75" t="s">
        <v>312</v>
      </c>
      <c r="E158" s="76">
        <v>0</v>
      </c>
      <c r="F158" s="77">
        <v>0</v>
      </c>
      <c r="G158" s="76">
        <v>0</v>
      </c>
      <c r="H158" s="77">
        <v>0</v>
      </c>
      <c r="I158" s="78">
        <v>0</v>
      </c>
    </row>
    <row r="159" spans="2:9" x14ac:dyDescent="0.2">
      <c r="B159" s="49" t="s">
        <v>314</v>
      </c>
      <c r="C159" s="75" t="s">
        <v>315</v>
      </c>
      <c r="D159" s="75" t="s">
        <v>316</v>
      </c>
      <c r="E159" s="76">
        <v>0</v>
      </c>
      <c r="F159" s="77">
        <v>0</v>
      </c>
      <c r="G159" s="76">
        <v>0</v>
      </c>
      <c r="H159" s="77">
        <v>0</v>
      </c>
      <c r="I159" s="78">
        <v>0</v>
      </c>
    </row>
    <row r="160" spans="2:9" x14ac:dyDescent="0.2">
      <c r="B160" s="49" t="s">
        <v>317</v>
      </c>
      <c r="C160" s="75" t="s">
        <v>315</v>
      </c>
      <c r="D160" s="75" t="s">
        <v>318</v>
      </c>
      <c r="E160" s="76">
        <v>0</v>
      </c>
      <c r="F160" s="77">
        <v>0</v>
      </c>
      <c r="G160" s="76">
        <v>0</v>
      </c>
      <c r="H160" s="77">
        <v>0</v>
      </c>
      <c r="I160" s="78">
        <v>0</v>
      </c>
    </row>
    <row r="161" spans="2:9" x14ac:dyDescent="0.2">
      <c r="B161" s="49" t="s">
        <v>319</v>
      </c>
      <c r="C161" s="75" t="s">
        <v>315</v>
      </c>
      <c r="D161" s="75" t="s">
        <v>320</v>
      </c>
      <c r="E161" s="76">
        <v>0</v>
      </c>
      <c r="F161" s="77">
        <v>0</v>
      </c>
      <c r="G161" s="76">
        <v>0</v>
      </c>
      <c r="H161" s="77">
        <v>0</v>
      </c>
      <c r="I161" s="78">
        <v>0</v>
      </c>
    </row>
    <row r="162" spans="2:9" x14ac:dyDescent="0.2">
      <c r="B162" s="49" t="s">
        <v>321</v>
      </c>
      <c r="C162" s="75" t="s">
        <v>315</v>
      </c>
      <c r="D162" s="75" t="s">
        <v>322</v>
      </c>
      <c r="E162" s="76">
        <v>0</v>
      </c>
      <c r="F162" s="77">
        <v>0</v>
      </c>
      <c r="G162" s="76">
        <v>0</v>
      </c>
      <c r="H162" s="77">
        <v>0</v>
      </c>
      <c r="I162" s="78">
        <v>0</v>
      </c>
    </row>
    <row r="163" spans="2:9" x14ac:dyDescent="0.2">
      <c r="B163" s="49" t="s">
        <v>323</v>
      </c>
      <c r="C163" s="75" t="s">
        <v>315</v>
      </c>
      <c r="D163" s="75" t="s">
        <v>324</v>
      </c>
      <c r="E163" s="76">
        <v>0</v>
      </c>
      <c r="F163" s="77">
        <v>0</v>
      </c>
      <c r="G163" s="76">
        <v>0</v>
      </c>
      <c r="H163" s="77">
        <v>0</v>
      </c>
      <c r="I163" s="78">
        <v>0</v>
      </c>
    </row>
    <row r="164" spans="2:9" x14ac:dyDescent="0.2">
      <c r="B164" s="49" t="s">
        <v>325</v>
      </c>
      <c r="C164" s="75" t="s">
        <v>315</v>
      </c>
      <c r="D164" s="75" t="s">
        <v>326</v>
      </c>
      <c r="E164" s="76">
        <v>0</v>
      </c>
      <c r="F164" s="77">
        <v>0</v>
      </c>
      <c r="G164" s="76">
        <v>0</v>
      </c>
      <c r="H164" s="77">
        <v>0</v>
      </c>
      <c r="I164" s="78">
        <v>0</v>
      </c>
    </row>
    <row r="165" spans="2:9" x14ac:dyDescent="0.2">
      <c r="B165" s="49" t="s">
        <v>327</v>
      </c>
      <c r="C165" s="75" t="s">
        <v>315</v>
      </c>
      <c r="D165" s="75" t="s">
        <v>328</v>
      </c>
      <c r="E165" s="76">
        <v>0</v>
      </c>
      <c r="F165" s="77">
        <v>0</v>
      </c>
      <c r="G165" s="76">
        <v>0</v>
      </c>
      <c r="H165" s="77">
        <v>0</v>
      </c>
      <c r="I165" s="78">
        <v>0</v>
      </c>
    </row>
    <row r="166" spans="2:9" x14ac:dyDescent="0.2">
      <c r="B166" s="49" t="s">
        <v>329</v>
      </c>
      <c r="C166" s="75" t="s">
        <v>315</v>
      </c>
      <c r="D166" s="75" t="s">
        <v>330</v>
      </c>
      <c r="E166" s="76">
        <v>0</v>
      </c>
      <c r="F166" s="77">
        <v>0</v>
      </c>
      <c r="G166" s="76">
        <v>0</v>
      </c>
      <c r="H166" s="77">
        <v>0</v>
      </c>
      <c r="I166" s="78">
        <v>0</v>
      </c>
    </row>
    <row r="167" spans="2:9" x14ac:dyDescent="0.2">
      <c r="B167" s="49" t="s">
        <v>331</v>
      </c>
      <c r="C167" s="75" t="s">
        <v>315</v>
      </c>
      <c r="D167" s="75" t="s">
        <v>332</v>
      </c>
      <c r="E167" s="76">
        <v>0</v>
      </c>
      <c r="F167" s="77">
        <v>0</v>
      </c>
      <c r="G167" s="76">
        <v>0</v>
      </c>
      <c r="H167" s="77">
        <v>0</v>
      </c>
      <c r="I167" s="78">
        <v>0</v>
      </c>
    </row>
    <row r="168" spans="2:9" x14ac:dyDescent="0.2">
      <c r="B168" s="49" t="s">
        <v>333</v>
      </c>
      <c r="C168" s="75" t="s">
        <v>315</v>
      </c>
      <c r="D168" s="75" t="s">
        <v>334</v>
      </c>
      <c r="E168" s="76">
        <v>0</v>
      </c>
      <c r="F168" s="77">
        <v>0</v>
      </c>
      <c r="G168" s="76">
        <v>0</v>
      </c>
      <c r="H168" s="77">
        <v>0</v>
      </c>
      <c r="I168" s="78">
        <v>0</v>
      </c>
    </row>
    <row r="169" spans="2:9" x14ac:dyDescent="0.2">
      <c r="B169" s="49" t="s">
        <v>335</v>
      </c>
      <c r="C169" s="75" t="s">
        <v>315</v>
      </c>
      <c r="D169" s="75" t="s">
        <v>336</v>
      </c>
      <c r="E169" s="76">
        <v>0</v>
      </c>
      <c r="F169" s="77">
        <v>0</v>
      </c>
      <c r="G169" s="76">
        <v>0</v>
      </c>
      <c r="H169" s="77">
        <v>0</v>
      </c>
      <c r="I169" s="78">
        <v>0</v>
      </c>
    </row>
    <row r="170" spans="2:9" x14ac:dyDescent="0.2">
      <c r="B170" s="49" t="s">
        <v>337</v>
      </c>
      <c r="C170" s="75" t="s">
        <v>315</v>
      </c>
      <c r="D170" s="75" t="s">
        <v>338</v>
      </c>
      <c r="E170" s="76">
        <v>0</v>
      </c>
      <c r="F170" s="77">
        <v>0</v>
      </c>
      <c r="G170" s="76">
        <v>0</v>
      </c>
      <c r="H170" s="77">
        <v>0</v>
      </c>
      <c r="I170" s="78">
        <v>0</v>
      </c>
    </row>
    <row r="171" spans="2:9" x14ac:dyDescent="0.2">
      <c r="B171" s="49" t="s">
        <v>339</v>
      </c>
      <c r="C171" s="75" t="s">
        <v>315</v>
      </c>
      <c r="D171" s="75" t="s">
        <v>340</v>
      </c>
      <c r="E171" s="76">
        <v>0</v>
      </c>
      <c r="F171" s="77">
        <v>0</v>
      </c>
      <c r="G171" s="76">
        <v>0</v>
      </c>
      <c r="H171" s="77">
        <v>0</v>
      </c>
      <c r="I171" s="78">
        <v>0</v>
      </c>
    </row>
    <row r="172" spans="2:9" x14ac:dyDescent="0.2">
      <c r="B172" s="49" t="s">
        <v>341</v>
      </c>
      <c r="C172" s="75" t="s">
        <v>315</v>
      </c>
      <c r="D172" s="75" t="s">
        <v>342</v>
      </c>
      <c r="E172" s="76">
        <v>0</v>
      </c>
      <c r="F172" s="77">
        <v>0</v>
      </c>
      <c r="G172" s="76">
        <v>0</v>
      </c>
      <c r="H172" s="77">
        <v>0</v>
      </c>
      <c r="I172" s="78">
        <v>0</v>
      </c>
    </row>
    <row r="173" spans="2:9" x14ac:dyDescent="0.2">
      <c r="B173" s="49" t="s">
        <v>343</v>
      </c>
      <c r="C173" s="75" t="s">
        <v>315</v>
      </c>
      <c r="D173" s="75" t="s">
        <v>344</v>
      </c>
      <c r="E173" s="76">
        <v>0</v>
      </c>
      <c r="F173" s="77">
        <v>0</v>
      </c>
      <c r="G173" s="76">
        <v>0</v>
      </c>
      <c r="H173" s="77">
        <v>0</v>
      </c>
      <c r="I173" s="78">
        <v>0</v>
      </c>
    </row>
    <row r="174" spans="2:9" x14ac:dyDescent="0.2">
      <c r="B174" s="49" t="s">
        <v>345</v>
      </c>
      <c r="C174" s="75" t="s">
        <v>315</v>
      </c>
      <c r="D174" s="75" t="s">
        <v>346</v>
      </c>
      <c r="E174" s="76">
        <v>0</v>
      </c>
      <c r="F174" s="77">
        <v>0</v>
      </c>
      <c r="G174" s="76">
        <v>0</v>
      </c>
      <c r="H174" s="77">
        <v>0</v>
      </c>
      <c r="I174" s="78">
        <v>0</v>
      </c>
    </row>
    <row r="175" spans="2:9" x14ac:dyDescent="0.2">
      <c r="B175" s="49" t="s">
        <v>347</v>
      </c>
      <c r="C175" s="75" t="s">
        <v>315</v>
      </c>
      <c r="D175" s="75" t="s">
        <v>348</v>
      </c>
      <c r="E175" s="76">
        <v>0</v>
      </c>
      <c r="F175" s="77">
        <v>0</v>
      </c>
      <c r="G175" s="76">
        <v>0</v>
      </c>
      <c r="H175" s="77">
        <v>0</v>
      </c>
      <c r="I175" s="78">
        <v>0</v>
      </c>
    </row>
    <row r="176" spans="2:9" x14ac:dyDescent="0.2">
      <c r="B176" s="49" t="s">
        <v>349</v>
      </c>
      <c r="C176" s="75" t="s">
        <v>315</v>
      </c>
      <c r="D176" s="75" t="s">
        <v>350</v>
      </c>
      <c r="E176" s="76">
        <v>0</v>
      </c>
      <c r="F176" s="77">
        <v>0</v>
      </c>
      <c r="G176" s="76">
        <v>0</v>
      </c>
      <c r="H176" s="77">
        <v>0</v>
      </c>
      <c r="I176" s="78">
        <v>0</v>
      </c>
    </row>
    <row r="177" spans="2:9" x14ac:dyDescent="0.2">
      <c r="B177" s="49" t="s">
        <v>351</v>
      </c>
      <c r="C177" s="75" t="s">
        <v>315</v>
      </c>
      <c r="D177" s="75" t="s">
        <v>352</v>
      </c>
      <c r="E177" s="76">
        <v>0</v>
      </c>
      <c r="F177" s="77">
        <v>0</v>
      </c>
      <c r="G177" s="76">
        <v>0</v>
      </c>
      <c r="H177" s="77">
        <v>0</v>
      </c>
      <c r="I177" s="78">
        <v>0</v>
      </c>
    </row>
    <row r="178" spans="2:9" x14ac:dyDescent="0.2">
      <c r="B178" s="49" t="s">
        <v>353</v>
      </c>
      <c r="C178" s="75" t="s">
        <v>315</v>
      </c>
      <c r="D178" s="75" t="s">
        <v>354</v>
      </c>
      <c r="E178" s="76">
        <v>0</v>
      </c>
      <c r="F178" s="77">
        <v>0</v>
      </c>
      <c r="G178" s="76">
        <v>0</v>
      </c>
      <c r="H178" s="77">
        <v>0</v>
      </c>
      <c r="I178" s="78">
        <v>0</v>
      </c>
    </row>
    <row r="179" spans="2:9" x14ac:dyDescent="0.2">
      <c r="B179" s="49" t="s">
        <v>355</v>
      </c>
      <c r="C179" s="75" t="s">
        <v>315</v>
      </c>
      <c r="D179" s="75" t="s">
        <v>356</v>
      </c>
      <c r="E179" s="76">
        <v>0</v>
      </c>
      <c r="F179" s="77">
        <v>0</v>
      </c>
      <c r="G179" s="76">
        <v>0</v>
      </c>
      <c r="H179" s="77">
        <v>0</v>
      </c>
      <c r="I179" s="78">
        <v>0</v>
      </c>
    </row>
    <row r="180" spans="2:9" x14ac:dyDescent="0.2">
      <c r="B180" s="49" t="s">
        <v>357</v>
      </c>
      <c r="C180" s="75" t="s">
        <v>315</v>
      </c>
      <c r="D180" s="75" t="s">
        <v>358</v>
      </c>
      <c r="E180" s="76">
        <v>0</v>
      </c>
      <c r="F180" s="77">
        <v>0</v>
      </c>
      <c r="G180" s="76">
        <v>0</v>
      </c>
      <c r="H180" s="77">
        <v>0</v>
      </c>
      <c r="I180" s="78">
        <v>0</v>
      </c>
    </row>
    <row r="181" spans="2:9" x14ac:dyDescent="0.2">
      <c r="B181" s="49" t="s">
        <v>359</v>
      </c>
      <c r="C181" s="75" t="s">
        <v>315</v>
      </c>
      <c r="D181" s="75" t="s">
        <v>360</v>
      </c>
      <c r="E181" s="76">
        <v>0</v>
      </c>
      <c r="F181" s="77">
        <v>0</v>
      </c>
      <c r="G181" s="76">
        <v>0</v>
      </c>
      <c r="H181" s="77">
        <v>0</v>
      </c>
      <c r="I181" s="78">
        <v>0</v>
      </c>
    </row>
    <row r="182" spans="2:9" x14ac:dyDescent="0.2">
      <c r="B182" s="49" t="s">
        <v>361</v>
      </c>
      <c r="C182" s="75" t="s">
        <v>315</v>
      </c>
      <c r="D182" s="75" t="s">
        <v>362</v>
      </c>
      <c r="E182" s="76">
        <v>0</v>
      </c>
      <c r="F182" s="77">
        <v>0</v>
      </c>
      <c r="G182" s="76">
        <v>0</v>
      </c>
      <c r="H182" s="77">
        <v>0</v>
      </c>
      <c r="I182" s="78">
        <v>0</v>
      </c>
    </row>
    <row r="183" spans="2:9" x14ac:dyDescent="0.2">
      <c r="B183" s="49" t="s">
        <v>363</v>
      </c>
      <c r="C183" s="75" t="s">
        <v>315</v>
      </c>
      <c r="D183" s="75" t="s">
        <v>364</v>
      </c>
      <c r="E183" s="76">
        <v>0</v>
      </c>
      <c r="F183" s="77">
        <v>0</v>
      </c>
      <c r="G183" s="76">
        <v>0</v>
      </c>
      <c r="H183" s="77">
        <v>0</v>
      </c>
      <c r="I183" s="78">
        <v>0</v>
      </c>
    </row>
    <row r="184" spans="2:9" x14ac:dyDescent="0.2">
      <c r="B184" s="49" t="s">
        <v>365</v>
      </c>
      <c r="C184" s="75" t="s">
        <v>315</v>
      </c>
      <c r="D184" s="75" t="s">
        <v>366</v>
      </c>
      <c r="E184" s="76">
        <v>0</v>
      </c>
      <c r="F184" s="77">
        <v>0</v>
      </c>
      <c r="G184" s="76">
        <v>0</v>
      </c>
      <c r="H184" s="77">
        <v>0</v>
      </c>
      <c r="I184" s="78">
        <v>0</v>
      </c>
    </row>
    <row r="185" spans="2:9" x14ac:dyDescent="0.2">
      <c r="B185" s="49" t="s">
        <v>367</v>
      </c>
      <c r="C185" s="75" t="s">
        <v>315</v>
      </c>
      <c r="D185" s="75" t="s">
        <v>368</v>
      </c>
      <c r="E185" s="76">
        <v>0</v>
      </c>
      <c r="F185" s="77">
        <v>0</v>
      </c>
      <c r="G185" s="76">
        <v>0</v>
      </c>
      <c r="H185" s="77">
        <v>0</v>
      </c>
      <c r="I185" s="78">
        <v>0</v>
      </c>
    </row>
    <row r="186" spans="2:9" x14ac:dyDescent="0.2">
      <c r="B186" s="49" t="s">
        <v>369</v>
      </c>
      <c r="C186" s="75" t="s">
        <v>315</v>
      </c>
      <c r="D186" s="75" t="s">
        <v>370</v>
      </c>
      <c r="E186" s="76">
        <v>0</v>
      </c>
      <c r="F186" s="77">
        <v>0</v>
      </c>
      <c r="G186" s="76">
        <v>0</v>
      </c>
      <c r="H186" s="77">
        <v>0</v>
      </c>
      <c r="I186" s="78">
        <v>0</v>
      </c>
    </row>
    <row r="187" spans="2:9" x14ac:dyDescent="0.2">
      <c r="B187" s="49" t="s">
        <v>371</v>
      </c>
      <c r="C187" s="75" t="s">
        <v>315</v>
      </c>
      <c r="D187" s="75" t="s">
        <v>372</v>
      </c>
      <c r="E187" s="76">
        <v>0</v>
      </c>
      <c r="F187" s="77">
        <v>0</v>
      </c>
      <c r="G187" s="76">
        <v>0</v>
      </c>
      <c r="H187" s="77">
        <v>0</v>
      </c>
      <c r="I187" s="78">
        <v>0</v>
      </c>
    </row>
    <row r="188" spans="2:9" x14ac:dyDescent="0.2">
      <c r="B188" s="49" t="s">
        <v>373</v>
      </c>
      <c r="C188" s="75" t="s">
        <v>315</v>
      </c>
      <c r="D188" s="75" t="s">
        <v>374</v>
      </c>
      <c r="E188" s="76">
        <v>0</v>
      </c>
      <c r="F188" s="77">
        <v>0</v>
      </c>
      <c r="G188" s="76">
        <v>0</v>
      </c>
      <c r="H188" s="77">
        <v>0</v>
      </c>
      <c r="I188" s="78">
        <v>0</v>
      </c>
    </row>
    <row r="189" spans="2:9" x14ac:dyDescent="0.2">
      <c r="B189" s="49" t="s">
        <v>375</v>
      </c>
      <c r="C189" s="75" t="s">
        <v>315</v>
      </c>
      <c r="D189" s="75" t="s">
        <v>376</v>
      </c>
      <c r="E189" s="76">
        <v>0</v>
      </c>
      <c r="F189" s="77">
        <v>0</v>
      </c>
      <c r="G189" s="76">
        <v>0</v>
      </c>
      <c r="H189" s="77">
        <v>0</v>
      </c>
      <c r="I189" s="78">
        <v>0</v>
      </c>
    </row>
    <row r="190" spans="2:9" x14ac:dyDescent="0.2">
      <c r="B190" s="49" t="s">
        <v>377</v>
      </c>
      <c r="C190" s="75" t="s">
        <v>315</v>
      </c>
      <c r="D190" s="75" t="s">
        <v>378</v>
      </c>
      <c r="E190" s="76">
        <v>0</v>
      </c>
      <c r="F190" s="77">
        <v>0</v>
      </c>
      <c r="G190" s="76">
        <v>0</v>
      </c>
      <c r="H190" s="77">
        <v>0</v>
      </c>
      <c r="I190" s="78">
        <v>0</v>
      </c>
    </row>
    <row r="191" spans="2:9" x14ac:dyDescent="0.2">
      <c r="B191" s="49" t="s">
        <v>379</v>
      </c>
      <c r="C191" s="75" t="s">
        <v>315</v>
      </c>
      <c r="D191" s="75" t="s">
        <v>380</v>
      </c>
      <c r="E191" s="76">
        <v>0</v>
      </c>
      <c r="F191" s="77">
        <v>0</v>
      </c>
      <c r="G191" s="76">
        <v>0</v>
      </c>
      <c r="H191" s="77">
        <v>0</v>
      </c>
      <c r="I191" s="78">
        <v>0</v>
      </c>
    </row>
    <row r="192" spans="2:9" x14ac:dyDescent="0.2">
      <c r="B192" s="49" t="s">
        <v>381</v>
      </c>
      <c r="C192" s="75" t="s">
        <v>315</v>
      </c>
      <c r="D192" s="75" t="s">
        <v>382</v>
      </c>
      <c r="E192" s="76">
        <v>0</v>
      </c>
      <c r="F192" s="77">
        <v>0</v>
      </c>
      <c r="G192" s="76">
        <v>0</v>
      </c>
      <c r="H192" s="77">
        <v>0</v>
      </c>
      <c r="I192" s="78">
        <v>0</v>
      </c>
    </row>
    <row r="193" spans="2:9" x14ac:dyDescent="0.2">
      <c r="B193" s="49" t="s">
        <v>383</v>
      </c>
      <c r="C193" s="75" t="s">
        <v>315</v>
      </c>
      <c r="D193" s="75" t="s">
        <v>384</v>
      </c>
      <c r="E193" s="76">
        <v>0</v>
      </c>
      <c r="F193" s="77">
        <v>0</v>
      </c>
      <c r="G193" s="76">
        <v>0</v>
      </c>
      <c r="H193" s="77">
        <v>0</v>
      </c>
      <c r="I193" s="78">
        <v>0</v>
      </c>
    </row>
    <row r="194" spans="2:9" x14ac:dyDescent="0.2">
      <c r="B194" s="49" t="s">
        <v>385</v>
      </c>
      <c r="C194" s="75" t="s">
        <v>315</v>
      </c>
      <c r="D194" s="75" t="s">
        <v>386</v>
      </c>
      <c r="E194" s="76">
        <v>0</v>
      </c>
      <c r="F194" s="77">
        <v>0</v>
      </c>
      <c r="G194" s="76">
        <v>0</v>
      </c>
      <c r="H194" s="77">
        <v>0</v>
      </c>
      <c r="I194" s="78">
        <v>0</v>
      </c>
    </row>
    <row r="195" spans="2:9" x14ac:dyDescent="0.2">
      <c r="B195" s="49" t="s">
        <v>387</v>
      </c>
      <c r="C195" s="75" t="s">
        <v>315</v>
      </c>
      <c r="D195" s="75" t="s">
        <v>388</v>
      </c>
      <c r="E195" s="76">
        <v>0</v>
      </c>
      <c r="F195" s="77">
        <v>0</v>
      </c>
      <c r="G195" s="76">
        <v>0</v>
      </c>
      <c r="H195" s="77">
        <v>0</v>
      </c>
      <c r="I195" s="78">
        <v>0</v>
      </c>
    </row>
    <row r="196" spans="2:9" x14ac:dyDescent="0.2">
      <c r="B196" s="49" t="s">
        <v>389</v>
      </c>
      <c r="C196" s="75" t="s">
        <v>315</v>
      </c>
      <c r="D196" s="75" t="s">
        <v>390</v>
      </c>
      <c r="E196" s="76">
        <v>0</v>
      </c>
      <c r="F196" s="77">
        <v>0</v>
      </c>
      <c r="G196" s="76">
        <v>0</v>
      </c>
      <c r="H196" s="77">
        <v>0</v>
      </c>
      <c r="I196" s="78">
        <v>0</v>
      </c>
    </row>
    <row r="197" spans="2:9" x14ac:dyDescent="0.2">
      <c r="B197" s="49" t="s">
        <v>391</v>
      </c>
      <c r="C197" s="75" t="s">
        <v>315</v>
      </c>
      <c r="D197" s="75" t="s">
        <v>392</v>
      </c>
      <c r="E197" s="76">
        <v>0</v>
      </c>
      <c r="F197" s="77">
        <v>0</v>
      </c>
      <c r="G197" s="76">
        <v>0</v>
      </c>
      <c r="H197" s="77">
        <v>0</v>
      </c>
      <c r="I197" s="78">
        <v>0</v>
      </c>
    </row>
    <row r="198" spans="2:9" x14ac:dyDescent="0.2">
      <c r="B198" s="49" t="s">
        <v>393</v>
      </c>
      <c r="C198" s="75" t="s">
        <v>315</v>
      </c>
      <c r="D198" s="75" t="s">
        <v>394</v>
      </c>
      <c r="E198" s="76">
        <v>0</v>
      </c>
      <c r="F198" s="77">
        <v>0</v>
      </c>
      <c r="G198" s="76">
        <v>0</v>
      </c>
      <c r="H198" s="77">
        <v>0</v>
      </c>
      <c r="I198" s="78">
        <v>0</v>
      </c>
    </row>
    <row r="199" spans="2:9" x14ac:dyDescent="0.2">
      <c r="B199" s="49" t="s">
        <v>395</v>
      </c>
      <c r="C199" s="75" t="s">
        <v>315</v>
      </c>
      <c r="D199" s="75" t="s">
        <v>396</v>
      </c>
      <c r="E199" s="76">
        <v>0</v>
      </c>
      <c r="F199" s="77">
        <v>0</v>
      </c>
      <c r="G199" s="76">
        <v>0</v>
      </c>
      <c r="H199" s="77">
        <v>0</v>
      </c>
      <c r="I199" s="78">
        <v>0</v>
      </c>
    </row>
    <row r="200" spans="2:9" x14ac:dyDescent="0.2">
      <c r="B200" s="49" t="s">
        <v>397</v>
      </c>
      <c r="C200" s="75" t="s">
        <v>315</v>
      </c>
      <c r="D200" s="75" t="s">
        <v>398</v>
      </c>
      <c r="E200" s="76">
        <v>0</v>
      </c>
      <c r="F200" s="77">
        <v>0</v>
      </c>
      <c r="G200" s="76">
        <v>0</v>
      </c>
      <c r="H200" s="77">
        <v>0</v>
      </c>
      <c r="I200" s="78">
        <v>0</v>
      </c>
    </row>
    <row r="201" spans="2:9" x14ac:dyDescent="0.2">
      <c r="B201" s="49" t="s">
        <v>399</v>
      </c>
      <c r="C201" s="75" t="s">
        <v>315</v>
      </c>
      <c r="D201" s="75" t="s">
        <v>400</v>
      </c>
      <c r="E201" s="76">
        <v>0</v>
      </c>
      <c r="F201" s="77">
        <v>0</v>
      </c>
      <c r="G201" s="76">
        <v>0</v>
      </c>
      <c r="H201" s="77">
        <v>0</v>
      </c>
      <c r="I201" s="78">
        <v>0</v>
      </c>
    </row>
    <row r="202" spans="2:9" x14ac:dyDescent="0.2">
      <c r="B202" s="49" t="s">
        <v>401</v>
      </c>
      <c r="C202" s="75" t="s">
        <v>315</v>
      </c>
      <c r="D202" s="75" t="s">
        <v>402</v>
      </c>
      <c r="E202" s="76">
        <v>0</v>
      </c>
      <c r="F202" s="77">
        <v>0</v>
      </c>
      <c r="G202" s="76">
        <v>0</v>
      </c>
      <c r="H202" s="77">
        <v>0</v>
      </c>
      <c r="I202" s="78">
        <v>0</v>
      </c>
    </row>
    <row r="203" spans="2:9" x14ac:dyDescent="0.2">
      <c r="B203" s="49" t="s">
        <v>403</v>
      </c>
      <c r="C203" s="75" t="s">
        <v>315</v>
      </c>
      <c r="D203" s="75" t="s">
        <v>404</v>
      </c>
      <c r="E203" s="76">
        <v>0</v>
      </c>
      <c r="F203" s="77">
        <v>0</v>
      </c>
      <c r="G203" s="76">
        <v>0</v>
      </c>
      <c r="H203" s="77">
        <v>0</v>
      </c>
      <c r="I203" s="78">
        <v>0</v>
      </c>
    </row>
    <row r="204" spans="2:9" x14ac:dyDescent="0.2">
      <c r="B204" s="49" t="s">
        <v>405</v>
      </c>
      <c r="C204" s="75" t="s">
        <v>315</v>
      </c>
      <c r="D204" s="75" t="s">
        <v>406</v>
      </c>
      <c r="E204" s="76">
        <v>0</v>
      </c>
      <c r="F204" s="77">
        <v>0</v>
      </c>
      <c r="G204" s="76">
        <v>0</v>
      </c>
      <c r="H204" s="77">
        <v>0</v>
      </c>
      <c r="I204" s="78">
        <v>0</v>
      </c>
    </row>
    <row r="205" spans="2:9" x14ac:dyDescent="0.2">
      <c r="B205" s="49" t="s">
        <v>408</v>
      </c>
      <c r="C205" s="75" t="s">
        <v>409</v>
      </c>
      <c r="D205" s="75" t="s">
        <v>410</v>
      </c>
      <c r="E205" s="76">
        <v>0</v>
      </c>
      <c r="F205" s="77">
        <v>0</v>
      </c>
      <c r="G205" s="76">
        <v>0</v>
      </c>
      <c r="H205" s="77">
        <v>0</v>
      </c>
      <c r="I205" s="78">
        <v>0</v>
      </c>
    </row>
    <row r="206" spans="2:9" x14ac:dyDescent="0.2">
      <c r="B206" s="49" t="s">
        <v>411</v>
      </c>
      <c r="C206" s="75" t="s">
        <v>409</v>
      </c>
      <c r="D206" s="75" t="s">
        <v>412</v>
      </c>
      <c r="E206" s="76">
        <v>0</v>
      </c>
      <c r="F206" s="77">
        <v>0</v>
      </c>
      <c r="G206" s="76">
        <v>0</v>
      </c>
      <c r="H206" s="77">
        <v>0</v>
      </c>
      <c r="I206" s="78">
        <v>0</v>
      </c>
    </row>
    <row r="207" spans="2:9" x14ac:dyDescent="0.2">
      <c r="B207" s="49" t="s">
        <v>413</v>
      </c>
      <c r="C207" s="75" t="s">
        <v>409</v>
      </c>
      <c r="D207" s="75" t="s">
        <v>414</v>
      </c>
      <c r="E207" s="76">
        <v>0</v>
      </c>
      <c r="F207" s="77">
        <v>0</v>
      </c>
      <c r="G207" s="76">
        <v>0</v>
      </c>
      <c r="H207" s="77">
        <v>0</v>
      </c>
      <c r="I207" s="78">
        <v>0</v>
      </c>
    </row>
    <row r="208" spans="2:9" x14ac:dyDescent="0.2">
      <c r="B208" s="49" t="s">
        <v>415</v>
      </c>
      <c r="C208" s="75" t="s">
        <v>409</v>
      </c>
      <c r="D208" s="75" t="s">
        <v>416</v>
      </c>
      <c r="E208" s="76">
        <v>0</v>
      </c>
      <c r="F208" s="77">
        <v>0</v>
      </c>
      <c r="G208" s="76">
        <v>0</v>
      </c>
      <c r="H208" s="77">
        <v>0</v>
      </c>
      <c r="I208" s="78">
        <v>0</v>
      </c>
    </row>
    <row r="209" spans="2:9" x14ac:dyDescent="0.2">
      <c r="B209" s="49" t="s">
        <v>417</v>
      </c>
      <c r="C209" s="75" t="s">
        <v>409</v>
      </c>
      <c r="D209" s="75" t="s">
        <v>418</v>
      </c>
      <c r="E209" s="76">
        <v>0</v>
      </c>
      <c r="F209" s="77">
        <v>0</v>
      </c>
      <c r="G209" s="76">
        <v>0</v>
      </c>
      <c r="H209" s="77">
        <v>0</v>
      </c>
      <c r="I209" s="78">
        <v>0</v>
      </c>
    </row>
    <row r="210" spans="2:9" x14ac:dyDescent="0.2">
      <c r="B210" s="49" t="s">
        <v>419</v>
      </c>
      <c r="C210" s="75" t="s">
        <v>409</v>
      </c>
      <c r="D210" s="75" t="s">
        <v>420</v>
      </c>
      <c r="E210" s="76">
        <v>0</v>
      </c>
      <c r="F210" s="77">
        <v>0</v>
      </c>
      <c r="G210" s="76">
        <v>0</v>
      </c>
      <c r="H210" s="77">
        <v>0</v>
      </c>
      <c r="I210" s="78">
        <v>0</v>
      </c>
    </row>
    <row r="211" spans="2:9" x14ac:dyDescent="0.2">
      <c r="B211" s="49" t="s">
        <v>421</v>
      </c>
      <c r="C211" s="75" t="s">
        <v>409</v>
      </c>
      <c r="D211" s="75" t="s">
        <v>422</v>
      </c>
      <c r="E211" s="76">
        <v>0</v>
      </c>
      <c r="F211" s="77">
        <v>0</v>
      </c>
      <c r="G211" s="76">
        <v>0</v>
      </c>
      <c r="H211" s="77">
        <v>0</v>
      </c>
      <c r="I211" s="78">
        <v>0</v>
      </c>
    </row>
    <row r="212" spans="2:9" x14ac:dyDescent="0.2">
      <c r="B212" s="49" t="s">
        <v>423</v>
      </c>
      <c r="C212" s="75" t="s">
        <v>409</v>
      </c>
      <c r="D212" s="75" t="s">
        <v>424</v>
      </c>
      <c r="E212" s="76">
        <v>0</v>
      </c>
      <c r="F212" s="77">
        <v>0</v>
      </c>
      <c r="G212" s="76">
        <v>0</v>
      </c>
      <c r="H212" s="77">
        <v>0</v>
      </c>
      <c r="I212" s="78">
        <v>0</v>
      </c>
    </row>
    <row r="213" spans="2:9" x14ac:dyDescent="0.2">
      <c r="B213" s="49" t="s">
        <v>425</v>
      </c>
      <c r="C213" s="75" t="s">
        <v>409</v>
      </c>
      <c r="D213" s="75" t="s">
        <v>426</v>
      </c>
      <c r="E213" s="76">
        <v>0</v>
      </c>
      <c r="F213" s="77">
        <v>0</v>
      </c>
      <c r="G213" s="76">
        <v>0</v>
      </c>
      <c r="H213" s="77">
        <v>0</v>
      </c>
      <c r="I213" s="78">
        <v>0</v>
      </c>
    </row>
    <row r="214" spans="2:9" x14ac:dyDescent="0.2">
      <c r="B214" s="49" t="s">
        <v>427</v>
      </c>
      <c r="C214" s="75" t="s">
        <v>409</v>
      </c>
      <c r="D214" s="75" t="s">
        <v>59</v>
      </c>
      <c r="E214" s="76">
        <v>0</v>
      </c>
      <c r="F214" s="77">
        <v>0</v>
      </c>
      <c r="G214" s="76">
        <v>0</v>
      </c>
      <c r="H214" s="77">
        <v>0</v>
      </c>
      <c r="I214" s="78">
        <v>0</v>
      </c>
    </row>
    <row r="215" spans="2:9" x14ac:dyDescent="0.2">
      <c r="B215" s="49" t="s">
        <v>428</v>
      </c>
      <c r="C215" s="75" t="s">
        <v>409</v>
      </c>
      <c r="D215" s="75" t="s">
        <v>429</v>
      </c>
      <c r="E215" s="76">
        <v>0</v>
      </c>
      <c r="F215" s="77">
        <v>0</v>
      </c>
      <c r="G215" s="76">
        <v>0</v>
      </c>
      <c r="H215" s="77">
        <v>0</v>
      </c>
      <c r="I215" s="78">
        <v>0</v>
      </c>
    </row>
    <row r="216" spans="2:9" x14ac:dyDescent="0.2">
      <c r="B216" s="49" t="s">
        <v>430</v>
      </c>
      <c r="C216" s="75" t="s">
        <v>409</v>
      </c>
      <c r="D216" s="75" t="s">
        <v>431</v>
      </c>
      <c r="E216" s="76">
        <v>0</v>
      </c>
      <c r="F216" s="77">
        <v>0</v>
      </c>
      <c r="G216" s="76">
        <v>0</v>
      </c>
      <c r="H216" s="77">
        <v>0</v>
      </c>
      <c r="I216" s="78">
        <v>0</v>
      </c>
    </row>
    <row r="217" spans="2:9" x14ac:dyDescent="0.2">
      <c r="B217" s="49" t="s">
        <v>432</v>
      </c>
      <c r="C217" s="75" t="s">
        <v>409</v>
      </c>
      <c r="D217" s="75" t="s">
        <v>67</v>
      </c>
      <c r="E217" s="76">
        <v>0</v>
      </c>
      <c r="F217" s="77">
        <v>0</v>
      </c>
      <c r="G217" s="76">
        <v>0</v>
      </c>
      <c r="H217" s="77">
        <v>0</v>
      </c>
      <c r="I217" s="78">
        <v>0</v>
      </c>
    </row>
    <row r="218" spans="2:9" x14ac:dyDescent="0.2">
      <c r="B218" s="49" t="s">
        <v>433</v>
      </c>
      <c r="C218" s="75" t="s">
        <v>409</v>
      </c>
      <c r="D218" s="75" t="s">
        <v>434</v>
      </c>
      <c r="E218" s="76">
        <v>0</v>
      </c>
      <c r="F218" s="77">
        <v>0</v>
      </c>
      <c r="G218" s="76">
        <v>0</v>
      </c>
      <c r="H218" s="77">
        <v>0</v>
      </c>
      <c r="I218" s="78">
        <v>0</v>
      </c>
    </row>
    <row r="219" spans="2:9" x14ac:dyDescent="0.2">
      <c r="B219" s="49" t="s">
        <v>435</v>
      </c>
      <c r="C219" s="75" t="s">
        <v>409</v>
      </c>
      <c r="D219" s="75" t="s">
        <v>436</v>
      </c>
      <c r="E219" s="76">
        <v>0</v>
      </c>
      <c r="F219" s="77">
        <v>0</v>
      </c>
      <c r="G219" s="76">
        <v>0</v>
      </c>
      <c r="H219" s="77">
        <v>0</v>
      </c>
      <c r="I219" s="78">
        <v>0</v>
      </c>
    </row>
    <row r="220" spans="2:9" x14ac:dyDescent="0.2">
      <c r="B220" s="49" t="s">
        <v>437</v>
      </c>
      <c r="C220" s="75" t="s">
        <v>409</v>
      </c>
      <c r="D220" s="75" t="s">
        <v>438</v>
      </c>
      <c r="E220" s="76">
        <v>0</v>
      </c>
      <c r="F220" s="77">
        <v>0</v>
      </c>
      <c r="G220" s="76">
        <v>0</v>
      </c>
      <c r="H220" s="77">
        <v>0</v>
      </c>
      <c r="I220" s="78">
        <v>0</v>
      </c>
    </row>
    <row r="221" spans="2:9" x14ac:dyDescent="0.2">
      <c r="B221" s="49" t="s">
        <v>439</v>
      </c>
      <c r="C221" s="75" t="s">
        <v>409</v>
      </c>
      <c r="D221" s="75" t="s">
        <v>440</v>
      </c>
      <c r="E221" s="76">
        <v>0</v>
      </c>
      <c r="F221" s="77">
        <v>0</v>
      </c>
      <c r="G221" s="76">
        <v>0</v>
      </c>
      <c r="H221" s="77">
        <v>0</v>
      </c>
      <c r="I221" s="78">
        <v>0</v>
      </c>
    </row>
    <row r="222" spans="2:9" x14ac:dyDescent="0.2">
      <c r="B222" s="49" t="s">
        <v>441</v>
      </c>
      <c r="C222" s="75" t="s">
        <v>409</v>
      </c>
      <c r="D222" s="75" t="s">
        <v>442</v>
      </c>
      <c r="E222" s="76">
        <v>0</v>
      </c>
      <c r="F222" s="77">
        <v>0</v>
      </c>
      <c r="G222" s="76">
        <v>0</v>
      </c>
      <c r="H222" s="77">
        <v>0</v>
      </c>
      <c r="I222" s="78">
        <v>0</v>
      </c>
    </row>
    <row r="223" spans="2:9" x14ac:dyDescent="0.2">
      <c r="B223" s="49" t="s">
        <v>443</v>
      </c>
      <c r="C223" s="75" t="s">
        <v>409</v>
      </c>
      <c r="D223" s="75" t="s">
        <v>444</v>
      </c>
      <c r="E223" s="76">
        <v>0</v>
      </c>
      <c r="F223" s="77">
        <v>0</v>
      </c>
      <c r="G223" s="76">
        <v>0</v>
      </c>
      <c r="H223" s="77">
        <v>0</v>
      </c>
      <c r="I223" s="78">
        <v>0</v>
      </c>
    </row>
    <row r="224" spans="2:9" x14ac:dyDescent="0.2">
      <c r="B224" s="49" t="s">
        <v>445</v>
      </c>
      <c r="C224" s="75" t="s">
        <v>409</v>
      </c>
      <c r="D224" s="75" t="s">
        <v>446</v>
      </c>
      <c r="E224" s="76">
        <v>0</v>
      </c>
      <c r="F224" s="77">
        <v>0</v>
      </c>
      <c r="G224" s="76">
        <v>0</v>
      </c>
      <c r="H224" s="77">
        <v>0</v>
      </c>
      <c r="I224" s="78">
        <v>0</v>
      </c>
    </row>
    <row r="225" spans="2:9" x14ac:dyDescent="0.2">
      <c r="B225" s="49" t="s">
        <v>447</v>
      </c>
      <c r="C225" s="75" t="s">
        <v>409</v>
      </c>
      <c r="D225" s="75" t="s">
        <v>448</v>
      </c>
      <c r="E225" s="76">
        <v>0</v>
      </c>
      <c r="F225" s="77">
        <v>0</v>
      </c>
      <c r="G225" s="76">
        <v>0</v>
      </c>
      <c r="H225" s="77">
        <v>0</v>
      </c>
      <c r="I225" s="78">
        <v>0</v>
      </c>
    </row>
    <row r="226" spans="2:9" x14ac:dyDescent="0.2">
      <c r="B226" s="49" t="s">
        <v>449</v>
      </c>
      <c r="C226" s="75" t="s">
        <v>409</v>
      </c>
      <c r="D226" s="75" t="s">
        <v>450</v>
      </c>
      <c r="E226" s="76">
        <v>0</v>
      </c>
      <c r="F226" s="77">
        <v>0</v>
      </c>
      <c r="G226" s="76">
        <v>0</v>
      </c>
      <c r="H226" s="77">
        <v>0</v>
      </c>
      <c r="I226" s="78">
        <v>0</v>
      </c>
    </row>
    <row r="227" spans="2:9" x14ac:dyDescent="0.2">
      <c r="B227" s="49" t="s">
        <v>451</v>
      </c>
      <c r="C227" s="75" t="s">
        <v>409</v>
      </c>
      <c r="D227" s="75" t="s">
        <v>452</v>
      </c>
      <c r="E227" s="76">
        <v>0</v>
      </c>
      <c r="F227" s="77">
        <v>0</v>
      </c>
      <c r="G227" s="76">
        <v>0</v>
      </c>
      <c r="H227" s="77">
        <v>0</v>
      </c>
      <c r="I227" s="78">
        <v>0</v>
      </c>
    </row>
    <row r="228" spans="2:9" x14ac:dyDescent="0.2">
      <c r="B228" s="49" t="s">
        <v>453</v>
      </c>
      <c r="C228" s="75" t="s">
        <v>409</v>
      </c>
      <c r="D228" s="75" t="s">
        <v>454</v>
      </c>
      <c r="E228" s="76">
        <v>0</v>
      </c>
      <c r="F228" s="77">
        <v>0</v>
      </c>
      <c r="G228" s="76">
        <v>0</v>
      </c>
      <c r="H228" s="77">
        <v>0</v>
      </c>
      <c r="I228" s="78">
        <v>0</v>
      </c>
    </row>
    <row r="229" spans="2:9" x14ac:dyDescent="0.2">
      <c r="B229" s="49" t="s">
        <v>455</v>
      </c>
      <c r="C229" s="75" t="s">
        <v>409</v>
      </c>
      <c r="D229" s="75" t="s">
        <v>456</v>
      </c>
      <c r="E229" s="76">
        <v>0</v>
      </c>
      <c r="F229" s="77">
        <v>0</v>
      </c>
      <c r="G229" s="76">
        <v>0</v>
      </c>
      <c r="H229" s="77">
        <v>0</v>
      </c>
      <c r="I229" s="78">
        <v>0</v>
      </c>
    </row>
    <row r="230" spans="2:9" x14ac:dyDescent="0.2">
      <c r="B230" s="49" t="s">
        <v>457</v>
      </c>
      <c r="C230" s="75" t="s">
        <v>409</v>
      </c>
      <c r="D230" s="75" t="s">
        <v>458</v>
      </c>
      <c r="E230" s="76">
        <v>0</v>
      </c>
      <c r="F230" s="77">
        <v>0</v>
      </c>
      <c r="G230" s="76">
        <v>0</v>
      </c>
      <c r="H230" s="77">
        <v>0</v>
      </c>
      <c r="I230" s="78">
        <v>0</v>
      </c>
    </row>
    <row r="231" spans="2:9" x14ac:dyDescent="0.2">
      <c r="B231" s="49" t="s">
        <v>459</v>
      </c>
      <c r="C231" s="75" t="s">
        <v>409</v>
      </c>
      <c r="D231" s="75" t="s">
        <v>460</v>
      </c>
      <c r="E231" s="76">
        <v>0</v>
      </c>
      <c r="F231" s="77">
        <v>0</v>
      </c>
      <c r="G231" s="76">
        <v>0</v>
      </c>
      <c r="H231" s="77">
        <v>0</v>
      </c>
      <c r="I231" s="78">
        <v>0</v>
      </c>
    </row>
    <row r="232" spans="2:9" x14ac:dyDescent="0.2">
      <c r="B232" s="49" t="s">
        <v>461</v>
      </c>
      <c r="C232" s="75" t="s">
        <v>409</v>
      </c>
      <c r="D232" s="75" t="s">
        <v>462</v>
      </c>
      <c r="E232" s="76">
        <v>0</v>
      </c>
      <c r="F232" s="77">
        <v>0</v>
      </c>
      <c r="G232" s="76">
        <v>0</v>
      </c>
      <c r="H232" s="77">
        <v>0</v>
      </c>
      <c r="I232" s="78">
        <v>0</v>
      </c>
    </row>
    <row r="233" spans="2:9" x14ac:dyDescent="0.2">
      <c r="B233" s="49" t="s">
        <v>463</v>
      </c>
      <c r="C233" s="75" t="s">
        <v>409</v>
      </c>
      <c r="D233" s="75" t="s">
        <v>464</v>
      </c>
      <c r="E233" s="76">
        <v>0</v>
      </c>
      <c r="F233" s="77">
        <v>0</v>
      </c>
      <c r="G233" s="76">
        <v>0</v>
      </c>
      <c r="H233" s="77">
        <v>0</v>
      </c>
      <c r="I233" s="78">
        <v>0</v>
      </c>
    </row>
    <row r="234" spans="2:9" x14ac:dyDescent="0.2">
      <c r="B234" s="49" t="s">
        <v>465</v>
      </c>
      <c r="C234" s="75" t="s">
        <v>409</v>
      </c>
      <c r="D234" s="75" t="s">
        <v>466</v>
      </c>
      <c r="E234" s="76">
        <v>0</v>
      </c>
      <c r="F234" s="77">
        <v>0</v>
      </c>
      <c r="G234" s="76">
        <v>0</v>
      </c>
      <c r="H234" s="77">
        <v>0</v>
      </c>
      <c r="I234" s="78">
        <v>0</v>
      </c>
    </row>
    <row r="235" spans="2:9" x14ac:dyDescent="0.2">
      <c r="B235" s="49" t="s">
        <v>467</v>
      </c>
      <c r="C235" s="75" t="s">
        <v>409</v>
      </c>
      <c r="D235" s="75" t="s">
        <v>468</v>
      </c>
      <c r="E235" s="76">
        <v>0</v>
      </c>
      <c r="F235" s="77">
        <v>0</v>
      </c>
      <c r="G235" s="76">
        <v>0</v>
      </c>
      <c r="H235" s="77">
        <v>0</v>
      </c>
      <c r="I235" s="78">
        <v>0</v>
      </c>
    </row>
    <row r="236" spans="2:9" x14ac:dyDescent="0.2">
      <c r="B236" s="49" t="s">
        <v>469</v>
      </c>
      <c r="C236" s="75" t="s">
        <v>409</v>
      </c>
      <c r="D236" s="75" t="s">
        <v>470</v>
      </c>
      <c r="E236" s="76">
        <v>0</v>
      </c>
      <c r="F236" s="77">
        <v>0</v>
      </c>
      <c r="G236" s="76">
        <v>0</v>
      </c>
      <c r="H236" s="77">
        <v>0</v>
      </c>
      <c r="I236" s="78">
        <v>0</v>
      </c>
    </row>
    <row r="237" spans="2:9" x14ac:dyDescent="0.2">
      <c r="B237" s="49" t="s">
        <v>471</v>
      </c>
      <c r="C237" s="75" t="s">
        <v>409</v>
      </c>
      <c r="D237" s="75" t="s">
        <v>472</v>
      </c>
      <c r="E237" s="76">
        <v>0</v>
      </c>
      <c r="F237" s="77">
        <v>0</v>
      </c>
      <c r="G237" s="76">
        <v>0</v>
      </c>
      <c r="H237" s="77">
        <v>0</v>
      </c>
      <c r="I237" s="78">
        <v>0</v>
      </c>
    </row>
    <row r="238" spans="2:9" x14ac:dyDescent="0.2">
      <c r="B238" s="49" t="s">
        <v>473</v>
      </c>
      <c r="C238" s="75" t="s">
        <v>409</v>
      </c>
      <c r="D238" s="75" t="s">
        <v>474</v>
      </c>
      <c r="E238" s="76">
        <v>0</v>
      </c>
      <c r="F238" s="77">
        <v>0</v>
      </c>
      <c r="G238" s="76">
        <v>0</v>
      </c>
      <c r="H238" s="77">
        <v>0</v>
      </c>
      <c r="I238" s="78">
        <v>0</v>
      </c>
    </row>
    <row r="239" spans="2:9" x14ac:dyDescent="0.2">
      <c r="B239" s="49" t="s">
        <v>475</v>
      </c>
      <c r="C239" s="75" t="s">
        <v>409</v>
      </c>
      <c r="D239" s="75" t="s">
        <v>476</v>
      </c>
      <c r="E239" s="76">
        <v>0</v>
      </c>
      <c r="F239" s="77">
        <v>0</v>
      </c>
      <c r="G239" s="76">
        <v>0</v>
      </c>
      <c r="H239" s="77">
        <v>0</v>
      </c>
      <c r="I239" s="78">
        <v>0</v>
      </c>
    </row>
    <row r="240" spans="2:9" x14ac:dyDescent="0.2">
      <c r="B240" s="49" t="s">
        <v>477</v>
      </c>
      <c r="C240" s="75" t="s">
        <v>409</v>
      </c>
      <c r="D240" s="75" t="s">
        <v>478</v>
      </c>
      <c r="E240" s="76">
        <v>0</v>
      </c>
      <c r="F240" s="77">
        <v>0</v>
      </c>
      <c r="G240" s="76">
        <v>0</v>
      </c>
      <c r="H240" s="77">
        <v>0</v>
      </c>
      <c r="I240" s="78">
        <v>0</v>
      </c>
    </row>
    <row r="241" spans="2:9" x14ac:dyDescent="0.2">
      <c r="B241" s="49" t="s">
        <v>479</v>
      </c>
      <c r="C241" s="75" t="s">
        <v>409</v>
      </c>
      <c r="D241" s="75" t="s">
        <v>480</v>
      </c>
      <c r="E241" s="76">
        <v>0</v>
      </c>
      <c r="F241" s="77">
        <v>0</v>
      </c>
      <c r="G241" s="76">
        <v>0</v>
      </c>
      <c r="H241" s="77">
        <v>0</v>
      </c>
      <c r="I241" s="78">
        <v>0</v>
      </c>
    </row>
    <row r="242" spans="2:9" x14ac:dyDescent="0.2">
      <c r="B242" s="49" t="s">
        <v>481</v>
      </c>
      <c r="C242" s="75" t="s">
        <v>409</v>
      </c>
      <c r="D242" s="75" t="s">
        <v>482</v>
      </c>
      <c r="E242" s="76">
        <v>0</v>
      </c>
      <c r="F242" s="77">
        <v>0</v>
      </c>
      <c r="G242" s="76">
        <v>0</v>
      </c>
      <c r="H242" s="77">
        <v>0</v>
      </c>
      <c r="I242" s="78">
        <v>0</v>
      </c>
    </row>
    <row r="243" spans="2:9" x14ac:dyDescent="0.2">
      <c r="B243" s="49" t="s">
        <v>483</v>
      </c>
      <c r="C243" s="75" t="s">
        <v>409</v>
      </c>
      <c r="D243" s="75" t="s">
        <v>484</v>
      </c>
      <c r="E243" s="76">
        <v>0</v>
      </c>
      <c r="F243" s="77">
        <v>0</v>
      </c>
      <c r="G243" s="76">
        <v>0</v>
      </c>
      <c r="H243" s="77">
        <v>0</v>
      </c>
      <c r="I243" s="78">
        <v>0</v>
      </c>
    </row>
    <row r="244" spans="2:9" x14ac:dyDescent="0.2">
      <c r="B244" s="49" t="s">
        <v>485</v>
      </c>
      <c r="C244" s="75" t="s">
        <v>409</v>
      </c>
      <c r="D244" s="75" t="s">
        <v>486</v>
      </c>
      <c r="E244" s="76">
        <v>0</v>
      </c>
      <c r="F244" s="77">
        <v>0</v>
      </c>
      <c r="G244" s="76">
        <v>0</v>
      </c>
      <c r="H244" s="77">
        <v>0</v>
      </c>
      <c r="I244" s="78">
        <v>0</v>
      </c>
    </row>
    <row r="245" spans="2:9" x14ac:dyDescent="0.2">
      <c r="B245" s="49" t="s">
        <v>487</v>
      </c>
      <c r="C245" s="75" t="s">
        <v>409</v>
      </c>
      <c r="D245" s="75" t="s">
        <v>488</v>
      </c>
      <c r="E245" s="76">
        <v>0</v>
      </c>
      <c r="F245" s="77">
        <v>0</v>
      </c>
      <c r="G245" s="76">
        <v>0</v>
      </c>
      <c r="H245" s="77">
        <v>0</v>
      </c>
      <c r="I245" s="78">
        <v>0</v>
      </c>
    </row>
    <row r="246" spans="2:9" x14ac:dyDescent="0.2">
      <c r="B246" s="49" t="s">
        <v>489</v>
      </c>
      <c r="C246" s="75" t="s">
        <v>409</v>
      </c>
      <c r="D246" s="75" t="s">
        <v>490</v>
      </c>
      <c r="E246" s="76">
        <v>0</v>
      </c>
      <c r="F246" s="77">
        <v>0</v>
      </c>
      <c r="G246" s="76">
        <v>0</v>
      </c>
      <c r="H246" s="77">
        <v>0</v>
      </c>
      <c r="I246" s="78">
        <v>0</v>
      </c>
    </row>
    <row r="247" spans="2:9" x14ac:dyDescent="0.2">
      <c r="B247" s="49" t="s">
        <v>491</v>
      </c>
      <c r="C247" s="75" t="s">
        <v>409</v>
      </c>
      <c r="D247" s="75" t="s">
        <v>492</v>
      </c>
      <c r="E247" s="76">
        <v>0</v>
      </c>
      <c r="F247" s="77">
        <v>0</v>
      </c>
      <c r="G247" s="76">
        <v>0</v>
      </c>
      <c r="H247" s="77">
        <v>0</v>
      </c>
      <c r="I247" s="78">
        <v>0</v>
      </c>
    </row>
    <row r="248" spans="2:9" x14ac:dyDescent="0.2">
      <c r="B248" s="49" t="s">
        <v>493</v>
      </c>
      <c r="C248" s="75" t="s">
        <v>409</v>
      </c>
      <c r="D248" s="75" t="s">
        <v>494</v>
      </c>
      <c r="E248" s="76">
        <v>0</v>
      </c>
      <c r="F248" s="77">
        <v>0</v>
      </c>
      <c r="G248" s="76">
        <v>0</v>
      </c>
      <c r="H248" s="77">
        <v>0</v>
      </c>
      <c r="I248" s="78">
        <v>0</v>
      </c>
    </row>
    <row r="249" spans="2:9" x14ac:dyDescent="0.2">
      <c r="B249" s="49" t="s">
        <v>495</v>
      </c>
      <c r="C249" s="75" t="s">
        <v>409</v>
      </c>
      <c r="D249" s="75" t="s">
        <v>496</v>
      </c>
      <c r="E249" s="76">
        <v>0</v>
      </c>
      <c r="F249" s="77">
        <v>0</v>
      </c>
      <c r="G249" s="76">
        <v>0</v>
      </c>
      <c r="H249" s="77">
        <v>0</v>
      </c>
      <c r="I249" s="78">
        <v>0</v>
      </c>
    </row>
    <row r="250" spans="2:9" x14ac:dyDescent="0.2">
      <c r="B250" s="49" t="s">
        <v>497</v>
      </c>
      <c r="C250" s="75" t="s">
        <v>409</v>
      </c>
      <c r="D250" s="75" t="s">
        <v>137</v>
      </c>
      <c r="E250" s="76">
        <v>0</v>
      </c>
      <c r="F250" s="77">
        <v>0</v>
      </c>
      <c r="G250" s="76">
        <v>0</v>
      </c>
      <c r="H250" s="77">
        <v>0</v>
      </c>
      <c r="I250" s="78">
        <v>0</v>
      </c>
    </row>
    <row r="251" spans="2:9" x14ac:dyDescent="0.2">
      <c r="B251" s="49" t="s">
        <v>498</v>
      </c>
      <c r="C251" s="75" t="s">
        <v>409</v>
      </c>
      <c r="D251" s="75" t="s">
        <v>499</v>
      </c>
      <c r="E251" s="76">
        <v>0</v>
      </c>
      <c r="F251" s="77">
        <v>0</v>
      </c>
      <c r="G251" s="76">
        <v>0</v>
      </c>
      <c r="H251" s="77">
        <v>0</v>
      </c>
      <c r="I251" s="78">
        <v>0</v>
      </c>
    </row>
    <row r="252" spans="2:9" x14ac:dyDescent="0.2">
      <c r="B252" s="49" t="s">
        <v>500</v>
      </c>
      <c r="C252" s="75" t="s">
        <v>409</v>
      </c>
      <c r="D252" s="75" t="s">
        <v>501</v>
      </c>
      <c r="E252" s="76">
        <v>0</v>
      </c>
      <c r="F252" s="77">
        <v>0</v>
      </c>
      <c r="G252" s="76">
        <v>0</v>
      </c>
      <c r="H252" s="77">
        <v>0</v>
      </c>
      <c r="I252" s="78">
        <v>0</v>
      </c>
    </row>
    <row r="253" spans="2:9" x14ac:dyDescent="0.2">
      <c r="B253" s="49" t="s">
        <v>502</v>
      </c>
      <c r="C253" s="75" t="s">
        <v>409</v>
      </c>
      <c r="D253" s="75" t="s">
        <v>503</v>
      </c>
      <c r="E253" s="76">
        <v>0</v>
      </c>
      <c r="F253" s="77">
        <v>0</v>
      </c>
      <c r="G253" s="76">
        <v>0</v>
      </c>
      <c r="H253" s="77">
        <v>0</v>
      </c>
      <c r="I253" s="78">
        <v>0</v>
      </c>
    </row>
    <row r="254" spans="2:9" x14ac:dyDescent="0.2">
      <c r="B254" s="49" t="s">
        <v>504</v>
      </c>
      <c r="C254" s="75" t="s">
        <v>409</v>
      </c>
      <c r="D254" s="75" t="s">
        <v>505</v>
      </c>
      <c r="E254" s="76">
        <v>0</v>
      </c>
      <c r="F254" s="77">
        <v>0</v>
      </c>
      <c r="G254" s="76">
        <v>0</v>
      </c>
      <c r="H254" s="77">
        <v>0</v>
      </c>
      <c r="I254" s="78">
        <v>0</v>
      </c>
    </row>
    <row r="255" spans="2:9" x14ac:dyDescent="0.2">
      <c r="B255" s="49" t="s">
        <v>506</v>
      </c>
      <c r="C255" s="75" t="s">
        <v>409</v>
      </c>
      <c r="D255" s="75" t="s">
        <v>507</v>
      </c>
      <c r="E255" s="76">
        <v>0</v>
      </c>
      <c r="F255" s="77">
        <v>0</v>
      </c>
      <c r="G255" s="76">
        <v>0</v>
      </c>
      <c r="H255" s="77">
        <v>0</v>
      </c>
      <c r="I255" s="78">
        <v>0</v>
      </c>
    </row>
    <row r="256" spans="2:9" x14ac:dyDescent="0.2">
      <c r="B256" s="49" t="s">
        <v>508</v>
      </c>
      <c r="C256" s="75" t="s">
        <v>409</v>
      </c>
      <c r="D256" s="75" t="s">
        <v>509</v>
      </c>
      <c r="E256" s="76">
        <v>0</v>
      </c>
      <c r="F256" s="77">
        <v>0</v>
      </c>
      <c r="G256" s="76">
        <v>0</v>
      </c>
      <c r="H256" s="77">
        <v>0</v>
      </c>
      <c r="I256" s="78">
        <v>0</v>
      </c>
    </row>
    <row r="257" spans="2:9" x14ac:dyDescent="0.2">
      <c r="B257" s="49" t="s">
        <v>510</v>
      </c>
      <c r="C257" s="75" t="s">
        <v>409</v>
      </c>
      <c r="D257" s="75" t="s">
        <v>511</v>
      </c>
      <c r="E257" s="76">
        <v>0</v>
      </c>
      <c r="F257" s="77">
        <v>0</v>
      </c>
      <c r="G257" s="76">
        <v>0</v>
      </c>
      <c r="H257" s="77">
        <v>0</v>
      </c>
      <c r="I257" s="78">
        <v>0</v>
      </c>
    </row>
    <row r="258" spans="2:9" x14ac:dyDescent="0.2">
      <c r="B258" s="49" t="s">
        <v>512</v>
      </c>
      <c r="C258" s="75" t="s">
        <v>409</v>
      </c>
      <c r="D258" s="75" t="s">
        <v>513</v>
      </c>
      <c r="E258" s="76">
        <v>0</v>
      </c>
      <c r="F258" s="77">
        <v>0</v>
      </c>
      <c r="G258" s="76">
        <v>0</v>
      </c>
      <c r="H258" s="77">
        <v>0</v>
      </c>
      <c r="I258" s="78">
        <v>0</v>
      </c>
    </row>
    <row r="259" spans="2:9" x14ac:dyDescent="0.2">
      <c r="B259" s="49" t="s">
        <v>514</v>
      </c>
      <c r="C259" s="75" t="s">
        <v>409</v>
      </c>
      <c r="D259" s="75" t="s">
        <v>515</v>
      </c>
      <c r="E259" s="76">
        <v>0</v>
      </c>
      <c r="F259" s="77">
        <v>0</v>
      </c>
      <c r="G259" s="76">
        <v>0</v>
      </c>
      <c r="H259" s="77">
        <v>0</v>
      </c>
      <c r="I259" s="78">
        <v>0</v>
      </c>
    </row>
    <row r="260" spans="2:9" x14ac:dyDescent="0.2">
      <c r="B260" s="49" t="s">
        <v>516</v>
      </c>
      <c r="C260" s="75" t="s">
        <v>409</v>
      </c>
      <c r="D260" s="75" t="s">
        <v>517</v>
      </c>
      <c r="E260" s="76">
        <v>0</v>
      </c>
      <c r="F260" s="77">
        <v>0</v>
      </c>
      <c r="G260" s="76">
        <v>0</v>
      </c>
      <c r="H260" s="77">
        <v>0</v>
      </c>
      <c r="I260" s="78">
        <v>0</v>
      </c>
    </row>
    <row r="261" spans="2:9" x14ac:dyDescent="0.2">
      <c r="B261" s="49" t="s">
        <v>518</v>
      </c>
      <c r="C261" s="75" t="s">
        <v>409</v>
      </c>
      <c r="D261" s="75" t="s">
        <v>519</v>
      </c>
      <c r="E261" s="76">
        <v>0</v>
      </c>
      <c r="F261" s="77">
        <v>0</v>
      </c>
      <c r="G261" s="76">
        <v>0</v>
      </c>
      <c r="H261" s="77">
        <v>0</v>
      </c>
      <c r="I261" s="78">
        <v>0</v>
      </c>
    </row>
    <row r="262" spans="2:9" x14ac:dyDescent="0.2">
      <c r="B262" s="49" t="s">
        <v>520</v>
      </c>
      <c r="C262" s="75" t="s">
        <v>409</v>
      </c>
      <c r="D262" s="75" t="s">
        <v>521</v>
      </c>
      <c r="E262" s="76">
        <v>0</v>
      </c>
      <c r="F262" s="77">
        <v>0</v>
      </c>
      <c r="G262" s="76">
        <v>0</v>
      </c>
      <c r="H262" s="77">
        <v>0</v>
      </c>
      <c r="I262" s="78">
        <v>0</v>
      </c>
    </row>
    <row r="263" spans="2:9" x14ac:dyDescent="0.2">
      <c r="B263" s="49" t="s">
        <v>522</v>
      </c>
      <c r="C263" s="75" t="s">
        <v>409</v>
      </c>
      <c r="D263" s="75" t="s">
        <v>523</v>
      </c>
      <c r="E263" s="76">
        <v>0</v>
      </c>
      <c r="F263" s="77">
        <v>0</v>
      </c>
      <c r="G263" s="76">
        <v>0</v>
      </c>
      <c r="H263" s="77">
        <v>0</v>
      </c>
      <c r="I263" s="78">
        <v>0</v>
      </c>
    </row>
    <row r="264" spans="2:9" x14ac:dyDescent="0.2">
      <c r="B264" s="49" t="s">
        <v>524</v>
      </c>
      <c r="C264" s="75" t="s">
        <v>409</v>
      </c>
      <c r="D264" s="75" t="s">
        <v>525</v>
      </c>
      <c r="E264" s="76">
        <v>0</v>
      </c>
      <c r="F264" s="77">
        <v>0</v>
      </c>
      <c r="G264" s="76">
        <v>0</v>
      </c>
      <c r="H264" s="77">
        <v>0</v>
      </c>
      <c r="I264" s="78">
        <v>0</v>
      </c>
    </row>
    <row r="265" spans="2:9" x14ac:dyDescent="0.2">
      <c r="B265" s="49" t="s">
        <v>526</v>
      </c>
      <c r="C265" s="75" t="s">
        <v>409</v>
      </c>
      <c r="D265" s="75" t="s">
        <v>527</v>
      </c>
      <c r="E265" s="76">
        <v>0</v>
      </c>
      <c r="F265" s="77">
        <v>0</v>
      </c>
      <c r="G265" s="76">
        <v>0</v>
      </c>
      <c r="H265" s="77">
        <v>0</v>
      </c>
      <c r="I265" s="78">
        <v>0</v>
      </c>
    </row>
    <row r="266" spans="2:9" x14ac:dyDescent="0.2">
      <c r="B266" s="49" t="s">
        <v>528</v>
      </c>
      <c r="C266" s="75" t="s">
        <v>409</v>
      </c>
      <c r="D266" s="75" t="s">
        <v>529</v>
      </c>
      <c r="E266" s="76">
        <v>0</v>
      </c>
      <c r="F266" s="77">
        <v>0</v>
      </c>
      <c r="G266" s="76">
        <v>0</v>
      </c>
      <c r="H266" s="77">
        <v>0</v>
      </c>
      <c r="I266" s="78">
        <v>0</v>
      </c>
    </row>
    <row r="267" spans="2:9" x14ac:dyDescent="0.2">
      <c r="B267" s="49" t="s">
        <v>530</v>
      </c>
      <c r="C267" s="75" t="s">
        <v>409</v>
      </c>
      <c r="D267" s="75" t="s">
        <v>531</v>
      </c>
      <c r="E267" s="76">
        <v>0</v>
      </c>
      <c r="F267" s="77">
        <v>0</v>
      </c>
      <c r="G267" s="76">
        <v>0</v>
      </c>
      <c r="H267" s="77">
        <v>0</v>
      </c>
      <c r="I267" s="78">
        <v>0</v>
      </c>
    </row>
    <row r="268" spans="2:9" x14ac:dyDescent="0.2">
      <c r="B268" s="49" t="s">
        <v>532</v>
      </c>
      <c r="C268" s="75" t="s">
        <v>409</v>
      </c>
      <c r="D268" s="75" t="s">
        <v>533</v>
      </c>
      <c r="E268" s="76">
        <v>0</v>
      </c>
      <c r="F268" s="77">
        <v>0</v>
      </c>
      <c r="G268" s="76">
        <v>0</v>
      </c>
      <c r="H268" s="77">
        <v>0</v>
      </c>
      <c r="I268" s="78">
        <v>0</v>
      </c>
    </row>
    <row r="269" spans="2:9" x14ac:dyDescent="0.2">
      <c r="B269" s="49" t="s">
        <v>534</v>
      </c>
      <c r="C269" s="75" t="s">
        <v>409</v>
      </c>
      <c r="D269" s="75" t="s">
        <v>535</v>
      </c>
      <c r="E269" s="76">
        <v>0</v>
      </c>
      <c r="F269" s="77">
        <v>0</v>
      </c>
      <c r="G269" s="76">
        <v>0</v>
      </c>
      <c r="H269" s="77">
        <v>0</v>
      </c>
      <c r="I269" s="78">
        <v>0</v>
      </c>
    </row>
    <row r="270" spans="2:9" x14ac:dyDescent="0.2">
      <c r="B270" s="49" t="s">
        <v>536</v>
      </c>
      <c r="C270" s="75" t="s">
        <v>409</v>
      </c>
      <c r="D270" s="75" t="s">
        <v>537</v>
      </c>
      <c r="E270" s="76">
        <v>0</v>
      </c>
      <c r="F270" s="77">
        <v>0</v>
      </c>
      <c r="G270" s="76">
        <v>0</v>
      </c>
      <c r="H270" s="77">
        <v>0</v>
      </c>
      <c r="I270" s="78">
        <v>0</v>
      </c>
    </row>
    <row r="271" spans="2:9" x14ac:dyDescent="0.2">
      <c r="B271" s="49" t="s">
        <v>538</v>
      </c>
      <c r="C271" s="75" t="s">
        <v>409</v>
      </c>
      <c r="D271" s="75" t="s">
        <v>539</v>
      </c>
      <c r="E271" s="76">
        <v>0</v>
      </c>
      <c r="F271" s="77">
        <v>0</v>
      </c>
      <c r="G271" s="76">
        <v>0</v>
      </c>
      <c r="H271" s="77">
        <v>0</v>
      </c>
      <c r="I271" s="78">
        <v>0</v>
      </c>
    </row>
    <row r="272" spans="2:9" x14ac:dyDescent="0.2">
      <c r="B272" s="49" t="s">
        <v>540</v>
      </c>
      <c r="C272" s="75" t="s">
        <v>409</v>
      </c>
      <c r="D272" s="75" t="s">
        <v>541</v>
      </c>
      <c r="E272" s="76">
        <v>0</v>
      </c>
      <c r="F272" s="77">
        <v>0</v>
      </c>
      <c r="G272" s="76">
        <v>0</v>
      </c>
      <c r="H272" s="77">
        <v>0</v>
      </c>
      <c r="I272" s="78">
        <v>0</v>
      </c>
    </row>
    <row r="273" spans="2:9" x14ac:dyDescent="0.2">
      <c r="B273" s="49" t="s">
        <v>542</v>
      </c>
      <c r="C273" s="75" t="s">
        <v>409</v>
      </c>
      <c r="D273" s="75" t="s">
        <v>543</v>
      </c>
      <c r="E273" s="76">
        <v>0</v>
      </c>
      <c r="F273" s="77">
        <v>0</v>
      </c>
      <c r="G273" s="76">
        <v>0</v>
      </c>
      <c r="H273" s="77">
        <v>0</v>
      </c>
      <c r="I273" s="78">
        <v>0</v>
      </c>
    </row>
    <row r="274" spans="2:9" x14ac:dyDescent="0.2">
      <c r="B274" s="49" t="s">
        <v>544</v>
      </c>
      <c r="C274" s="75" t="s">
        <v>409</v>
      </c>
      <c r="D274" s="75" t="s">
        <v>545</v>
      </c>
      <c r="E274" s="76">
        <v>0</v>
      </c>
      <c r="F274" s="77">
        <v>0</v>
      </c>
      <c r="G274" s="76">
        <v>0</v>
      </c>
      <c r="H274" s="77">
        <v>0</v>
      </c>
      <c r="I274" s="78">
        <v>0</v>
      </c>
    </row>
    <row r="275" spans="2:9" x14ac:dyDescent="0.2">
      <c r="B275" s="49" t="s">
        <v>546</v>
      </c>
      <c r="C275" s="75" t="s">
        <v>409</v>
      </c>
      <c r="D275" s="75" t="s">
        <v>547</v>
      </c>
      <c r="E275" s="76">
        <v>0</v>
      </c>
      <c r="F275" s="77">
        <v>0</v>
      </c>
      <c r="G275" s="76">
        <v>0</v>
      </c>
      <c r="H275" s="77">
        <v>0</v>
      </c>
      <c r="I275" s="78">
        <v>0</v>
      </c>
    </row>
    <row r="276" spans="2:9" x14ac:dyDescent="0.2">
      <c r="B276" s="49" t="s">
        <v>548</v>
      </c>
      <c r="C276" s="75" t="s">
        <v>409</v>
      </c>
      <c r="D276" s="75" t="s">
        <v>549</v>
      </c>
      <c r="E276" s="76">
        <v>0</v>
      </c>
      <c r="F276" s="77">
        <v>0</v>
      </c>
      <c r="G276" s="76">
        <v>0</v>
      </c>
      <c r="H276" s="77">
        <v>0</v>
      </c>
      <c r="I276" s="78">
        <v>0</v>
      </c>
    </row>
    <row r="277" spans="2:9" x14ac:dyDescent="0.2">
      <c r="B277" s="49" t="s">
        <v>550</v>
      </c>
      <c r="C277" s="75" t="s">
        <v>409</v>
      </c>
      <c r="D277" s="75" t="s">
        <v>551</v>
      </c>
      <c r="E277" s="76">
        <v>0</v>
      </c>
      <c r="F277" s="77">
        <v>0</v>
      </c>
      <c r="G277" s="76">
        <v>0</v>
      </c>
      <c r="H277" s="77">
        <v>0</v>
      </c>
      <c r="I277" s="78">
        <v>0</v>
      </c>
    </row>
    <row r="278" spans="2:9" x14ac:dyDescent="0.2">
      <c r="B278" s="49" t="s">
        <v>552</v>
      </c>
      <c r="C278" s="75" t="s">
        <v>409</v>
      </c>
      <c r="D278" s="75" t="s">
        <v>553</v>
      </c>
      <c r="E278" s="76">
        <v>0</v>
      </c>
      <c r="F278" s="77">
        <v>0</v>
      </c>
      <c r="G278" s="76">
        <v>0</v>
      </c>
      <c r="H278" s="77">
        <v>0</v>
      </c>
      <c r="I278" s="78">
        <v>0</v>
      </c>
    </row>
    <row r="279" spans="2:9" x14ac:dyDescent="0.2">
      <c r="B279" s="49" t="s">
        <v>554</v>
      </c>
      <c r="C279" s="75" t="s">
        <v>409</v>
      </c>
      <c r="D279" s="75" t="s">
        <v>555</v>
      </c>
      <c r="E279" s="76">
        <v>0</v>
      </c>
      <c r="F279" s="77">
        <v>0</v>
      </c>
      <c r="G279" s="76">
        <v>0</v>
      </c>
      <c r="H279" s="77">
        <v>0</v>
      </c>
      <c r="I279" s="78">
        <v>0</v>
      </c>
    </row>
    <row r="280" spans="2:9" x14ac:dyDescent="0.2">
      <c r="B280" s="49" t="s">
        <v>556</v>
      </c>
      <c r="C280" s="75" t="s">
        <v>409</v>
      </c>
      <c r="D280" s="75" t="s">
        <v>557</v>
      </c>
      <c r="E280" s="76">
        <v>0</v>
      </c>
      <c r="F280" s="77">
        <v>0</v>
      </c>
      <c r="G280" s="76">
        <v>0</v>
      </c>
      <c r="H280" s="77">
        <v>0</v>
      </c>
      <c r="I280" s="78">
        <v>0</v>
      </c>
    </row>
    <row r="281" spans="2:9" x14ac:dyDescent="0.2">
      <c r="B281" s="49" t="s">
        <v>558</v>
      </c>
      <c r="C281" s="75" t="s">
        <v>409</v>
      </c>
      <c r="D281" s="75" t="s">
        <v>559</v>
      </c>
      <c r="E281" s="76">
        <v>0</v>
      </c>
      <c r="F281" s="77">
        <v>0</v>
      </c>
      <c r="G281" s="76">
        <v>0</v>
      </c>
      <c r="H281" s="77">
        <v>0</v>
      </c>
      <c r="I281" s="78">
        <v>0</v>
      </c>
    </row>
    <row r="282" spans="2:9" x14ac:dyDescent="0.2">
      <c r="B282" s="49" t="s">
        <v>560</v>
      </c>
      <c r="C282" s="75" t="s">
        <v>409</v>
      </c>
      <c r="D282" s="75" t="s">
        <v>561</v>
      </c>
      <c r="E282" s="76">
        <v>0</v>
      </c>
      <c r="F282" s="77">
        <v>0</v>
      </c>
      <c r="G282" s="76">
        <v>0</v>
      </c>
      <c r="H282" s="77">
        <v>0</v>
      </c>
      <c r="I282" s="78">
        <v>0</v>
      </c>
    </row>
    <row r="283" spans="2:9" x14ac:dyDescent="0.2">
      <c r="B283" s="49" t="s">
        <v>562</v>
      </c>
      <c r="C283" s="75" t="s">
        <v>409</v>
      </c>
      <c r="D283" s="75" t="s">
        <v>563</v>
      </c>
      <c r="E283" s="76">
        <v>0</v>
      </c>
      <c r="F283" s="77">
        <v>0</v>
      </c>
      <c r="G283" s="76">
        <v>0</v>
      </c>
      <c r="H283" s="77">
        <v>0</v>
      </c>
      <c r="I283" s="78">
        <v>0</v>
      </c>
    </row>
    <row r="284" spans="2:9" x14ac:dyDescent="0.2">
      <c r="B284" s="49" t="s">
        <v>564</v>
      </c>
      <c r="C284" s="75" t="s">
        <v>409</v>
      </c>
      <c r="D284" s="75" t="s">
        <v>565</v>
      </c>
      <c r="E284" s="76">
        <v>0</v>
      </c>
      <c r="F284" s="77">
        <v>0</v>
      </c>
      <c r="G284" s="76">
        <v>0</v>
      </c>
      <c r="H284" s="77">
        <v>0</v>
      </c>
      <c r="I284" s="78">
        <v>0</v>
      </c>
    </row>
    <row r="285" spans="2:9" x14ac:dyDescent="0.2">
      <c r="B285" s="49" t="s">
        <v>566</v>
      </c>
      <c r="C285" s="75" t="s">
        <v>409</v>
      </c>
      <c r="D285" s="75" t="s">
        <v>567</v>
      </c>
      <c r="E285" s="76">
        <v>0</v>
      </c>
      <c r="F285" s="77">
        <v>0</v>
      </c>
      <c r="G285" s="76">
        <v>0</v>
      </c>
      <c r="H285" s="77">
        <v>0</v>
      </c>
      <c r="I285" s="78">
        <v>0</v>
      </c>
    </row>
    <row r="286" spans="2:9" x14ac:dyDescent="0.2">
      <c r="B286" s="49" t="s">
        <v>568</v>
      </c>
      <c r="C286" s="75" t="s">
        <v>409</v>
      </c>
      <c r="D286" s="75" t="s">
        <v>569</v>
      </c>
      <c r="E286" s="76">
        <v>0</v>
      </c>
      <c r="F286" s="77">
        <v>0</v>
      </c>
      <c r="G286" s="76">
        <v>0</v>
      </c>
      <c r="H286" s="77">
        <v>0</v>
      </c>
      <c r="I286" s="78">
        <v>0</v>
      </c>
    </row>
    <row r="287" spans="2:9" x14ac:dyDescent="0.2">
      <c r="B287" s="49" t="s">
        <v>570</v>
      </c>
      <c r="C287" s="75" t="s">
        <v>409</v>
      </c>
      <c r="D287" s="75" t="s">
        <v>571</v>
      </c>
      <c r="E287" s="76">
        <v>0</v>
      </c>
      <c r="F287" s="77">
        <v>0</v>
      </c>
      <c r="G287" s="76">
        <v>0</v>
      </c>
      <c r="H287" s="77">
        <v>0</v>
      </c>
      <c r="I287" s="78">
        <v>0</v>
      </c>
    </row>
    <row r="288" spans="2:9" x14ac:dyDescent="0.2">
      <c r="B288" s="49" t="s">
        <v>572</v>
      </c>
      <c r="C288" s="75" t="s">
        <v>409</v>
      </c>
      <c r="D288" s="75" t="s">
        <v>573</v>
      </c>
      <c r="E288" s="76">
        <v>0</v>
      </c>
      <c r="F288" s="77">
        <v>0</v>
      </c>
      <c r="G288" s="76">
        <v>0</v>
      </c>
      <c r="H288" s="77">
        <v>0</v>
      </c>
      <c r="I288" s="78">
        <v>0</v>
      </c>
    </row>
    <row r="289" spans="2:9" x14ac:dyDescent="0.2">
      <c r="B289" s="49" t="s">
        <v>574</v>
      </c>
      <c r="C289" s="75" t="s">
        <v>409</v>
      </c>
      <c r="D289" s="75" t="s">
        <v>575</v>
      </c>
      <c r="E289" s="76">
        <v>0</v>
      </c>
      <c r="F289" s="77">
        <v>0</v>
      </c>
      <c r="G289" s="76">
        <v>0</v>
      </c>
      <c r="H289" s="77">
        <v>0</v>
      </c>
      <c r="I289" s="78">
        <v>0</v>
      </c>
    </row>
    <row r="290" spans="2:9" x14ac:dyDescent="0.2">
      <c r="B290" s="49" t="s">
        <v>576</v>
      </c>
      <c r="C290" s="75" t="s">
        <v>409</v>
      </c>
      <c r="D290" s="75" t="s">
        <v>577</v>
      </c>
      <c r="E290" s="76">
        <v>0</v>
      </c>
      <c r="F290" s="77">
        <v>0</v>
      </c>
      <c r="G290" s="76">
        <v>0</v>
      </c>
      <c r="H290" s="77">
        <v>0</v>
      </c>
      <c r="I290" s="78">
        <v>0</v>
      </c>
    </row>
    <row r="291" spans="2:9" x14ac:dyDescent="0.2">
      <c r="B291" s="49" t="s">
        <v>578</v>
      </c>
      <c r="C291" s="75" t="s">
        <v>409</v>
      </c>
      <c r="D291" s="75" t="s">
        <v>579</v>
      </c>
      <c r="E291" s="76">
        <v>0</v>
      </c>
      <c r="F291" s="77">
        <v>0</v>
      </c>
      <c r="G291" s="76">
        <v>0</v>
      </c>
      <c r="H291" s="77">
        <v>0</v>
      </c>
      <c r="I291" s="78">
        <v>0</v>
      </c>
    </row>
    <row r="292" spans="2:9" x14ac:dyDescent="0.2">
      <c r="B292" s="49" t="s">
        <v>580</v>
      </c>
      <c r="C292" s="75" t="s">
        <v>409</v>
      </c>
      <c r="D292" s="75" t="s">
        <v>581</v>
      </c>
      <c r="E292" s="76">
        <v>0</v>
      </c>
      <c r="F292" s="77">
        <v>0</v>
      </c>
      <c r="G292" s="76">
        <v>0</v>
      </c>
      <c r="H292" s="77">
        <v>0</v>
      </c>
      <c r="I292" s="78">
        <v>0</v>
      </c>
    </row>
    <row r="293" spans="2:9" x14ac:dyDescent="0.2">
      <c r="B293" s="49" t="s">
        <v>582</v>
      </c>
      <c r="C293" s="75" t="s">
        <v>409</v>
      </c>
      <c r="D293" s="75" t="s">
        <v>583</v>
      </c>
      <c r="E293" s="76">
        <v>0</v>
      </c>
      <c r="F293" s="77">
        <v>0</v>
      </c>
      <c r="G293" s="76">
        <v>0</v>
      </c>
      <c r="H293" s="77">
        <v>0</v>
      </c>
      <c r="I293" s="78">
        <v>0</v>
      </c>
    </row>
    <row r="294" spans="2:9" x14ac:dyDescent="0.2">
      <c r="B294" s="49" t="s">
        <v>584</v>
      </c>
      <c r="C294" s="75" t="s">
        <v>409</v>
      </c>
      <c r="D294" s="75" t="s">
        <v>585</v>
      </c>
      <c r="E294" s="76">
        <v>0</v>
      </c>
      <c r="F294" s="77">
        <v>0</v>
      </c>
      <c r="G294" s="76">
        <v>0</v>
      </c>
      <c r="H294" s="77">
        <v>0</v>
      </c>
      <c r="I294" s="78">
        <v>0</v>
      </c>
    </row>
    <row r="295" spans="2:9" x14ac:dyDescent="0.2">
      <c r="B295" s="49" t="s">
        <v>586</v>
      </c>
      <c r="C295" s="75" t="s">
        <v>409</v>
      </c>
      <c r="D295" s="75" t="s">
        <v>587</v>
      </c>
      <c r="E295" s="76">
        <v>0</v>
      </c>
      <c r="F295" s="77">
        <v>0</v>
      </c>
      <c r="G295" s="76">
        <v>0</v>
      </c>
      <c r="H295" s="77">
        <v>0</v>
      </c>
      <c r="I295" s="78">
        <v>0</v>
      </c>
    </row>
    <row r="296" spans="2:9" x14ac:dyDescent="0.2">
      <c r="B296" s="49" t="s">
        <v>588</v>
      </c>
      <c r="C296" s="75" t="s">
        <v>409</v>
      </c>
      <c r="D296" s="75" t="s">
        <v>589</v>
      </c>
      <c r="E296" s="76">
        <v>0</v>
      </c>
      <c r="F296" s="77">
        <v>0</v>
      </c>
      <c r="G296" s="76">
        <v>0</v>
      </c>
      <c r="H296" s="77">
        <v>0</v>
      </c>
      <c r="I296" s="78">
        <v>0</v>
      </c>
    </row>
    <row r="297" spans="2:9" x14ac:dyDescent="0.2">
      <c r="B297" s="49" t="s">
        <v>590</v>
      </c>
      <c r="C297" s="75" t="s">
        <v>409</v>
      </c>
      <c r="D297" s="75" t="s">
        <v>591</v>
      </c>
      <c r="E297" s="76">
        <v>0</v>
      </c>
      <c r="F297" s="77">
        <v>0</v>
      </c>
      <c r="G297" s="76">
        <v>0</v>
      </c>
      <c r="H297" s="77">
        <v>0</v>
      </c>
      <c r="I297" s="78">
        <v>0</v>
      </c>
    </row>
    <row r="298" spans="2:9" x14ac:dyDescent="0.2">
      <c r="B298" s="49" t="s">
        <v>592</v>
      </c>
      <c r="C298" s="75" t="s">
        <v>409</v>
      </c>
      <c r="D298" s="75" t="s">
        <v>593</v>
      </c>
      <c r="E298" s="76">
        <v>0</v>
      </c>
      <c r="F298" s="77">
        <v>0</v>
      </c>
      <c r="G298" s="76">
        <v>0</v>
      </c>
      <c r="H298" s="77">
        <v>0</v>
      </c>
      <c r="I298" s="78">
        <v>0</v>
      </c>
    </row>
    <row r="299" spans="2:9" x14ac:dyDescent="0.2">
      <c r="B299" s="49" t="s">
        <v>594</v>
      </c>
      <c r="C299" s="75" t="s">
        <v>409</v>
      </c>
      <c r="D299" s="75" t="s">
        <v>595</v>
      </c>
      <c r="E299" s="76">
        <v>0</v>
      </c>
      <c r="F299" s="77">
        <v>0</v>
      </c>
      <c r="G299" s="76">
        <v>0</v>
      </c>
      <c r="H299" s="77">
        <v>0</v>
      </c>
      <c r="I299" s="78">
        <v>0</v>
      </c>
    </row>
    <row r="300" spans="2:9" x14ac:dyDescent="0.2">
      <c r="B300" s="49" t="s">
        <v>596</v>
      </c>
      <c r="C300" s="75" t="s">
        <v>409</v>
      </c>
      <c r="D300" s="75" t="s">
        <v>597</v>
      </c>
      <c r="E300" s="76">
        <v>0</v>
      </c>
      <c r="F300" s="77">
        <v>0</v>
      </c>
      <c r="G300" s="76">
        <v>0</v>
      </c>
      <c r="H300" s="77">
        <v>0</v>
      </c>
      <c r="I300" s="78">
        <v>0</v>
      </c>
    </row>
    <row r="301" spans="2:9" x14ac:dyDescent="0.2">
      <c r="B301" s="49" t="s">
        <v>598</v>
      </c>
      <c r="C301" s="75" t="s">
        <v>409</v>
      </c>
      <c r="D301" s="75" t="s">
        <v>599</v>
      </c>
      <c r="E301" s="76">
        <v>0</v>
      </c>
      <c r="F301" s="77">
        <v>0</v>
      </c>
      <c r="G301" s="76">
        <v>0</v>
      </c>
      <c r="H301" s="77">
        <v>0</v>
      </c>
      <c r="I301" s="78">
        <v>0</v>
      </c>
    </row>
    <row r="302" spans="2:9" x14ac:dyDescent="0.2">
      <c r="B302" s="49" t="s">
        <v>600</v>
      </c>
      <c r="C302" s="75" t="s">
        <v>409</v>
      </c>
      <c r="D302" s="75" t="s">
        <v>601</v>
      </c>
      <c r="E302" s="76">
        <v>0</v>
      </c>
      <c r="F302" s="77">
        <v>0</v>
      </c>
      <c r="G302" s="76">
        <v>0</v>
      </c>
      <c r="H302" s="77">
        <v>0</v>
      </c>
      <c r="I302" s="78">
        <v>0</v>
      </c>
    </row>
    <row r="303" spans="2:9" x14ac:dyDescent="0.2">
      <c r="B303" s="49" t="s">
        <v>602</v>
      </c>
      <c r="C303" s="75" t="s">
        <v>409</v>
      </c>
      <c r="D303" s="75" t="s">
        <v>603</v>
      </c>
      <c r="E303" s="76">
        <v>0</v>
      </c>
      <c r="F303" s="77">
        <v>0</v>
      </c>
      <c r="G303" s="76">
        <v>0</v>
      </c>
      <c r="H303" s="77">
        <v>0</v>
      </c>
      <c r="I303" s="78">
        <v>0</v>
      </c>
    </row>
    <row r="304" spans="2:9" x14ac:dyDescent="0.2">
      <c r="B304" s="49" t="s">
        <v>604</v>
      </c>
      <c r="C304" s="75" t="s">
        <v>409</v>
      </c>
      <c r="D304" s="75" t="s">
        <v>605</v>
      </c>
      <c r="E304" s="76">
        <v>0</v>
      </c>
      <c r="F304" s="77">
        <v>0</v>
      </c>
      <c r="G304" s="76">
        <v>0</v>
      </c>
      <c r="H304" s="77">
        <v>0</v>
      </c>
      <c r="I304" s="78">
        <v>0</v>
      </c>
    </row>
    <row r="305" spans="2:9" x14ac:dyDescent="0.2">
      <c r="B305" s="49" t="s">
        <v>606</v>
      </c>
      <c r="C305" s="75" t="s">
        <v>409</v>
      </c>
      <c r="D305" s="75" t="s">
        <v>607</v>
      </c>
      <c r="E305" s="76">
        <v>0</v>
      </c>
      <c r="F305" s="77">
        <v>0</v>
      </c>
      <c r="G305" s="76">
        <v>0</v>
      </c>
      <c r="H305" s="77">
        <v>0</v>
      </c>
      <c r="I305" s="78">
        <v>0</v>
      </c>
    </row>
    <row r="306" spans="2:9" x14ac:dyDescent="0.2">
      <c r="B306" s="49" t="s">
        <v>608</v>
      </c>
      <c r="C306" s="75" t="s">
        <v>409</v>
      </c>
      <c r="D306" s="75" t="s">
        <v>609</v>
      </c>
      <c r="E306" s="76">
        <v>0</v>
      </c>
      <c r="F306" s="77">
        <v>0</v>
      </c>
      <c r="G306" s="76">
        <v>0</v>
      </c>
      <c r="H306" s="77">
        <v>0</v>
      </c>
      <c r="I306" s="78">
        <v>0</v>
      </c>
    </row>
    <row r="307" spans="2:9" x14ac:dyDescent="0.2">
      <c r="B307" s="49" t="s">
        <v>610</v>
      </c>
      <c r="C307" s="75" t="s">
        <v>409</v>
      </c>
      <c r="D307" s="75" t="s">
        <v>611</v>
      </c>
      <c r="E307" s="76">
        <v>0</v>
      </c>
      <c r="F307" s="77">
        <v>0</v>
      </c>
      <c r="G307" s="76">
        <v>0</v>
      </c>
      <c r="H307" s="77">
        <v>0</v>
      </c>
      <c r="I307" s="78">
        <v>0</v>
      </c>
    </row>
    <row r="308" spans="2:9" x14ac:dyDescent="0.2">
      <c r="B308" s="49" t="s">
        <v>612</v>
      </c>
      <c r="C308" s="75" t="s">
        <v>409</v>
      </c>
      <c r="D308" s="75" t="s">
        <v>613</v>
      </c>
      <c r="E308" s="76">
        <v>0</v>
      </c>
      <c r="F308" s="77">
        <v>0</v>
      </c>
      <c r="G308" s="76">
        <v>0</v>
      </c>
      <c r="H308" s="77">
        <v>0</v>
      </c>
      <c r="I308" s="78">
        <v>0</v>
      </c>
    </row>
    <row r="309" spans="2:9" x14ac:dyDescent="0.2">
      <c r="B309" s="49" t="s">
        <v>614</v>
      </c>
      <c r="C309" s="75" t="s">
        <v>409</v>
      </c>
      <c r="D309" s="75" t="s">
        <v>615</v>
      </c>
      <c r="E309" s="76">
        <v>0</v>
      </c>
      <c r="F309" s="77">
        <v>0</v>
      </c>
      <c r="G309" s="76">
        <v>0</v>
      </c>
      <c r="H309" s="77">
        <v>0</v>
      </c>
      <c r="I309" s="78">
        <v>0</v>
      </c>
    </row>
    <row r="310" spans="2:9" x14ac:dyDescent="0.2">
      <c r="B310" s="49" t="s">
        <v>616</v>
      </c>
      <c r="C310" s="75" t="s">
        <v>409</v>
      </c>
      <c r="D310" s="75" t="s">
        <v>617</v>
      </c>
      <c r="E310" s="76">
        <v>0</v>
      </c>
      <c r="F310" s="77">
        <v>0</v>
      </c>
      <c r="G310" s="76">
        <v>0</v>
      </c>
      <c r="H310" s="77">
        <v>0</v>
      </c>
      <c r="I310" s="78">
        <v>0</v>
      </c>
    </row>
    <row r="311" spans="2:9" x14ac:dyDescent="0.2">
      <c r="B311" s="49" t="s">
        <v>618</v>
      </c>
      <c r="C311" s="75" t="s">
        <v>409</v>
      </c>
      <c r="D311" s="75" t="s">
        <v>619</v>
      </c>
      <c r="E311" s="76">
        <v>0</v>
      </c>
      <c r="F311" s="77">
        <v>0</v>
      </c>
      <c r="G311" s="76">
        <v>0</v>
      </c>
      <c r="H311" s="77">
        <v>0</v>
      </c>
      <c r="I311" s="78">
        <v>0</v>
      </c>
    </row>
    <row r="312" spans="2:9" x14ac:dyDescent="0.2">
      <c r="B312" s="49" t="s">
        <v>620</v>
      </c>
      <c r="C312" s="75" t="s">
        <v>409</v>
      </c>
      <c r="D312" s="75" t="s">
        <v>621</v>
      </c>
      <c r="E312" s="76">
        <v>0</v>
      </c>
      <c r="F312" s="77">
        <v>0</v>
      </c>
      <c r="G312" s="76">
        <v>0</v>
      </c>
      <c r="H312" s="77">
        <v>0</v>
      </c>
      <c r="I312" s="78">
        <v>0</v>
      </c>
    </row>
    <row r="313" spans="2:9" x14ac:dyDescent="0.2">
      <c r="B313" s="49" t="s">
        <v>622</v>
      </c>
      <c r="C313" s="75" t="s">
        <v>409</v>
      </c>
      <c r="D313" s="75" t="s">
        <v>623</v>
      </c>
      <c r="E313" s="76">
        <v>0</v>
      </c>
      <c r="F313" s="77">
        <v>0</v>
      </c>
      <c r="G313" s="76">
        <v>0</v>
      </c>
      <c r="H313" s="77">
        <v>0</v>
      </c>
      <c r="I313" s="78">
        <v>0</v>
      </c>
    </row>
    <row r="314" spans="2:9" x14ac:dyDescent="0.2">
      <c r="B314" s="49" t="s">
        <v>624</v>
      </c>
      <c r="C314" s="75" t="s">
        <v>409</v>
      </c>
      <c r="D314" s="75" t="s">
        <v>625</v>
      </c>
      <c r="E314" s="76">
        <v>0</v>
      </c>
      <c r="F314" s="77">
        <v>0</v>
      </c>
      <c r="G314" s="76">
        <v>0</v>
      </c>
      <c r="H314" s="77">
        <v>0</v>
      </c>
      <c r="I314" s="78">
        <v>0</v>
      </c>
    </row>
    <row r="315" spans="2:9" x14ac:dyDescent="0.2">
      <c r="B315" s="49" t="s">
        <v>626</v>
      </c>
      <c r="C315" s="75" t="s">
        <v>409</v>
      </c>
      <c r="D315" s="75" t="s">
        <v>627</v>
      </c>
      <c r="E315" s="76">
        <v>0</v>
      </c>
      <c r="F315" s="77">
        <v>0</v>
      </c>
      <c r="G315" s="76">
        <v>0</v>
      </c>
      <c r="H315" s="77">
        <v>0</v>
      </c>
      <c r="I315" s="78">
        <v>0</v>
      </c>
    </row>
    <row r="316" spans="2:9" x14ac:dyDescent="0.2">
      <c r="B316" s="49" t="s">
        <v>628</v>
      </c>
      <c r="C316" s="75" t="s">
        <v>409</v>
      </c>
      <c r="D316" s="75" t="s">
        <v>629</v>
      </c>
      <c r="E316" s="76">
        <v>0</v>
      </c>
      <c r="F316" s="77">
        <v>0</v>
      </c>
      <c r="G316" s="76">
        <v>0</v>
      </c>
      <c r="H316" s="77">
        <v>0</v>
      </c>
      <c r="I316" s="78">
        <v>0</v>
      </c>
    </row>
    <row r="317" spans="2:9" x14ac:dyDescent="0.2">
      <c r="B317" s="49" t="s">
        <v>630</v>
      </c>
      <c r="C317" s="75" t="s">
        <v>409</v>
      </c>
      <c r="D317" s="75" t="s">
        <v>631</v>
      </c>
      <c r="E317" s="76">
        <v>0</v>
      </c>
      <c r="F317" s="77">
        <v>0</v>
      </c>
      <c r="G317" s="76">
        <v>0</v>
      </c>
      <c r="H317" s="77">
        <v>0</v>
      </c>
      <c r="I317" s="78">
        <v>0</v>
      </c>
    </row>
    <row r="318" spans="2:9" x14ac:dyDescent="0.2">
      <c r="B318" s="49" t="s">
        <v>632</v>
      </c>
      <c r="C318" s="75" t="s">
        <v>409</v>
      </c>
      <c r="D318" s="75" t="s">
        <v>633</v>
      </c>
      <c r="E318" s="76">
        <v>0</v>
      </c>
      <c r="F318" s="77">
        <v>0</v>
      </c>
      <c r="G318" s="76">
        <v>0</v>
      </c>
      <c r="H318" s="77">
        <v>0</v>
      </c>
      <c r="I318" s="78">
        <v>0</v>
      </c>
    </row>
    <row r="319" spans="2:9" x14ac:dyDescent="0.2">
      <c r="B319" s="49" t="s">
        <v>634</v>
      </c>
      <c r="C319" s="75" t="s">
        <v>409</v>
      </c>
      <c r="D319" s="75" t="s">
        <v>635</v>
      </c>
      <c r="E319" s="76">
        <v>0</v>
      </c>
      <c r="F319" s="77">
        <v>0</v>
      </c>
      <c r="G319" s="76">
        <v>0</v>
      </c>
      <c r="H319" s="77">
        <v>0</v>
      </c>
      <c r="I319" s="78">
        <v>0</v>
      </c>
    </row>
    <row r="320" spans="2:9" x14ac:dyDescent="0.2">
      <c r="B320" s="49" t="s">
        <v>636</v>
      </c>
      <c r="C320" s="75" t="s">
        <v>409</v>
      </c>
      <c r="D320" s="75" t="s">
        <v>637</v>
      </c>
      <c r="E320" s="76">
        <v>0</v>
      </c>
      <c r="F320" s="77">
        <v>0</v>
      </c>
      <c r="G320" s="76">
        <v>0</v>
      </c>
      <c r="H320" s="77">
        <v>0</v>
      </c>
      <c r="I320" s="78">
        <v>0</v>
      </c>
    </row>
    <row r="321" spans="2:9" x14ac:dyDescent="0.2">
      <c r="B321" s="49" t="s">
        <v>638</v>
      </c>
      <c r="C321" s="75" t="s">
        <v>409</v>
      </c>
      <c r="D321" s="75" t="s">
        <v>639</v>
      </c>
      <c r="E321" s="76">
        <v>0</v>
      </c>
      <c r="F321" s="77">
        <v>0</v>
      </c>
      <c r="G321" s="76">
        <v>0</v>
      </c>
      <c r="H321" s="77">
        <v>0</v>
      </c>
      <c r="I321" s="78">
        <v>0</v>
      </c>
    </row>
    <row r="322" spans="2:9" x14ac:dyDescent="0.2">
      <c r="B322" s="49" t="s">
        <v>640</v>
      </c>
      <c r="C322" s="75" t="s">
        <v>409</v>
      </c>
      <c r="D322" s="75" t="s">
        <v>641</v>
      </c>
      <c r="E322" s="76">
        <v>0</v>
      </c>
      <c r="F322" s="77">
        <v>0</v>
      </c>
      <c r="G322" s="76">
        <v>0</v>
      </c>
      <c r="H322" s="77">
        <v>0</v>
      </c>
      <c r="I322" s="78">
        <v>0</v>
      </c>
    </row>
    <row r="323" spans="2:9" x14ac:dyDescent="0.2">
      <c r="B323" s="49" t="s">
        <v>642</v>
      </c>
      <c r="C323" s="75" t="s">
        <v>409</v>
      </c>
      <c r="D323" s="75" t="s">
        <v>643</v>
      </c>
      <c r="E323" s="76">
        <v>0</v>
      </c>
      <c r="F323" s="77">
        <v>0</v>
      </c>
      <c r="G323" s="76">
        <v>0</v>
      </c>
      <c r="H323" s="77">
        <v>0</v>
      </c>
      <c r="I323" s="78">
        <v>0</v>
      </c>
    </row>
    <row r="324" spans="2:9" x14ac:dyDescent="0.2">
      <c r="B324" s="49" t="s">
        <v>644</v>
      </c>
      <c r="C324" s="75" t="s">
        <v>409</v>
      </c>
      <c r="D324" s="75" t="s">
        <v>645</v>
      </c>
      <c r="E324" s="76">
        <v>0</v>
      </c>
      <c r="F324" s="77">
        <v>0</v>
      </c>
      <c r="G324" s="76">
        <v>0</v>
      </c>
      <c r="H324" s="77">
        <v>0</v>
      </c>
      <c r="I324" s="78">
        <v>0</v>
      </c>
    </row>
    <row r="325" spans="2:9" x14ac:dyDescent="0.2">
      <c r="B325" s="49" t="s">
        <v>646</v>
      </c>
      <c r="C325" s="75" t="s">
        <v>409</v>
      </c>
      <c r="D325" s="75" t="s">
        <v>647</v>
      </c>
      <c r="E325" s="76">
        <v>0</v>
      </c>
      <c r="F325" s="77">
        <v>0</v>
      </c>
      <c r="G325" s="76">
        <v>0</v>
      </c>
      <c r="H325" s="77">
        <v>0</v>
      </c>
      <c r="I325" s="78">
        <v>0</v>
      </c>
    </row>
    <row r="326" spans="2:9" x14ac:dyDescent="0.2">
      <c r="B326" s="49" t="s">
        <v>648</v>
      </c>
      <c r="C326" s="75" t="s">
        <v>409</v>
      </c>
      <c r="D326" s="75" t="s">
        <v>649</v>
      </c>
      <c r="E326" s="76">
        <v>0</v>
      </c>
      <c r="F326" s="77">
        <v>0</v>
      </c>
      <c r="G326" s="76">
        <v>0</v>
      </c>
      <c r="H326" s="77">
        <v>0</v>
      </c>
      <c r="I326" s="78">
        <v>0</v>
      </c>
    </row>
    <row r="327" spans="2:9" x14ac:dyDescent="0.2">
      <c r="B327" s="49" t="s">
        <v>650</v>
      </c>
      <c r="C327" s="75" t="s">
        <v>409</v>
      </c>
      <c r="D327" s="75" t="s">
        <v>651</v>
      </c>
      <c r="E327" s="76">
        <v>0</v>
      </c>
      <c r="F327" s="77">
        <v>0</v>
      </c>
      <c r="G327" s="76">
        <v>0</v>
      </c>
      <c r="H327" s="77">
        <v>0</v>
      </c>
      <c r="I327" s="78">
        <v>0</v>
      </c>
    </row>
    <row r="328" spans="2:9" x14ac:dyDescent="0.2">
      <c r="B328" s="49" t="s">
        <v>653</v>
      </c>
      <c r="C328" s="75" t="s">
        <v>67</v>
      </c>
      <c r="D328" s="75" t="s">
        <v>654</v>
      </c>
      <c r="E328" s="76">
        <v>0</v>
      </c>
      <c r="F328" s="77">
        <v>0</v>
      </c>
      <c r="G328" s="76">
        <v>0</v>
      </c>
      <c r="H328" s="77">
        <v>0</v>
      </c>
      <c r="I328" s="78">
        <v>0</v>
      </c>
    </row>
    <row r="329" spans="2:9" x14ac:dyDescent="0.2">
      <c r="B329" s="49" t="s">
        <v>655</v>
      </c>
      <c r="C329" s="75" t="s">
        <v>67</v>
      </c>
      <c r="D329" s="75" t="s">
        <v>656</v>
      </c>
      <c r="E329" s="76">
        <v>0</v>
      </c>
      <c r="F329" s="77">
        <v>0</v>
      </c>
      <c r="G329" s="76">
        <v>0</v>
      </c>
      <c r="H329" s="77">
        <v>0</v>
      </c>
      <c r="I329" s="78">
        <v>0</v>
      </c>
    </row>
    <row r="330" spans="2:9" x14ac:dyDescent="0.2">
      <c r="B330" s="49" t="s">
        <v>657</v>
      </c>
      <c r="C330" s="75" t="s">
        <v>67</v>
      </c>
      <c r="D330" s="75" t="s">
        <v>658</v>
      </c>
      <c r="E330" s="76">
        <v>0</v>
      </c>
      <c r="F330" s="77">
        <v>0</v>
      </c>
      <c r="G330" s="76">
        <v>0</v>
      </c>
      <c r="H330" s="77">
        <v>0</v>
      </c>
      <c r="I330" s="78">
        <v>0</v>
      </c>
    </row>
    <row r="331" spans="2:9" x14ac:dyDescent="0.2">
      <c r="B331" s="49" t="s">
        <v>659</v>
      </c>
      <c r="C331" s="75" t="s">
        <v>67</v>
      </c>
      <c r="D331" s="75" t="s">
        <v>660</v>
      </c>
      <c r="E331" s="76">
        <v>0</v>
      </c>
      <c r="F331" s="77">
        <v>0</v>
      </c>
      <c r="G331" s="76">
        <v>0</v>
      </c>
      <c r="H331" s="77">
        <v>0</v>
      </c>
      <c r="I331" s="78">
        <v>0</v>
      </c>
    </row>
    <row r="332" spans="2:9" x14ac:dyDescent="0.2">
      <c r="B332" s="49" t="s">
        <v>661</v>
      </c>
      <c r="C332" s="75" t="s">
        <v>67</v>
      </c>
      <c r="D332" s="75" t="s">
        <v>662</v>
      </c>
      <c r="E332" s="76">
        <v>0</v>
      </c>
      <c r="F332" s="77">
        <v>0</v>
      </c>
      <c r="G332" s="76">
        <v>0</v>
      </c>
      <c r="H332" s="77">
        <v>0</v>
      </c>
      <c r="I332" s="78">
        <v>0</v>
      </c>
    </row>
    <row r="333" spans="2:9" x14ac:dyDescent="0.2">
      <c r="B333" s="49" t="s">
        <v>663</v>
      </c>
      <c r="C333" s="75" t="s">
        <v>67</v>
      </c>
      <c r="D333" s="75" t="s">
        <v>664</v>
      </c>
      <c r="E333" s="76">
        <v>0</v>
      </c>
      <c r="F333" s="77">
        <v>0</v>
      </c>
      <c r="G333" s="76">
        <v>0</v>
      </c>
      <c r="H333" s="77">
        <v>0</v>
      </c>
      <c r="I333" s="78">
        <v>0</v>
      </c>
    </row>
    <row r="334" spans="2:9" x14ac:dyDescent="0.2">
      <c r="B334" s="49" t="s">
        <v>665</v>
      </c>
      <c r="C334" s="75" t="s">
        <v>67</v>
      </c>
      <c r="D334" s="75" t="s">
        <v>666</v>
      </c>
      <c r="E334" s="76">
        <v>0</v>
      </c>
      <c r="F334" s="77">
        <v>0</v>
      </c>
      <c r="G334" s="76">
        <v>0</v>
      </c>
      <c r="H334" s="77">
        <v>0</v>
      </c>
      <c r="I334" s="78">
        <v>0</v>
      </c>
    </row>
    <row r="335" spans="2:9" x14ac:dyDescent="0.2">
      <c r="B335" s="49" t="s">
        <v>667</v>
      </c>
      <c r="C335" s="75" t="s">
        <v>67</v>
      </c>
      <c r="D335" s="75" t="s">
        <v>668</v>
      </c>
      <c r="E335" s="76">
        <v>0</v>
      </c>
      <c r="F335" s="77">
        <v>0</v>
      </c>
      <c r="G335" s="76">
        <v>0</v>
      </c>
      <c r="H335" s="77">
        <v>0</v>
      </c>
      <c r="I335" s="78">
        <v>0</v>
      </c>
    </row>
    <row r="336" spans="2:9" x14ac:dyDescent="0.2">
      <c r="B336" s="49" t="s">
        <v>669</v>
      </c>
      <c r="C336" s="75" t="s">
        <v>67</v>
      </c>
      <c r="D336" s="75" t="s">
        <v>670</v>
      </c>
      <c r="E336" s="76">
        <v>0</v>
      </c>
      <c r="F336" s="77">
        <v>0</v>
      </c>
      <c r="G336" s="76">
        <v>0</v>
      </c>
      <c r="H336" s="77">
        <v>0</v>
      </c>
      <c r="I336" s="78">
        <v>0</v>
      </c>
    </row>
    <row r="337" spans="2:9" x14ac:dyDescent="0.2">
      <c r="B337" s="49" t="s">
        <v>671</v>
      </c>
      <c r="C337" s="75" t="s">
        <v>67</v>
      </c>
      <c r="D337" s="75" t="s">
        <v>672</v>
      </c>
      <c r="E337" s="76">
        <v>0</v>
      </c>
      <c r="F337" s="77">
        <v>0</v>
      </c>
      <c r="G337" s="76">
        <v>0</v>
      </c>
      <c r="H337" s="77">
        <v>0</v>
      </c>
      <c r="I337" s="78">
        <v>0</v>
      </c>
    </row>
    <row r="338" spans="2:9" x14ac:dyDescent="0.2">
      <c r="B338" s="49" t="s">
        <v>673</v>
      </c>
      <c r="C338" s="75" t="s">
        <v>67</v>
      </c>
      <c r="D338" s="75" t="s">
        <v>674</v>
      </c>
      <c r="E338" s="76">
        <v>0</v>
      </c>
      <c r="F338" s="77">
        <v>0</v>
      </c>
      <c r="G338" s="76">
        <v>0</v>
      </c>
      <c r="H338" s="77">
        <v>0</v>
      </c>
      <c r="I338" s="78">
        <v>0</v>
      </c>
    </row>
    <row r="339" spans="2:9" x14ac:dyDescent="0.2">
      <c r="B339" s="49" t="s">
        <v>675</v>
      </c>
      <c r="C339" s="75" t="s">
        <v>67</v>
      </c>
      <c r="D339" s="75" t="s">
        <v>676</v>
      </c>
      <c r="E339" s="76">
        <v>0</v>
      </c>
      <c r="F339" s="77">
        <v>0</v>
      </c>
      <c r="G339" s="76">
        <v>0</v>
      </c>
      <c r="H339" s="77">
        <v>0</v>
      </c>
      <c r="I339" s="78">
        <v>0</v>
      </c>
    </row>
    <row r="340" spans="2:9" x14ac:dyDescent="0.2">
      <c r="B340" s="49" t="s">
        <v>677</v>
      </c>
      <c r="C340" s="75" t="s">
        <v>67</v>
      </c>
      <c r="D340" s="75" t="s">
        <v>678</v>
      </c>
      <c r="E340" s="76">
        <v>0</v>
      </c>
      <c r="F340" s="77">
        <v>0</v>
      </c>
      <c r="G340" s="76">
        <v>0</v>
      </c>
      <c r="H340" s="77">
        <v>0</v>
      </c>
      <c r="I340" s="78">
        <v>0</v>
      </c>
    </row>
    <row r="341" spans="2:9" x14ac:dyDescent="0.2">
      <c r="B341" s="49" t="s">
        <v>679</v>
      </c>
      <c r="C341" s="75" t="s">
        <v>67</v>
      </c>
      <c r="D341" s="75" t="s">
        <v>680</v>
      </c>
      <c r="E341" s="76">
        <v>0</v>
      </c>
      <c r="F341" s="77">
        <v>0</v>
      </c>
      <c r="G341" s="76">
        <v>0</v>
      </c>
      <c r="H341" s="77">
        <v>0</v>
      </c>
      <c r="I341" s="78">
        <v>0</v>
      </c>
    </row>
    <row r="342" spans="2:9" x14ac:dyDescent="0.2">
      <c r="B342" s="49" t="s">
        <v>681</v>
      </c>
      <c r="C342" s="75" t="s">
        <v>67</v>
      </c>
      <c r="D342" s="75" t="s">
        <v>682</v>
      </c>
      <c r="E342" s="76">
        <v>0</v>
      </c>
      <c r="F342" s="77">
        <v>0</v>
      </c>
      <c r="G342" s="76">
        <v>0</v>
      </c>
      <c r="H342" s="77">
        <v>0</v>
      </c>
      <c r="I342" s="78">
        <v>0</v>
      </c>
    </row>
    <row r="343" spans="2:9" x14ac:dyDescent="0.2">
      <c r="B343" s="49" t="s">
        <v>683</v>
      </c>
      <c r="C343" s="75" t="s">
        <v>67</v>
      </c>
      <c r="D343" s="75" t="s">
        <v>684</v>
      </c>
      <c r="E343" s="76">
        <v>0</v>
      </c>
      <c r="F343" s="77">
        <v>0</v>
      </c>
      <c r="G343" s="76">
        <v>0</v>
      </c>
      <c r="H343" s="77">
        <v>0</v>
      </c>
      <c r="I343" s="78">
        <v>0</v>
      </c>
    </row>
    <row r="344" spans="2:9" x14ac:dyDescent="0.2">
      <c r="B344" s="49" t="s">
        <v>685</v>
      </c>
      <c r="C344" s="75" t="s">
        <v>67</v>
      </c>
      <c r="D344" s="75" t="s">
        <v>686</v>
      </c>
      <c r="E344" s="76">
        <v>0</v>
      </c>
      <c r="F344" s="77">
        <v>0</v>
      </c>
      <c r="G344" s="76">
        <v>0</v>
      </c>
      <c r="H344" s="77">
        <v>0</v>
      </c>
      <c r="I344" s="78">
        <v>0</v>
      </c>
    </row>
    <row r="345" spans="2:9" x14ac:dyDescent="0.2">
      <c r="B345" s="49" t="s">
        <v>687</v>
      </c>
      <c r="C345" s="75" t="s">
        <v>67</v>
      </c>
      <c r="D345" s="75" t="s">
        <v>688</v>
      </c>
      <c r="E345" s="76">
        <v>0</v>
      </c>
      <c r="F345" s="77">
        <v>0</v>
      </c>
      <c r="G345" s="76">
        <v>0</v>
      </c>
      <c r="H345" s="77">
        <v>0</v>
      </c>
      <c r="I345" s="78">
        <v>0</v>
      </c>
    </row>
    <row r="346" spans="2:9" x14ac:dyDescent="0.2">
      <c r="B346" s="49" t="s">
        <v>689</v>
      </c>
      <c r="C346" s="75" t="s">
        <v>67</v>
      </c>
      <c r="D346" s="75" t="s">
        <v>690</v>
      </c>
      <c r="E346" s="76">
        <v>0</v>
      </c>
      <c r="F346" s="77">
        <v>0</v>
      </c>
      <c r="G346" s="76">
        <v>0</v>
      </c>
      <c r="H346" s="77">
        <v>0</v>
      </c>
      <c r="I346" s="78">
        <v>0</v>
      </c>
    </row>
    <row r="347" spans="2:9" x14ac:dyDescent="0.2">
      <c r="B347" s="49" t="s">
        <v>691</v>
      </c>
      <c r="C347" s="75" t="s">
        <v>67</v>
      </c>
      <c r="D347" s="75" t="s">
        <v>692</v>
      </c>
      <c r="E347" s="76">
        <v>0</v>
      </c>
      <c r="F347" s="77">
        <v>0</v>
      </c>
      <c r="G347" s="76">
        <v>0</v>
      </c>
      <c r="H347" s="77">
        <v>0</v>
      </c>
      <c r="I347" s="78">
        <v>0</v>
      </c>
    </row>
    <row r="348" spans="2:9" x14ac:dyDescent="0.2">
      <c r="B348" s="49" t="s">
        <v>693</v>
      </c>
      <c r="C348" s="75" t="s">
        <v>67</v>
      </c>
      <c r="D348" s="75" t="s">
        <v>694</v>
      </c>
      <c r="E348" s="76">
        <v>0</v>
      </c>
      <c r="F348" s="77">
        <v>0</v>
      </c>
      <c r="G348" s="76">
        <v>0</v>
      </c>
      <c r="H348" s="77">
        <v>0</v>
      </c>
      <c r="I348" s="78">
        <v>0</v>
      </c>
    </row>
    <row r="349" spans="2:9" x14ac:dyDescent="0.2">
      <c r="B349" s="49" t="s">
        <v>695</v>
      </c>
      <c r="C349" s="75" t="s">
        <v>67</v>
      </c>
      <c r="D349" s="75" t="s">
        <v>696</v>
      </c>
      <c r="E349" s="76">
        <v>0</v>
      </c>
      <c r="F349" s="77">
        <v>0</v>
      </c>
      <c r="G349" s="76">
        <v>0</v>
      </c>
      <c r="H349" s="77">
        <v>0</v>
      </c>
      <c r="I349" s="78">
        <v>0</v>
      </c>
    </row>
    <row r="350" spans="2:9" x14ac:dyDescent="0.2">
      <c r="B350" s="49" t="s">
        <v>697</v>
      </c>
      <c r="C350" s="75" t="s">
        <v>67</v>
      </c>
      <c r="D350" s="75" t="s">
        <v>698</v>
      </c>
      <c r="E350" s="76">
        <v>0</v>
      </c>
      <c r="F350" s="77">
        <v>0</v>
      </c>
      <c r="G350" s="76">
        <v>0</v>
      </c>
      <c r="H350" s="77">
        <v>0</v>
      </c>
      <c r="I350" s="78">
        <v>0</v>
      </c>
    </row>
    <row r="351" spans="2:9" x14ac:dyDescent="0.2">
      <c r="B351" s="49" t="s">
        <v>699</v>
      </c>
      <c r="C351" s="75" t="s">
        <v>67</v>
      </c>
      <c r="D351" s="75" t="s">
        <v>700</v>
      </c>
      <c r="E351" s="76">
        <v>0</v>
      </c>
      <c r="F351" s="77">
        <v>0</v>
      </c>
      <c r="G351" s="76">
        <v>0</v>
      </c>
      <c r="H351" s="77">
        <v>0</v>
      </c>
      <c r="I351" s="78">
        <v>0</v>
      </c>
    </row>
    <row r="352" spans="2:9" x14ac:dyDescent="0.2">
      <c r="B352" s="49" t="s">
        <v>701</v>
      </c>
      <c r="C352" s="75" t="s">
        <v>67</v>
      </c>
      <c r="D352" s="75" t="s">
        <v>702</v>
      </c>
      <c r="E352" s="76">
        <v>0</v>
      </c>
      <c r="F352" s="77">
        <v>0</v>
      </c>
      <c r="G352" s="76">
        <v>0</v>
      </c>
      <c r="H352" s="77">
        <v>0</v>
      </c>
      <c r="I352" s="78">
        <v>0</v>
      </c>
    </row>
    <row r="353" spans="2:9" x14ac:dyDescent="0.2">
      <c r="B353" s="49" t="s">
        <v>703</v>
      </c>
      <c r="C353" s="75" t="s">
        <v>67</v>
      </c>
      <c r="D353" s="75" t="s">
        <v>704</v>
      </c>
      <c r="E353" s="76">
        <v>0</v>
      </c>
      <c r="F353" s="77">
        <v>0</v>
      </c>
      <c r="G353" s="76">
        <v>0</v>
      </c>
      <c r="H353" s="77">
        <v>0</v>
      </c>
      <c r="I353" s="78">
        <v>0</v>
      </c>
    </row>
    <row r="354" spans="2:9" x14ac:dyDescent="0.2">
      <c r="B354" s="49" t="s">
        <v>705</v>
      </c>
      <c r="C354" s="75" t="s">
        <v>67</v>
      </c>
      <c r="D354" s="75" t="s">
        <v>706</v>
      </c>
      <c r="E354" s="76">
        <v>0</v>
      </c>
      <c r="F354" s="77">
        <v>0</v>
      </c>
      <c r="G354" s="76">
        <v>0</v>
      </c>
      <c r="H354" s="77">
        <v>0</v>
      </c>
      <c r="I354" s="78">
        <v>0</v>
      </c>
    </row>
    <row r="355" spans="2:9" x14ac:dyDescent="0.2">
      <c r="B355" s="49" t="s">
        <v>708</v>
      </c>
      <c r="C355" s="75" t="s">
        <v>709</v>
      </c>
      <c r="D355" s="75" t="s">
        <v>710</v>
      </c>
      <c r="E355" s="76">
        <v>0</v>
      </c>
      <c r="F355" s="77">
        <v>0</v>
      </c>
      <c r="G355" s="76">
        <v>0</v>
      </c>
      <c r="H355" s="77">
        <v>0</v>
      </c>
      <c r="I355" s="78">
        <v>0</v>
      </c>
    </row>
    <row r="356" spans="2:9" x14ac:dyDescent="0.2">
      <c r="B356" s="49" t="s">
        <v>711</v>
      </c>
      <c r="C356" s="75" t="s">
        <v>709</v>
      </c>
      <c r="D356" s="75" t="s">
        <v>712</v>
      </c>
      <c r="E356" s="76">
        <v>0</v>
      </c>
      <c r="F356" s="77">
        <v>0</v>
      </c>
      <c r="G356" s="76">
        <v>0</v>
      </c>
      <c r="H356" s="77">
        <v>0</v>
      </c>
      <c r="I356" s="78">
        <v>0</v>
      </c>
    </row>
    <row r="357" spans="2:9" x14ac:dyDescent="0.2">
      <c r="B357" s="49" t="s">
        <v>713</v>
      </c>
      <c r="C357" s="75" t="s">
        <v>709</v>
      </c>
      <c r="D357" s="75" t="s">
        <v>714</v>
      </c>
      <c r="E357" s="76">
        <v>0</v>
      </c>
      <c r="F357" s="77">
        <v>0</v>
      </c>
      <c r="G357" s="76">
        <v>0</v>
      </c>
      <c r="H357" s="77">
        <v>0</v>
      </c>
      <c r="I357" s="78">
        <v>0</v>
      </c>
    </row>
    <row r="358" spans="2:9" x14ac:dyDescent="0.2">
      <c r="B358" s="49" t="s">
        <v>715</v>
      </c>
      <c r="C358" s="75" t="s">
        <v>709</v>
      </c>
      <c r="D358" s="75" t="s">
        <v>716</v>
      </c>
      <c r="E358" s="76">
        <v>0</v>
      </c>
      <c r="F358" s="77">
        <v>0</v>
      </c>
      <c r="G358" s="76">
        <v>0</v>
      </c>
      <c r="H358" s="77">
        <v>0</v>
      </c>
      <c r="I358" s="78">
        <v>0</v>
      </c>
    </row>
    <row r="359" spans="2:9" x14ac:dyDescent="0.2">
      <c r="B359" s="49" t="s">
        <v>717</v>
      </c>
      <c r="C359" s="75" t="s">
        <v>709</v>
      </c>
      <c r="D359" s="75" t="s">
        <v>718</v>
      </c>
      <c r="E359" s="76">
        <v>0</v>
      </c>
      <c r="F359" s="77">
        <v>0</v>
      </c>
      <c r="G359" s="76">
        <v>0</v>
      </c>
      <c r="H359" s="77">
        <v>0</v>
      </c>
      <c r="I359" s="78">
        <v>0</v>
      </c>
    </row>
    <row r="360" spans="2:9" x14ac:dyDescent="0.2">
      <c r="B360" s="49" t="s">
        <v>719</v>
      </c>
      <c r="C360" s="75" t="s">
        <v>709</v>
      </c>
      <c r="D360" s="75" t="s">
        <v>720</v>
      </c>
      <c r="E360" s="76">
        <v>0</v>
      </c>
      <c r="F360" s="77">
        <v>0</v>
      </c>
      <c r="G360" s="76">
        <v>0</v>
      </c>
      <c r="H360" s="77">
        <v>0</v>
      </c>
      <c r="I360" s="78">
        <v>0</v>
      </c>
    </row>
    <row r="361" spans="2:9" x14ac:dyDescent="0.2">
      <c r="B361" s="49" t="s">
        <v>721</v>
      </c>
      <c r="C361" s="75" t="s">
        <v>709</v>
      </c>
      <c r="D361" s="75" t="s">
        <v>722</v>
      </c>
      <c r="E361" s="76">
        <v>0</v>
      </c>
      <c r="F361" s="77">
        <v>0</v>
      </c>
      <c r="G361" s="76">
        <v>0</v>
      </c>
      <c r="H361" s="77">
        <v>0</v>
      </c>
      <c r="I361" s="78">
        <v>0</v>
      </c>
    </row>
    <row r="362" spans="2:9" x14ac:dyDescent="0.2">
      <c r="B362" s="49" t="s">
        <v>723</v>
      </c>
      <c r="C362" s="75" t="s">
        <v>709</v>
      </c>
      <c r="D362" s="75" t="s">
        <v>724</v>
      </c>
      <c r="E362" s="76">
        <v>0</v>
      </c>
      <c r="F362" s="77">
        <v>0</v>
      </c>
      <c r="G362" s="76">
        <v>0</v>
      </c>
      <c r="H362" s="77">
        <v>0</v>
      </c>
      <c r="I362" s="78">
        <v>0</v>
      </c>
    </row>
    <row r="363" spans="2:9" x14ac:dyDescent="0.2">
      <c r="B363" s="49" t="s">
        <v>725</v>
      </c>
      <c r="C363" s="75" t="s">
        <v>709</v>
      </c>
      <c r="D363" s="75" t="s">
        <v>726</v>
      </c>
      <c r="E363" s="76">
        <v>0</v>
      </c>
      <c r="F363" s="77">
        <v>0</v>
      </c>
      <c r="G363" s="76">
        <v>0</v>
      </c>
      <c r="H363" s="77">
        <v>0</v>
      </c>
      <c r="I363" s="78">
        <v>0</v>
      </c>
    </row>
    <row r="364" spans="2:9" x14ac:dyDescent="0.2">
      <c r="B364" s="49" t="s">
        <v>727</v>
      </c>
      <c r="C364" s="75" t="s">
        <v>709</v>
      </c>
      <c r="D364" s="75" t="s">
        <v>728</v>
      </c>
      <c r="E364" s="76">
        <v>0</v>
      </c>
      <c r="F364" s="77">
        <v>0</v>
      </c>
      <c r="G364" s="76">
        <v>0</v>
      </c>
      <c r="H364" s="77">
        <v>0</v>
      </c>
      <c r="I364" s="78">
        <v>0</v>
      </c>
    </row>
    <row r="365" spans="2:9" x14ac:dyDescent="0.2">
      <c r="B365" s="49" t="s">
        <v>729</v>
      </c>
      <c r="C365" s="75" t="s">
        <v>709</v>
      </c>
      <c r="D365" s="75" t="s">
        <v>730</v>
      </c>
      <c r="E365" s="76">
        <v>0</v>
      </c>
      <c r="F365" s="77">
        <v>0</v>
      </c>
      <c r="G365" s="76">
        <v>0</v>
      </c>
      <c r="H365" s="77">
        <v>0</v>
      </c>
      <c r="I365" s="78">
        <v>0</v>
      </c>
    </row>
    <row r="366" spans="2:9" x14ac:dyDescent="0.2">
      <c r="B366" s="49" t="s">
        <v>731</v>
      </c>
      <c r="C366" s="75" t="s">
        <v>709</v>
      </c>
      <c r="D366" s="75" t="s">
        <v>732</v>
      </c>
      <c r="E366" s="76">
        <v>0</v>
      </c>
      <c r="F366" s="77">
        <v>0</v>
      </c>
      <c r="G366" s="76">
        <v>0</v>
      </c>
      <c r="H366" s="77">
        <v>0</v>
      </c>
      <c r="I366" s="78">
        <v>0</v>
      </c>
    </row>
    <row r="367" spans="2:9" x14ac:dyDescent="0.2">
      <c r="B367" s="49" t="s">
        <v>733</v>
      </c>
      <c r="C367" s="75" t="s">
        <v>709</v>
      </c>
      <c r="D367" s="75" t="s">
        <v>734</v>
      </c>
      <c r="E367" s="76">
        <v>0</v>
      </c>
      <c r="F367" s="77">
        <v>0</v>
      </c>
      <c r="G367" s="76">
        <v>0</v>
      </c>
      <c r="H367" s="77">
        <v>0</v>
      </c>
      <c r="I367" s="78">
        <v>0</v>
      </c>
    </row>
    <row r="368" spans="2:9" x14ac:dyDescent="0.2">
      <c r="B368" s="49" t="s">
        <v>735</v>
      </c>
      <c r="C368" s="75" t="s">
        <v>709</v>
      </c>
      <c r="D368" s="75" t="s">
        <v>736</v>
      </c>
      <c r="E368" s="76">
        <v>0</v>
      </c>
      <c r="F368" s="77">
        <v>0</v>
      </c>
      <c r="G368" s="76">
        <v>0</v>
      </c>
      <c r="H368" s="77">
        <v>0</v>
      </c>
      <c r="I368" s="78">
        <v>0</v>
      </c>
    </row>
    <row r="369" spans="2:9" x14ac:dyDescent="0.2">
      <c r="B369" s="49" t="s">
        <v>737</v>
      </c>
      <c r="C369" s="75" t="s">
        <v>709</v>
      </c>
      <c r="D369" s="75" t="s">
        <v>738</v>
      </c>
      <c r="E369" s="76">
        <v>0</v>
      </c>
      <c r="F369" s="77">
        <v>0</v>
      </c>
      <c r="G369" s="76">
        <v>0</v>
      </c>
      <c r="H369" s="77">
        <v>0</v>
      </c>
      <c r="I369" s="78">
        <v>0</v>
      </c>
    </row>
    <row r="370" spans="2:9" x14ac:dyDescent="0.2">
      <c r="B370" s="49" t="s">
        <v>739</v>
      </c>
      <c r="C370" s="75" t="s">
        <v>709</v>
      </c>
      <c r="D370" s="75" t="s">
        <v>740</v>
      </c>
      <c r="E370" s="76">
        <v>0</v>
      </c>
      <c r="F370" s="77">
        <v>0</v>
      </c>
      <c r="G370" s="76">
        <v>0</v>
      </c>
      <c r="H370" s="77">
        <v>0</v>
      </c>
      <c r="I370" s="78">
        <v>0</v>
      </c>
    </row>
    <row r="371" spans="2:9" x14ac:dyDescent="0.2">
      <c r="B371" s="49" t="s">
        <v>742</v>
      </c>
      <c r="C371" s="75" t="s">
        <v>743</v>
      </c>
      <c r="D371" s="75" t="s">
        <v>744</v>
      </c>
      <c r="E371" s="76">
        <v>0</v>
      </c>
      <c r="F371" s="77">
        <v>0</v>
      </c>
      <c r="G371" s="76">
        <v>0</v>
      </c>
      <c r="H371" s="77">
        <v>0</v>
      </c>
      <c r="I371" s="78">
        <v>0</v>
      </c>
    </row>
    <row r="372" spans="2:9" x14ac:dyDescent="0.2">
      <c r="B372" s="49" t="s">
        <v>745</v>
      </c>
      <c r="C372" s="75" t="s">
        <v>743</v>
      </c>
      <c r="D372" s="75" t="s">
        <v>746</v>
      </c>
      <c r="E372" s="76">
        <v>0</v>
      </c>
      <c r="F372" s="77">
        <v>0</v>
      </c>
      <c r="G372" s="76">
        <v>0</v>
      </c>
      <c r="H372" s="77">
        <v>0</v>
      </c>
      <c r="I372" s="78">
        <v>0</v>
      </c>
    </row>
    <row r="373" spans="2:9" x14ac:dyDescent="0.2">
      <c r="B373" s="49" t="s">
        <v>747</v>
      </c>
      <c r="C373" s="75" t="s">
        <v>743</v>
      </c>
      <c r="D373" s="75" t="s">
        <v>42</v>
      </c>
      <c r="E373" s="76">
        <v>0</v>
      </c>
      <c r="F373" s="77">
        <v>0</v>
      </c>
      <c r="G373" s="76">
        <v>0</v>
      </c>
      <c r="H373" s="77">
        <v>0</v>
      </c>
      <c r="I373" s="78">
        <v>0</v>
      </c>
    </row>
    <row r="374" spans="2:9" x14ac:dyDescent="0.2">
      <c r="B374" s="49" t="s">
        <v>748</v>
      </c>
      <c r="C374" s="75" t="s">
        <v>743</v>
      </c>
      <c r="D374" s="75" t="s">
        <v>749</v>
      </c>
      <c r="E374" s="76">
        <v>0</v>
      </c>
      <c r="F374" s="77">
        <v>0</v>
      </c>
      <c r="G374" s="76">
        <v>0</v>
      </c>
      <c r="H374" s="77">
        <v>0</v>
      </c>
      <c r="I374" s="78">
        <v>0</v>
      </c>
    </row>
    <row r="375" spans="2:9" x14ac:dyDescent="0.2">
      <c r="B375" s="49" t="s">
        <v>750</v>
      </c>
      <c r="C375" s="75" t="s">
        <v>743</v>
      </c>
      <c r="D375" s="75" t="s">
        <v>751</v>
      </c>
      <c r="E375" s="76">
        <v>0</v>
      </c>
      <c r="F375" s="77">
        <v>0</v>
      </c>
      <c r="G375" s="76">
        <v>0</v>
      </c>
      <c r="H375" s="77">
        <v>0</v>
      </c>
      <c r="I375" s="78">
        <v>0</v>
      </c>
    </row>
    <row r="376" spans="2:9" x14ac:dyDescent="0.2">
      <c r="B376" s="49" t="s">
        <v>752</v>
      </c>
      <c r="C376" s="75" t="s">
        <v>743</v>
      </c>
      <c r="D376" s="75" t="s">
        <v>753</v>
      </c>
      <c r="E376" s="76">
        <v>0</v>
      </c>
      <c r="F376" s="77">
        <v>0</v>
      </c>
      <c r="G376" s="76">
        <v>0</v>
      </c>
      <c r="H376" s="77">
        <v>0</v>
      </c>
      <c r="I376" s="78">
        <v>0</v>
      </c>
    </row>
    <row r="377" spans="2:9" x14ac:dyDescent="0.2">
      <c r="B377" s="49" t="s">
        <v>754</v>
      </c>
      <c r="C377" s="75" t="s">
        <v>743</v>
      </c>
      <c r="D377" s="75" t="s">
        <v>755</v>
      </c>
      <c r="E377" s="76">
        <v>0</v>
      </c>
      <c r="F377" s="77">
        <v>0</v>
      </c>
      <c r="G377" s="76">
        <v>0</v>
      </c>
      <c r="H377" s="77">
        <v>0</v>
      </c>
      <c r="I377" s="78">
        <v>0</v>
      </c>
    </row>
    <row r="378" spans="2:9" x14ac:dyDescent="0.2">
      <c r="B378" s="49" t="s">
        <v>756</v>
      </c>
      <c r="C378" s="75" t="s">
        <v>743</v>
      </c>
      <c r="D378" s="75" t="s">
        <v>757</v>
      </c>
      <c r="E378" s="76">
        <v>0</v>
      </c>
      <c r="F378" s="77">
        <v>0</v>
      </c>
      <c r="G378" s="76">
        <v>0</v>
      </c>
      <c r="H378" s="77">
        <v>0</v>
      </c>
      <c r="I378" s="78">
        <v>0</v>
      </c>
    </row>
    <row r="379" spans="2:9" x14ac:dyDescent="0.2">
      <c r="B379" s="49" t="s">
        <v>758</v>
      </c>
      <c r="C379" s="75" t="s">
        <v>743</v>
      </c>
      <c r="D379" s="75" t="s">
        <v>759</v>
      </c>
      <c r="E379" s="76">
        <v>0</v>
      </c>
      <c r="F379" s="77">
        <v>0</v>
      </c>
      <c r="G379" s="76">
        <v>0</v>
      </c>
      <c r="H379" s="77">
        <v>0</v>
      </c>
      <c r="I379" s="78">
        <v>0</v>
      </c>
    </row>
    <row r="380" spans="2:9" x14ac:dyDescent="0.2">
      <c r="B380" s="49" t="s">
        <v>760</v>
      </c>
      <c r="C380" s="75" t="s">
        <v>743</v>
      </c>
      <c r="D380" s="75" t="s">
        <v>761</v>
      </c>
      <c r="E380" s="76">
        <v>0</v>
      </c>
      <c r="F380" s="77">
        <v>0</v>
      </c>
      <c r="G380" s="76">
        <v>0</v>
      </c>
      <c r="H380" s="77">
        <v>0</v>
      </c>
      <c r="I380" s="78">
        <v>0</v>
      </c>
    </row>
    <row r="381" spans="2:9" x14ac:dyDescent="0.2">
      <c r="B381" s="49" t="s">
        <v>762</v>
      </c>
      <c r="C381" s="75" t="s">
        <v>743</v>
      </c>
      <c r="D381" s="75" t="s">
        <v>763</v>
      </c>
      <c r="E381" s="76">
        <v>0</v>
      </c>
      <c r="F381" s="77">
        <v>0</v>
      </c>
      <c r="G381" s="76">
        <v>0</v>
      </c>
      <c r="H381" s="77">
        <v>0</v>
      </c>
      <c r="I381" s="78">
        <v>0</v>
      </c>
    </row>
    <row r="382" spans="2:9" x14ac:dyDescent="0.2">
      <c r="B382" s="49" t="s">
        <v>764</v>
      </c>
      <c r="C382" s="75" t="s">
        <v>743</v>
      </c>
      <c r="D382" s="75" t="s">
        <v>710</v>
      </c>
      <c r="E382" s="76">
        <v>0</v>
      </c>
      <c r="F382" s="77">
        <v>0</v>
      </c>
      <c r="G382" s="76">
        <v>0</v>
      </c>
      <c r="H382" s="77">
        <v>0</v>
      </c>
      <c r="I382" s="78">
        <v>0</v>
      </c>
    </row>
    <row r="383" spans="2:9" x14ac:dyDescent="0.2">
      <c r="B383" s="49" t="s">
        <v>765</v>
      </c>
      <c r="C383" s="75" t="s">
        <v>743</v>
      </c>
      <c r="D383" s="75" t="s">
        <v>766</v>
      </c>
      <c r="E383" s="76">
        <v>0</v>
      </c>
      <c r="F383" s="77">
        <v>0</v>
      </c>
      <c r="G383" s="76">
        <v>0</v>
      </c>
      <c r="H383" s="77">
        <v>0</v>
      </c>
      <c r="I383" s="78">
        <v>0</v>
      </c>
    </row>
    <row r="384" spans="2:9" x14ac:dyDescent="0.2">
      <c r="B384" s="49" t="s">
        <v>767</v>
      </c>
      <c r="C384" s="75" t="s">
        <v>743</v>
      </c>
      <c r="D384" s="75" t="s">
        <v>768</v>
      </c>
      <c r="E384" s="76">
        <v>0</v>
      </c>
      <c r="F384" s="77">
        <v>0</v>
      </c>
      <c r="G384" s="76">
        <v>0</v>
      </c>
      <c r="H384" s="77">
        <v>0</v>
      </c>
      <c r="I384" s="78">
        <v>0</v>
      </c>
    </row>
    <row r="385" spans="2:9" x14ac:dyDescent="0.2">
      <c r="B385" s="49" t="s">
        <v>769</v>
      </c>
      <c r="C385" s="75" t="s">
        <v>743</v>
      </c>
      <c r="D385" s="75" t="s">
        <v>770</v>
      </c>
      <c r="E385" s="76">
        <v>0</v>
      </c>
      <c r="F385" s="77">
        <v>0</v>
      </c>
      <c r="G385" s="76">
        <v>0</v>
      </c>
      <c r="H385" s="77">
        <v>0</v>
      </c>
      <c r="I385" s="78">
        <v>0</v>
      </c>
    </row>
    <row r="386" spans="2:9" x14ac:dyDescent="0.2">
      <c r="B386" s="49" t="s">
        <v>771</v>
      </c>
      <c r="C386" s="75" t="s">
        <v>743</v>
      </c>
      <c r="D386" s="75" t="s">
        <v>772</v>
      </c>
      <c r="E386" s="76">
        <v>0</v>
      </c>
      <c r="F386" s="77">
        <v>0</v>
      </c>
      <c r="G386" s="76">
        <v>0</v>
      </c>
      <c r="H386" s="77">
        <v>0</v>
      </c>
      <c r="I386" s="78">
        <v>0</v>
      </c>
    </row>
    <row r="387" spans="2:9" x14ac:dyDescent="0.2">
      <c r="B387" s="49" t="s">
        <v>773</v>
      </c>
      <c r="C387" s="75" t="s">
        <v>743</v>
      </c>
      <c r="D387" s="75" t="s">
        <v>774</v>
      </c>
      <c r="E387" s="76">
        <v>0</v>
      </c>
      <c r="F387" s="77">
        <v>0</v>
      </c>
      <c r="G387" s="76">
        <v>0</v>
      </c>
      <c r="H387" s="77">
        <v>0</v>
      </c>
      <c r="I387" s="78">
        <v>0</v>
      </c>
    </row>
    <row r="388" spans="2:9" x14ac:dyDescent="0.2">
      <c r="B388" s="49" t="s">
        <v>775</v>
      </c>
      <c r="C388" s="75" t="s">
        <v>743</v>
      </c>
      <c r="D388" s="75" t="s">
        <v>776</v>
      </c>
      <c r="E388" s="76">
        <v>0</v>
      </c>
      <c r="F388" s="77">
        <v>0</v>
      </c>
      <c r="G388" s="76">
        <v>0</v>
      </c>
      <c r="H388" s="77">
        <v>0</v>
      </c>
      <c r="I388" s="78">
        <v>0</v>
      </c>
    </row>
    <row r="389" spans="2:9" x14ac:dyDescent="0.2">
      <c r="B389" s="49" t="s">
        <v>777</v>
      </c>
      <c r="C389" s="75" t="s">
        <v>743</v>
      </c>
      <c r="D389" s="75" t="s">
        <v>778</v>
      </c>
      <c r="E389" s="76">
        <v>0</v>
      </c>
      <c r="F389" s="77">
        <v>0</v>
      </c>
      <c r="G389" s="76">
        <v>0</v>
      </c>
      <c r="H389" s="77">
        <v>0</v>
      </c>
      <c r="I389" s="78">
        <v>0</v>
      </c>
    </row>
    <row r="390" spans="2:9" x14ac:dyDescent="0.2">
      <c r="B390" s="49" t="s">
        <v>779</v>
      </c>
      <c r="C390" s="75" t="s">
        <v>743</v>
      </c>
      <c r="D390" s="75" t="s">
        <v>780</v>
      </c>
      <c r="E390" s="76">
        <v>0</v>
      </c>
      <c r="F390" s="77">
        <v>0</v>
      </c>
      <c r="G390" s="76">
        <v>0</v>
      </c>
      <c r="H390" s="77">
        <v>0</v>
      </c>
      <c r="I390" s="78">
        <v>0</v>
      </c>
    </row>
    <row r="391" spans="2:9" x14ac:dyDescent="0.2">
      <c r="B391" s="49" t="s">
        <v>781</v>
      </c>
      <c r="C391" s="75" t="s">
        <v>743</v>
      </c>
      <c r="D391" s="75" t="s">
        <v>782</v>
      </c>
      <c r="E391" s="76">
        <v>0</v>
      </c>
      <c r="F391" s="77">
        <v>0</v>
      </c>
      <c r="G391" s="76">
        <v>0</v>
      </c>
      <c r="H391" s="77">
        <v>0</v>
      </c>
      <c r="I391" s="78">
        <v>0</v>
      </c>
    </row>
    <row r="392" spans="2:9" x14ac:dyDescent="0.2">
      <c r="B392" s="49" t="s">
        <v>783</v>
      </c>
      <c r="C392" s="75" t="s">
        <v>743</v>
      </c>
      <c r="D392" s="75" t="s">
        <v>360</v>
      </c>
      <c r="E392" s="76">
        <v>0</v>
      </c>
      <c r="F392" s="77">
        <v>0</v>
      </c>
      <c r="G392" s="76">
        <v>0</v>
      </c>
      <c r="H392" s="77">
        <v>0</v>
      </c>
      <c r="I392" s="78">
        <v>0</v>
      </c>
    </row>
    <row r="393" spans="2:9" x14ac:dyDescent="0.2">
      <c r="B393" s="49" t="s">
        <v>784</v>
      </c>
      <c r="C393" s="75" t="s">
        <v>743</v>
      </c>
      <c r="D393" s="75" t="s">
        <v>785</v>
      </c>
      <c r="E393" s="76">
        <v>0</v>
      </c>
      <c r="F393" s="77">
        <v>0</v>
      </c>
      <c r="G393" s="76">
        <v>0</v>
      </c>
      <c r="H393" s="77">
        <v>0</v>
      </c>
      <c r="I393" s="78">
        <v>0</v>
      </c>
    </row>
    <row r="394" spans="2:9" x14ac:dyDescent="0.2">
      <c r="B394" s="49" t="s">
        <v>786</v>
      </c>
      <c r="C394" s="75" t="s">
        <v>743</v>
      </c>
      <c r="D394" s="75" t="s">
        <v>787</v>
      </c>
      <c r="E394" s="76">
        <v>0</v>
      </c>
      <c r="F394" s="77">
        <v>0</v>
      </c>
      <c r="G394" s="76">
        <v>0</v>
      </c>
      <c r="H394" s="77">
        <v>0</v>
      </c>
      <c r="I394" s="78">
        <v>0</v>
      </c>
    </row>
    <row r="395" spans="2:9" x14ac:dyDescent="0.2">
      <c r="B395" s="49" t="s">
        <v>788</v>
      </c>
      <c r="C395" s="75" t="s">
        <v>743</v>
      </c>
      <c r="D395" s="75" t="s">
        <v>789</v>
      </c>
      <c r="E395" s="76">
        <v>0</v>
      </c>
      <c r="F395" s="77">
        <v>0</v>
      </c>
      <c r="G395" s="76">
        <v>0</v>
      </c>
      <c r="H395" s="77">
        <v>0</v>
      </c>
      <c r="I395" s="78">
        <v>0</v>
      </c>
    </row>
    <row r="396" spans="2:9" x14ac:dyDescent="0.2">
      <c r="B396" s="49" t="s">
        <v>790</v>
      </c>
      <c r="C396" s="75" t="s">
        <v>743</v>
      </c>
      <c r="D396" s="75" t="s">
        <v>791</v>
      </c>
      <c r="E396" s="76">
        <v>0</v>
      </c>
      <c r="F396" s="77">
        <v>0</v>
      </c>
      <c r="G396" s="76">
        <v>0</v>
      </c>
      <c r="H396" s="77">
        <v>0</v>
      </c>
      <c r="I396" s="78">
        <v>0</v>
      </c>
    </row>
    <row r="397" spans="2:9" x14ac:dyDescent="0.2">
      <c r="B397" s="49" t="s">
        <v>792</v>
      </c>
      <c r="C397" s="75" t="s">
        <v>743</v>
      </c>
      <c r="D397" s="75" t="s">
        <v>793</v>
      </c>
      <c r="E397" s="76">
        <v>0</v>
      </c>
      <c r="F397" s="77">
        <v>0</v>
      </c>
      <c r="G397" s="76">
        <v>0</v>
      </c>
      <c r="H397" s="77">
        <v>0</v>
      </c>
      <c r="I397" s="78">
        <v>0</v>
      </c>
    </row>
    <row r="398" spans="2:9" x14ac:dyDescent="0.2">
      <c r="B398" s="49" t="s">
        <v>794</v>
      </c>
      <c r="C398" s="75" t="s">
        <v>743</v>
      </c>
      <c r="D398" s="75" t="s">
        <v>795</v>
      </c>
      <c r="E398" s="76">
        <v>0</v>
      </c>
      <c r="F398" s="77">
        <v>0</v>
      </c>
      <c r="G398" s="76">
        <v>0</v>
      </c>
      <c r="H398" s="77">
        <v>0</v>
      </c>
      <c r="I398" s="78">
        <v>0</v>
      </c>
    </row>
    <row r="399" spans="2:9" x14ac:dyDescent="0.2">
      <c r="B399" s="49" t="s">
        <v>796</v>
      </c>
      <c r="C399" s="75" t="s">
        <v>743</v>
      </c>
      <c r="D399" s="75" t="s">
        <v>797</v>
      </c>
      <c r="E399" s="76">
        <v>0</v>
      </c>
      <c r="F399" s="77">
        <v>0</v>
      </c>
      <c r="G399" s="76">
        <v>0</v>
      </c>
      <c r="H399" s="77">
        <v>0</v>
      </c>
      <c r="I399" s="78">
        <v>0</v>
      </c>
    </row>
    <row r="400" spans="2:9" x14ac:dyDescent="0.2">
      <c r="B400" s="49" t="s">
        <v>798</v>
      </c>
      <c r="C400" s="75" t="s">
        <v>743</v>
      </c>
      <c r="D400" s="75" t="s">
        <v>799</v>
      </c>
      <c r="E400" s="76">
        <v>0</v>
      </c>
      <c r="F400" s="77">
        <v>0</v>
      </c>
      <c r="G400" s="76">
        <v>0</v>
      </c>
      <c r="H400" s="77">
        <v>0</v>
      </c>
      <c r="I400" s="78">
        <v>0</v>
      </c>
    </row>
    <row r="401" spans="2:9" x14ac:dyDescent="0.2">
      <c r="B401" s="49" t="s">
        <v>800</v>
      </c>
      <c r="C401" s="75" t="s">
        <v>743</v>
      </c>
      <c r="D401" s="75" t="s">
        <v>801</v>
      </c>
      <c r="E401" s="76">
        <v>0</v>
      </c>
      <c r="F401" s="77">
        <v>0</v>
      </c>
      <c r="G401" s="76">
        <v>0</v>
      </c>
      <c r="H401" s="77">
        <v>0</v>
      </c>
      <c r="I401" s="78">
        <v>0</v>
      </c>
    </row>
    <row r="402" spans="2:9" x14ac:dyDescent="0.2">
      <c r="B402" s="49" t="s">
        <v>802</v>
      </c>
      <c r="C402" s="75" t="s">
        <v>743</v>
      </c>
      <c r="D402" s="75" t="s">
        <v>803</v>
      </c>
      <c r="E402" s="76">
        <v>0</v>
      </c>
      <c r="F402" s="77">
        <v>0</v>
      </c>
      <c r="G402" s="76">
        <v>0</v>
      </c>
      <c r="H402" s="77">
        <v>0</v>
      </c>
      <c r="I402" s="78">
        <v>0</v>
      </c>
    </row>
    <row r="403" spans="2:9" x14ac:dyDescent="0.2">
      <c r="B403" s="49" t="s">
        <v>804</v>
      </c>
      <c r="C403" s="75" t="s">
        <v>743</v>
      </c>
      <c r="D403" s="75" t="s">
        <v>388</v>
      </c>
      <c r="E403" s="76">
        <v>0</v>
      </c>
      <c r="F403" s="77">
        <v>0</v>
      </c>
      <c r="G403" s="76">
        <v>0</v>
      </c>
      <c r="H403" s="77">
        <v>0</v>
      </c>
      <c r="I403" s="78">
        <v>0</v>
      </c>
    </row>
    <row r="404" spans="2:9" x14ac:dyDescent="0.2">
      <c r="B404" s="49" t="s">
        <v>805</v>
      </c>
      <c r="C404" s="75" t="s">
        <v>743</v>
      </c>
      <c r="D404" s="75" t="s">
        <v>806</v>
      </c>
      <c r="E404" s="76">
        <v>0</v>
      </c>
      <c r="F404" s="77">
        <v>0</v>
      </c>
      <c r="G404" s="76">
        <v>0</v>
      </c>
      <c r="H404" s="77">
        <v>0</v>
      </c>
      <c r="I404" s="78">
        <v>0</v>
      </c>
    </row>
    <row r="405" spans="2:9" x14ac:dyDescent="0.2">
      <c r="B405" s="49" t="s">
        <v>807</v>
      </c>
      <c r="C405" s="75" t="s">
        <v>743</v>
      </c>
      <c r="D405" s="75" t="s">
        <v>808</v>
      </c>
      <c r="E405" s="76">
        <v>0</v>
      </c>
      <c r="F405" s="77">
        <v>0</v>
      </c>
      <c r="G405" s="76">
        <v>0</v>
      </c>
      <c r="H405" s="77">
        <v>0</v>
      </c>
      <c r="I405" s="78">
        <v>0</v>
      </c>
    </row>
    <row r="406" spans="2:9" x14ac:dyDescent="0.2">
      <c r="B406" s="49" t="s">
        <v>809</v>
      </c>
      <c r="C406" s="75" t="s">
        <v>743</v>
      </c>
      <c r="D406" s="75" t="s">
        <v>810</v>
      </c>
      <c r="E406" s="76">
        <v>0</v>
      </c>
      <c r="F406" s="77">
        <v>0</v>
      </c>
      <c r="G406" s="76">
        <v>0</v>
      </c>
      <c r="H406" s="77">
        <v>0</v>
      </c>
      <c r="I406" s="78">
        <v>0</v>
      </c>
    </row>
    <row r="407" spans="2:9" x14ac:dyDescent="0.2">
      <c r="B407" s="49" t="s">
        <v>811</v>
      </c>
      <c r="C407" s="75" t="s">
        <v>743</v>
      </c>
      <c r="D407" s="75" t="s">
        <v>812</v>
      </c>
      <c r="E407" s="76">
        <v>0</v>
      </c>
      <c r="F407" s="77">
        <v>0</v>
      </c>
      <c r="G407" s="76">
        <v>0</v>
      </c>
      <c r="H407" s="77">
        <v>0</v>
      </c>
      <c r="I407" s="78">
        <v>0</v>
      </c>
    </row>
    <row r="408" spans="2:9" x14ac:dyDescent="0.2">
      <c r="B408" s="49" t="s">
        <v>813</v>
      </c>
      <c r="C408" s="75" t="s">
        <v>743</v>
      </c>
      <c r="D408" s="75" t="s">
        <v>814</v>
      </c>
      <c r="E408" s="76">
        <v>0</v>
      </c>
      <c r="F408" s="77">
        <v>0</v>
      </c>
      <c r="G408" s="76">
        <v>0</v>
      </c>
      <c r="H408" s="77">
        <v>0</v>
      </c>
      <c r="I408" s="78">
        <v>0</v>
      </c>
    </row>
    <row r="409" spans="2:9" x14ac:dyDescent="0.2">
      <c r="B409" s="49" t="s">
        <v>815</v>
      </c>
      <c r="C409" s="75" t="s">
        <v>743</v>
      </c>
      <c r="D409" s="75" t="s">
        <v>816</v>
      </c>
      <c r="E409" s="76">
        <v>0</v>
      </c>
      <c r="F409" s="77">
        <v>0</v>
      </c>
      <c r="G409" s="76">
        <v>0</v>
      </c>
      <c r="H409" s="77">
        <v>0</v>
      </c>
      <c r="I409" s="78">
        <v>0</v>
      </c>
    </row>
    <row r="410" spans="2:9" x14ac:dyDescent="0.2">
      <c r="B410" s="49" t="s">
        <v>817</v>
      </c>
      <c r="C410" s="75" t="s">
        <v>743</v>
      </c>
      <c r="D410" s="75" t="s">
        <v>818</v>
      </c>
      <c r="E410" s="76">
        <v>0</v>
      </c>
      <c r="F410" s="77">
        <v>0</v>
      </c>
      <c r="G410" s="76">
        <v>0</v>
      </c>
      <c r="H410" s="77">
        <v>0</v>
      </c>
      <c r="I410" s="78">
        <v>0</v>
      </c>
    </row>
    <row r="411" spans="2:9" x14ac:dyDescent="0.2">
      <c r="B411" s="49" t="s">
        <v>819</v>
      </c>
      <c r="C411" s="75" t="s">
        <v>743</v>
      </c>
      <c r="D411" s="75" t="s">
        <v>820</v>
      </c>
      <c r="E411" s="76">
        <v>0</v>
      </c>
      <c r="F411" s="77">
        <v>0</v>
      </c>
      <c r="G411" s="76">
        <v>0</v>
      </c>
      <c r="H411" s="77">
        <v>0</v>
      </c>
      <c r="I411" s="78">
        <v>0</v>
      </c>
    </row>
    <row r="412" spans="2:9" x14ac:dyDescent="0.2">
      <c r="B412" s="49" t="s">
        <v>821</v>
      </c>
      <c r="C412" s="75" t="s">
        <v>743</v>
      </c>
      <c r="D412" s="75" t="s">
        <v>822</v>
      </c>
      <c r="E412" s="76">
        <v>0</v>
      </c>
      <c r="F412" s="77">
        <v>0</v>
      </c>
      <c r="G412" s="76">
        <v>0</v>
      </c>
      <c r="H412" s="77">
        <v>0</v>
      </c>
      <c r="I412" s="78">
        <v>0</v>
      </c>
    </row>
    <row r="413" spans="2:9" x14ac:dyDescent="0.2">
      <c r="B413" s="49" t="s">
        <v>824</v>
      </c>
      <c r="C413" s="75" t="s">
        <v>825</v>
      </c>
      <c r="D413" s="75" t="s">
        <v>826</v>
      </c>
      <c r="E413" s="76">
        <v>0</v>
      </c>
      <c r="F413" s="77">
        <v>0</v>
      </c>
      <c r="G413" s="76">
        <v>0</v>
      </c>
      <c r="H413" s="77">
        <v>0</v>
      </c>
      <c r="I413" s="78">
        <v>0</v>
      </c>
    </row>
    <row r="414" spans="2:9" x14ac:dyDescent="0.2">
      <c r="B414" s="49" t="s">
        <v>827</v>
      </c>
      <c r="C414" s="75" t="s">
        <v>825</v>
      </c>
      <c r="D414" s="75" t="s">
        <v>828</v>
      </c>
      <c r="E414" s="76">
        <v>0</v>
      </c>
      <c r="F414" s="77">
        <v>0</v>
      </c>
      <c r="G414" s="76">
        <v>0</v>
      </c>
      <c r="H414" s="77">
        <v>0</v>
      </c>
      <c r="I414" s="78">
        <v>0</v>
      </c>
    </row>
    <row r="415" spans="2:9" x14ac:dyDescent="0.2">
      <c r="B415" s="49" t="s">
        <v>829</v>
      </c>
      <c r="C415" s="75" t="s">
        <v>825</v>
      </c>
      <c r="D415" s="75" t="s">
        <v>830</v>
      </c>
      <c r="E415" s="76">
        <v>0</v>
      </c>
      <c r="F415" s="77">
        <v>0</v>
      </c>
      <c r="G415" s="76">
        <v>0</v>
      </c>
      <c r="H415" s="77">
        <v>0</v>
      </c>
      <c r="I415" s="78">
        <v>0</v>
      </c>
    </row>
    <row r="416" spans="2:9" x14ac:dyDescent="0.2">
      <c r="B416" s="49" t="s">
        <v>831</v>
      </c>
      <c r="C416" s="75" t="s">
        <v>825</v>
      </c>
      <c r="D416" s="75" t="s">
        <v>832</v>
      </c>
      <c r="E416" s="76">
        <v>0</v>
      </c>
      <c r="F416" s="77">
        <v>0</v>
      </c>
      <c r="G416" s="76">
        <v>0</v>
      </c>
      <c r="H416" s="77">
        <v>0</v>
      </c>
      <c r="I416" s="78">
        <v>0</v>
      </c>
    </row>
    <row r="417" spans="2:9" x14ac:dyDescent="0.2">
      <c r="B417" s="49" t="s">
        <v>833</v>
      </c>
      <c r="C417" s="75" t="s">
        <v>825</v>
      </c>
      <c r="D417" s="75" t="s">
        <v>834</v>
      </c>
      <c r="E417" s="76">
        <v>0</v>
      </c>
      <c r="F417" s="77">
        <v>0</v>
      </c>
      <c r="G417" s="76">
        <v>0</v>
      </c>
      <c r="H417" s="77">
        <v>0</v>
      </c>
      <c r="I417" s="78">
        <v>0</v>
      </c>
    </row>
    <row r="418" spans="2:9" x14ac:dyDescent="0.2">
      <c r="B418" s="49" t="s">
        <v>835</v>
      </c>
      <c r="C418" s="75" t="s">
        <v>825</v>
      </c>
      <c r="D418" s="75" t="s">
        <v>836</v>
      </c>
      <c r="E418" s="76">
        <v>0</v>
      </c>
      <c r="F418" s="77">
        <v>0</v>
      </c>
      <c r="G418" s="76">
        <v>0</v>
      </c>
      <c r="H418" s="77">
        <v>0</v>
      </c>
      <c r="I418" s="78">
        <v>0</v>
      </c>
    </row>
    <row r="419" spans="2:9" x14ac:dyDescent="0.2">
      <c r="B419" s="49" t="s">
        <v>837</v>
      </c>
      <c r="C419" s="75" t="s">
        <v>825</v>
      </c>
      <c r="D419" s="75" t="s">
        <v>838</v>
      </c>
      <c r="E419" s="76">
        <v>0</v>
      </c>
      <c r="F419" s="77">
        <v>0</v>
      </c>
      <c r="G419" s="76">
        <v>0</v>
      </c>
      <c r="H419" s="77">
        <v>0</v>
      </c>
      <c r="I419" s="78">
        <v>0</v>
      </c>
    </row>
    <row r="420" spans="2:9" x14ac:dyDescent="0.2">
      <c r="B420" s="49" t="s">
        <v>839</v>
      </c>
      <c r="C420" s="75" t="s">
        <v>825</v>
      </c>
      <c r="D420" s="75" t="s">
        <v>840</v>
      </c>
      <c r="E420" s="76">
        <v>0</v>
      </c>
      <c r="F420" s="77">
        <v>0</v>
      </c>
      <c r="G420" s="76">
        <v>0</v>
      </c>
      <c r="H420" s="77">
        <v>0</v>
      </c>
      <c r="I420" s="78">
        <v>0</v>
      </c>
    </row>
    <row r="421" spans="2:9" x14ac:dyDescent="0.2">
      <c r="B421" s="49" t="s">
        <v>841</v>
      </c>
      <c r="C421" s="75" t="s">
        <v>825</v>
      </c>
      <c r="D421" s="75" t="s">
        <v>842</v>
      </c>
      <c r="E421" s="76">
        <v>0</v>
      </c>
      <c r="F421" s="77">
        <v>0</v>
      </c>
      <c r="G421" s="76">
        <v>0</v>
      </c>
      <c r="H421" s="77">
        <v>0</v>
      </c>
      <c r="I421" s="78">
        <v>0</v>
      </c>
    </row>
    <row r="422" spans="2:9" x14ac:dyDescent="0.2">
      <c r="B422" s="49" t="s">
        <v>843</v>
      </c>
      <c r="C422" s="75" t="s">
        <v>825</v>
      </c>
      <c r="D422" s="75" t="s">
        <v>844</v>
      </c>
      <c r="E422" s="76">
        <v>0</v>
      </c>
      <c r="F422" s="77">
        <v>0</v>
      </c>
      <c r="G422" s="76">
        <v>0</v>
      </c>
      <c r="H422" s="77">
        <v>0</v>
      </c>
      <c r="I422" s="78">
        <v>0</v>
      </c>
    </row>
    <row r="423" spans="2:9" x14ac:dyDescent="0.2">
      <c r="B423" s="49" t="s">
        <v>845</v>
      </c>
      <c r="C423" s="75" t="s">
        <v>825</v>
      </c>
      <c r="D423" s="75" t="s">
        <v>846</v>
      </c>
      <c r="E423" s="76">
        <v>0</v>
      </c>
      <c r="F423" s="77">
        <v>0</v>
      </c>
      <c r="G423" s="76">
        <v>0</v>
      </c>
      <c r="H423" s="77">
        <v>0</v>
      </c>
      <c r="I423" s="78">
        <v>0</v>
      </c>
    </row>
    <row r="424" spans="2:9" x14ac:dyDescent="0.2">
      <c r="B424" s="49" t="s">
        <v>847</v>
      </c>
      <c r="C424" s="75" t="s">
        <v>825</v>
      </c>
      <c r="D424" s="75" t="s">
        <v>848</v>
      </c>
      <c r="E424" s="76">
        <v>0</v>
      </c>
      <c r="F424" s="77">
        <v>0</v>
      </c>
      <c r="G424" s="76">
        <v>0</v>
      </c>
      <c r="H424" s="77">
        <v>0</v>
      </c>
      <c r="I424" s="78">
        <v>0</v>
      </c>
    </row>
    <row r="425" spans="2:9" x14ac:dyDescent="0.2">
      <c r="B425" s="49" t="s">
        <v>849</v>
      </c>
      <c r="C425" s="75" t="s">
        <v>825</v>
      </c>
      <c r="D425" s="75" t="s">
        <v>850</v>
      </c>
      <c r="E425" s="76">
        <v>0</v>
      </c>
      <c r="F425" s="77">
        <v>0</v>
      </c>
      <c r="G425" s="76">
        <v>0</v>
      </c>
      <c r="H425" s="77">
        <v>0</v>
      </c>
      <c r="I425" s="78">
        <v>0</v>
      </c>
    </row>
    <row r="426" spans="2:9" x14ac:dyDescent="0.2">
      <c r="B426" s="49" t="s">
        <v>851</v>
      </c>
      <c r="C426" s="75" t="s">
        <v>825</v>
      </c>
      <c r="D426" s="75" t="s">
        <v>852</v>
      </c>
      <c r="E426" s="76">
        <v>0</v>
      </c>
      <c r="F426" s="77">
        <v>0</v>
      </c>
      <c r="G426" s="76">
        <v>0</v>
      </c>
      <c r="H426" s="77">
        <v>0</v>
      </c>
      <c r="I426" s="78">
        <v>0</v>
      </c>
    </row>
    <row r="427" spans="2:9" x14ac:dyDescent="0.2">
      <c r="B427" s="49" t="s">
        <v>853</v>
      </c>
      <c r="C427" s="75" t="s">
        <v>825</v>
      </c>
      <c r="D427" s="75" t="s">
        <v>854</v>
      </c>
      <c r="E427" s="76">
        <v>0</v>
      </c>
      <c r="F427" s="77">
        <v>0</v>
      </c>
      <c r="G427" s="76">
        <v>0</v>
      </c>
      <c r="H427" s="77">
        <v>0</v>
      </c>
      <c r="I427" s="78">
        <v>0</v>
      </c>
    </row>
    <row r="428" spans="2:9" x14ac:dyDescent="0.2">
      <c r="B428" s="49" t="s">
        <v>855</v>
      </c>
      <c r="C428" s="75" t="s">
        <v>825</v>
      </c>
      <c r="D428" s="75" t="s">
        <v>856</v>
      </c>
      <c r="E428" s="76">
        <v>0</v>
      </c>
      <c r="F428" s="77">
        <v>0</v>
      </c>
      <c r="G428" s="76">
        <v>0</v>
      </c>
      <c r="H428" s="77">
        <v>0</v>
      </c>
      <c r="I428" s="78">
        <v>0</v>
      </c>
    </row>
    <row r="429" spans="2:9" x14ac:dyDescent="0.2">
      <c r="B429" s="49" t="s">
        <v>857</v>
      </c>
      <c r="C429" s="75" t="s">
        <v>825</v>
      </c>
      <c r="D429" s="75" t="s">
        <v>858</v>
      </c>
      <c r="E429" s="76">
        <v>0</v>
      </c>
      <c r="F429" s="77">
        <v>0</v>
      </c>
      <c r="G429" s="76">
        <v>0</v>
      </c>
      <c r="H429" s="77">
        <v>0</v>
      </c>
      <c r="I429" s="78">
        <v>0</v>
      </c>
    </row>
    <row r="430" spans="2:9" x14ac:dyDescent="0.2">
      <c r="B430" s="49" t="s">
        <v>859</v>
      </c>
      <c r="C430" s="75" t="s">
        <v>825</v>
      </c>
      <c r="D430" s="75" t="s">
        <v>860</v>
      </c>
      <c r="E430" s="76">
        <v>0</v>
      </c>
      <c r="F430" s="77">
        <v>0</v>
      </c>
      <c r="G430" s="76">
        <v>0</v>
      </c>
      <c r="H430" s="77">
        <v>0</v>
      </c>
      <c r="I430" s="78">
        <v>0</v>
      </c>
    </row>
    <row r="431" spans="2:9" x14ac:dyDescent="0.2">
      <c r="B431" s="49" t="s">
        <v>861</v>
      </c>
      <c r="C431" s="75" t="s">
        <v>825</v>
      </c>
      <c r="D431" s="75" t="s">
        <v>862</v>
      </c>
      <c r="E431" s="76">
        <v>0</v>
      </c>
      <c r="F431" s="77">
        <v>0</v>
      </c>
      <c r="G431" s="76">
        <v>0</v>
      </c>
      <c r="H431" s="77">
        <v>0</v>
      </c>
      <c r="I431" s="78">
        <v>0</v>
      </c>
    </row>
    <row r="432" spans="2:9" x14ac:dyDescent="0.2">
      <c r="B432" s="49" t="s">
        <v>863</v>
      </c>
      <c r="C432" s="75" t="s">
        <v>825</v>
      </c>
      <c r="D432" s="75" t="s">
        <v>864</v>
      </c>
      <c r="E432" s="76">
        <v>0</v>
      </c>
      <c r="F432" s="77">
        <v>0</v>
      </c>
      <c r="G432" s="76">
        <v>0</v>
      </c>
      <c r="H432" s="77">
        <v>0</v>
      </c>
      <c r="I432" s="78">
        <v>0</v>
      </c>
    </row>
    <row r="433" spans="2:9" x14ac:dyDescent="0.2">
      <c r="B433" s="49" t="s">
        <v>865</v>
      </c>
      <c r="C433" s="75" t="s">
        <v>825</v>
      </c>
      <c r="D433" s="75" t="s">
        <v>866</v>
      </c>
      <c r="E433" s="76">
        <v>0</v>
      </c>
      <c r="F433" s="77">
        <v>0</v>
      </c>
      <c r="G433" s="76">
        <v>0</v>
      </c>
      <c r="H433" s="77">
        <v>0</v>
      </c>
      <c r="I433" s="78">
        <v>0</v>
      </c>
    </row>
    <row r="434" spans="2:9" x14ac:dyDescent="0.2">
      <c r="B434" s="49" t="s">
        <v>867</v>
      </c>
      <c r="C434" s="75" t="s">
        <v>825</v>
      </c>
      <c r="D434" s="75" t="s">
        <v>868</v>
      </c>
      <c r="E434" s="76">
        <v>0</v>
      </c>
      <c r="F434" s="77">
        <v>0</v>
      </c>
      <c r="G434" s="76">
        <v>0</v>
      </c>
      <c r="H434" s="77">
        <v>0</v>
      </c>
      <c r="I434" s="78">
        <v>0</v>
      </c>
    </row>
    <row r="435" spans="2:9" x14ac:dyDescent="0.2">
      <c r="B435" s="49" t="s">
        <v>869</v>
      </c>
      <c r="C435" s="75" t="s">
        <v>825</v>
      </c>
      <c r="D435" s="75" t="s">
        <v>870</v>
      </c>
      <c r="E435" s="76">
        <v>0</v>
      </c>
      <c r="F435" s="77">
        <v>0</v>
      </c>
      <c r="G435" s="76">
        <v>0</v>
      </c>
      <c r="H435" s="77">
        <v>0</v>
      </c>
      <c r="I435" s="78">
        <v>0</v>
      </c>
    </row>
    <row r="436" spans="2:9" x14ac:dyDescent="0.2">
      <c r="B436" s="49" t="s">
        <v>871</v>
      </c>
      <c r="C436" s="75" t="s">
        <v>825</v>
      </c>
      <c r="D436" s="75" t="s">
        <v>872</v>
      </c>
      <c r="E436" s="76">
        <v>0</v>
      </c>
      <c r="F436" s="77">
        <v>0</v>
      </c>
      <c r="G436" s="76">
        <v>0</v>
      </c>
      <c r="H436" s="77">
        <v>0</v>
      </c>
      <c r="I436" s="78">
        <v>0</v>
      </c>
    </row>
    <row r="437" spans="2:9" x14ac:dyDescent="0.2">
      <c r="B437" s="49" t="s">
        <v>873</v>
      </c>
      <c r="C437" s="75" t="s">
        <v>825</v>
      </c>
      <c r="D437" s="75" t="s">
        <v>874</v>
      </c>
      <c r="E437" s="76">
        <v>0</v>
      </c>
      <c r="F437" s="77">
        <v>0</v>
      </c>
      <c r="G437" s="76">
        <v>0</v>
      </c>
      <c r="H437" s="77">
        <v>0</v>
      </c>
      <c r="I437" s="78">
        <v>0</v>
      </c>
    </row>
    <row r="438" spans="2:9" x14ac:dyDescent="0.2">
      <c r="B438" s="49" t="s">
        <v>876</v>
      </c>
      <c r="C438" s="75" t="s">
        <v>877</v>
      </c>
      <c r="D438" s="75" t="s">
        <v>878</v>
      </c>
      <c r="E438" s="76">
        <v>0</v>
      </c>
      <c r="F438" s="77">
        <v>0</v>
      </c>
      <c r="G438" s="76">
        <v>0</v>
      </c>
      <c r="H438" s="77">
        <v>0</v>
      </c>
      <c r="I438" s="78">
        <v>0</v>
      </c>
    </row>
    <row r="439" spans="2:9" x14ac:dyDescent="0.2">
      <c r="B439" s="49" t="s">
        <v>879</v>
      </c>
      <c r="C439" s="75" t="s">
        <v>877</v>
      </c>
      <c r="D439" s="75" t="s">
        <v>880</v>
      </c>
      <c r="E439" s="76">
        <v>0</v>
      </c>
      <c r="F439" s="77">
        <v>0</v>
      </c>
      <c r="G439" s="76">
        <v>0</v>
      </c>
      <c r="H439" s="77">
        <v>0</v>
      </c>
      <c r="I439" s="78">
        <v>0</v>
      </c>
    </row>
    <row r="440" spans="2:9" x14ac:dyDescent="0.2">
      <c r="B440" s="49" t="s">
        <v>881</v>
      </c>
      <c r="C440" s="75" t="s">
        <v>877</v>
      </c>
      <c r="D440" s="75" t="s">
        <v>429</v>
      </c>
      <c r="E440" s="76">
        <v>0</v>
      </c>
      <c r="F440" s="77">
        <v>0</v>
      </c>
      <c r="G440" s="76">
        <v>0</v>
      </c>
      <c r="H440" s="77">
        <v>0</v>
      </c>
      <c r="I440" s="78">
        <v>0</v>
      </c>
    </row>
    <row r="441" spans="2:9" x14ac:dyDescent="0.2">
      <c r="B441" s="49" t="s">
        <v>882</v>
      </c>
      <c r="C441" s="75" t="s">
        <v>877</v>
      </c>
      <c r="D441" s="75" t="s">
        <v>883</v>
      </c>
      <c r="E441" s="76">
        <v>0</v>
      </c>
      <c r="F441" s="77">
        <v>0</v>
      </c>
      <c r="G441" s="76">
        <v>0</v>
      </c>
      <c r="H441" s="77">
        <v>0</v>
      </c>
      <c r="I441" s="78">
        <v>0</v>
      </c>
    </row>
    <row r="442" spans="2:9" x14ac:dyDescent="0.2">
      <c r="B442" s="49" t="s">
        <v>884</v>
      </c>
      <c r="C442" s="75" t="s">
        <v>877</v>
      </c>
      <c r="D442" s="75" t="s">
        <v>885</v>
      </c>
      <c r="E442" s="76">
        <v>0</v>
      </c>
      <c r="F442" s="77">
        <v>0</v>
      </c>
      <c r="G442" s="76">
        <v>0</v>
      </c>
      <c r="H442" s="77">
        <v>0</v>
      </c>
      <c r="I442" s="78">
        <v>0</v>
      </c>
    </row>
    <row r="443" spans="2:9" x14ac:dyDescent="0.2">
      <c r="B443" s="49" t="s">
        <v>886</v>
      </c>
      <c r="C443" s="75" t="s">
        <v>877</v>
      </c>
      <c r="D443" s="75" t="s">
        <v>887</v>
      </c>
      <c r="E443" s="76">
        <v>0</v>
      </c>
      <c r="F443" s="77">
        <v>0</v>
      </c>
      <c r="G443" s="76">
        <v>0</v>
      </c>
      <c r="H443" s="77">
        <v>0</v>
      </c>
      <c r="I443" s="78">
        <v>0</v>
      </c>
    </row>
    <row r="444" spans="2:9" x14ac:dyDescent="0.2">
      <c r="B444" s="49" t="s">
        <v>888</v>
      </c>
      <c r="C444" s="75" t="s">
        <v>877</v>
      </c>
      <c r="D444" s="75" t="s">
        <v>889</v>
      </c>
      <c r="E444" s="76">
        <v>0</v>
      </c>
      <c r="F444" s="77">
        <v>0</v>
      </c>
      <c r="G444" s="76">
        <v>0</v>
      </c>
      <c r="H444" s="77">
        <v>0</v>
      </c>
      <c r="I444" s="78">
        <v>0</v>
      </c>
    </row>
    <row r="445" spans="2:9" x14ac:dyDescent="0.2">
      <c r="B445" s="49" t="s">
        <v>890</v>
      </c>
      <c r="C445" s="75" t="s">
        <v>877</v>
      </c>
      <c r="D445" s="75" t="s">
        <v>891</v>
      </c>
      <c r="E445" s="76">
        <v>0</v>
      </c>
      <c r="F445" s="77">
        <v>0</v>
      </c>
      <c r="G445" s="76">
        <v>0</v>
      </c>
      <c r="H445" s="77">
        <v>0</v>
      </c>
      <c r="I445" s="78">
        <v>0</v>
      </c>
    </row>
    <row r="446" spans="2:9" x14ac:dyDescent="0.2">
      <c r="B446" s="49" t="s">
        <v>892</v>
      </c>
      <c r="C446" s="75" t="s">
        <v>877</v>
      </c>
      <c r="D446" s="75" t="s">
        <v>893</v>
      </c>
      <c r="E446" s="76">
        <v>0</v>
      </c>
      <c r="F446" s="77">
        <v>0</v>
      </c>
      <c r="G446" s="76">
        <v>0</v>
      </c>
      <c r="H446" s="77">
        <v>0</v>
      </c>
      <c r="I446" s="78">
        <v>0</v>
      </c>
    </row>
    <row r="447" spans="2:9" x14ac:dyDescent="0.2">
      <c r="B447" s="49" t="s">
        <v>894</v>
      </c>
      <c r="C447" s="75" t="s">
        <v>877</v>
      </c>
      <c r="D447" s="75" t="s">
        <v>895</v>
      </c>
      <c r="E447" s="76">
        <v>0</v>
      </c>
      <c r="F447" s="77">
        <v>0</v>
      </c>
      <c r="G447" s="76">
        <v>0</v>
      </c>
      <c r="H447" s="77">
        <v>0</v>
      </c>
      <c r="I447" s="78">
        <v>0</v>
      </c>
    </row>
    <row r="448" spans="2:9" x14ac:dyDescent="0.2">
      <c r="B448" s="49" t="s">
        <v>896</v>
      </c>
      <c r="C448" s="75" t="s">
        <v>877</v>
      </c>
      <c r="D448" s="75" t="s">
        <v>897</v>
      </c>
      <c r="E448" s="76">
        <v>0</v>
      </c>
      <c r="F448" s="77">
        <v>0</v>
      </c>
      <c r="G448" s="76">
        <v>0</v>
      </c>
      <c r="H448" s="77">
        <v>0</v>
      </c>
      <c r="I448" s="78">
        <v>0</v>
      </c>
    </row>
    <row r="449" spans="2:9" x14ac:dyDescent="0.2">
      <c r="B449" s="49" t="s">
        <v>898</v>
      </c>
      <c r="C449" s="75" t="s">
        <v>877</v>
      </c>
      <c r="D449" s="75" t="s">
        <v>899</v>
      </c>
      <c r="E449" s="76">
        <v>0</v>
      </c>
      <c r="F449" s="77">
        <v>0</v>
      </c>
      <c r="G449" s="76">
        <v>0</v>
      </c>
      <c r="H449" s="77">
        <v>0</v>
      </c>
      <c r="I449" s="78">
        <v>0</v>
      </c>
    </row>
    <row r="450" spans="2:9" x14ac:dyDescent="0.2">
      <c r="B450" s="49" t="s">
        <v>900</v>
      </c>
      <c r="C450" s="75" t="s">
        <v>877</v>
      </c>
      <c r="D450" s="75" t="s">
        <v>901</v>
      </c>
      <c r="E450" s="76">
        <v>0</v>
      </c>
      <c r="F450" s="77">
        <v>0</v>
      </c>
      <c r="G450" s="76">
        <v>0</v>
      </c>
      <c r="H450" s="77">
        <v>0</v>
      </c>
      <c r="I450" s="78">
        <v>0</v>
      </c>
    </row>
    <row r="451" spans="2:9" x14ac:dyDescent="0.2">
      <c r="B451" s="49" t="s">
        <v>902</v>
      </c>
      <c r="C451" s="75" t="s">
        <v>877</v>
      </c>
      <c r="D451" s="75" t="s">
        <v>903</v>
      </c>
      <c r="E451" s="76">
        <v>0</v>
      </c>
      <c r="F451" s="77">
        <v>0</v>
      </c>
      <c r="G451" s="76">
        <v>0</v>
      </c>
      <c r="H451" s="77">
        <v>0</v>
      </c>
      <c r="I451" s="78">
        <v>0</v>
      </c>
    </row>
    <row r="452" spans="2:9" x14ac:dyDescent="0.2">
      <c r="B452" s="49" t="s">
        <v>904</v>
      </c>
      <c r="C452" s="75" t="s">
        <v>877</v>
      </c>
      <c r="D452" s="75" t="s">
        <v>905</v>
      </c>
      <c r="E452" s="76">
        <v>0</v>
      </c>
      <c r="F452" s="77">
        <v>0</v>
      </c>
      <c r="G452" s="76">
        <v>0</v>
      </c>
      <c r="H452" s="77">
        <v>0</v>
      </c>
      <c r="I452" s="78">
        <v>0</v>
      </c>
    </row>
    <row r="453" spans="2:9" x14ac:dyDescent="0.2">
      <c r="B453" s="49" t="s">
        <v>906</v>
      </c>
      <c r="C453" s="75" t="s">
        <v>877</v>
      </c>
      <c r="D453" s="75" t="s">
        <v>907</v>
      </c>
      <c r="E453" s="76">
        <v>0</v>
      </c>
      <c r="F453" s="77">
        <v>0</v>
      </c>
      <c r="G453" s="76">
        <v>0</v>
      </c>
      <c r="H453" s="77">
        <v>0</v>
      </c>
      <c r="I453" s="78">
        <v>0</v>
      </c>
    </row>
    <row r="454" spans="2:9" x14ac:dyDescent="0.2">
      <c r="B454" s="49" t="s">
        <v>908</v>
      </c>
      <c r="C454" s="75" t="s">
        <v>877</v>
      </c>
      <c r="D454" s="75" t="s">
        <v>909</v>
      </c>
      <c r="E454" s="76">
        <v>0</v>
      </c>
      <c r="F454" s="77">
        <v>0</v>
      </c>
      <c r="G454" s="76">
        <v>0</v>
      </c>
      <c r="H454" s="77">
        <v>0</v>
      </c>
      <c r="I454" s="78">
        <v>0</v>
      </c>
    </row>
    <row r="455" spans="2:9" x14ac:dyDescent="0.2">
      <c r="B455" s="49" t="s">
        <v>910</v>
      </c>
      <c r="C455" s="75" t="s">
        <v>877</v>
      </c>
      <c r="D455" s="75" t="s">
        <v>911</v>
      </c>
      <c r="E455" s="76">
        <v>0</v>
      </c>
      <c r="F455" s="77">
        <v>0</v>
      </c>
      <c r="G455" s="76">
        <v>0</v>
      </c>
      <c r="H455" s="77">
        <v>0</v>
      </c>
      <c r="I455" s="78">
        <v>0</v>
      </c>
    </row>
    <row r="456" spans="2:9" x14ac:dyDescent="0.2">
      <c r="B456" s="49" t="s">
        <v>912</v>
      </c>
      <c r="C456" s="75" t="s">
        <v>877</v>
      </c>
      <c r="D456" s="75" t="s">
        <v>913</v>
      </c>
      <c r="E456" s="76">
        <v>0</v>
      </c>
      <c r="F456" s="77">
        <v>0</v>
      </c>
      <c r="G456" s="76">
        <v>0</v>
      </c>
      <c r="H456" s="77">
        <v>0</v>
      </c>
      <c r="I456" s="78">
        <v>0</v>
      </c>
    </row>
    <row r="457" spans="2:9" x14ac:dyDescent="0.2">
      <c r="B457" s="49" t="s">
        <v>914</v>
      </c>
      <c r="C457" s="75" t="s">
        <v>877</v>
      </c>
      <c r="D457" s="75" t="s">
        <v>915</v>
      </c>
      <c r="E457" s="76">
        <v>0</v>
      </c>
      <c r="F457" s="77">
        <v>0</v>
      </c>
      <c r="G457" s="76">
        <v>0</v>
      </c>
      <c r="H457" s="77">
        <v>0</v>
      </c>
      <c r="I457" s="78">
        <v>0</v>
      </c>
    </row>
    <row r="458" spans="2:9" x14ac:dyDescent="0.2">
      <c r="B458" s="49" t="s">
        <v>916</v>
      </c>
      <c r="C458" s="75" t="s">
        <v>877</v>
      </c>
      <c r="D458" s="75" t="s">
        <v>917</v>
      </c>
      <c r="E458" s="76">
        <v>0</v>
      </c>
      <c r="F458" s="77">
        <v>0</v>
      </c>
      <c r="G458" s="76">
        <v>0</v>
      </c>
      <c r="H458" s="77">
        <v>0</v>
      </c>
      <c r="I458" s="78">
        <v>0</v>
      </c>
    </row>
    <row r="459" spans="2:9" x14ac:dyDescent="0.2">
      <c r="B459" s="49" t="s">
        <v>918</v>
      </c>
      <c r="C459" s="75" t="s">
        <v>877</v>
      </c>
      <c r="D459" s="75" t="s">
        <v>919</v>
      </c>
      <c r="E459" s="76">
        <v>0</v>
      </c>
      <c r="F459" s="77">
        <v>0</v>
      </c>
      <c r="G459" s="76">
        <v>0</v>
      </c>
      <c r="H459" s="77">
        <v>0</v>
      </c>
      <c r="I459" s="78">
        <v>0</v>
      </c>
    </row>
    <row r="460" spans="2:9" x14ac:dyDescent="0.2">
      <c r="B460" s="49" t="s">
        <v>920</v>
      </c>
      <c r="C460" s="75" t="s">
        <v>877</v>
      </c>
      <c r="D460" s="75" t="s">
        <v>921</v>
      </c>
      <c r="E460" s="76">
        <v>0</v>
      </c>
      <c r="F460" s="77">
        <v>0</v>
      </c>
      <c r="G460" s="76">
        <v>0</v>
      </c>
      <c r="H460" s="77">
        <v>0</v>
      </c>
      <c r="I460" s="78">
        <v>0</v>
      </c>
    </row>
    <row r="461" spans="2:9" x14ac:dyDescent="0.2">
      <c r="B461" s="49" t="s">
        <v>922</v>
      </c>
      <c r="C461" s="75" t="s">
        <v>877</v>
      </c>
      <c r="D461" s="75" t="s">
        <v>923</v>
      </c>
      <c r="E461" s="76">
        <v>0</v>
      </c>
      <c r="F461" s="77">
        <v>0</v>
      </c>
      <c r="G461" s="76">
        <v>0</v>
      </c>
      <c r="H461" s="77">
        <v>0</v>
      </c>
      <c r="I461" s="78">
        <v>0</v>
      </c>
    </row>
    <row r="462" spans="2:9" x14ac:dyDescent="0.2">
      <c r="B462" s="49" t="s">
        <v>924</v>
      </c>
      <c r="C462" s="75" t="s">
        <v>877</v>
      </c>
      <c r="D462" s="75" t="s">
        <v>193</v>
      </c>
      <c r="E462" s="76">
        <v>0</v>
      </c>
      <c r="F462" s="77">
        <v>0</v>
      </c>
      <c r="G462" s="76">
        <v>0</v>
      </c>
      <c r="H462" s="77">
        <v>0</v>
      </c>
      <c r="I462" s="78">
        <v>0</v>
      </c>
    </row>
    <row r="463" spans="2:9" x14ac:dyDescent="0.2">
      <c r="B463" s="49" t="s">
        <v>925</v>
      </c>
      <c r="C463" s="75" t="s">
        <v>877</v>
      </c>
      <c r="D463" s="75" t="s">
        <v>926</v>
      </c>
      <c r="E463" s="76">
        <v>0</v>
      </c>
      <c r="F463" s="77">
        <v>0</v>
      </c>
      <c r="G463" s="76">
        <v>0</v>
      </c>
      <c r="H463" s="77">
        <v>0</v>
      </c>
      <c r="I463" s="78">
        <v>0</v>
      </c>
    </row>
    <row r="464" spans="2:9" x14ac:dyDescent="0.2">
      <c r="B464" s="49" t="s">
        <v>927</v>
      </c>
      <c r="C464" s="75" t="s">
        <v>877</v>
      </c>
      <c r="D464" s="75" t="s">
        <v>928</v>
      </c>
      <c r="E464" s="76">
        <v>0</v>
      </c>
      <c r="F464" s="77">
        <v>0</v>
      </c>
      <c r="G464" s="76">
        <v>0</v>
      </c>
      <c r="H464" s="77">
        <v>0</v>
      </c>
      <c r="I464" s="78">
        <v>0</v>
      </c>
    </row>
    <row r="465" spans="2:9" x14ac:dyDescent="0.2">
      <c r="B465" s="49" t="s">
        <v>929</v>
      </c>
      <c r="C465" s="75" t="s">
        <v>877</v>
      </c>
      <c r="D465" s="75" t="s">
        <v>930</v>
      </c>
      <c r="E465" s="76">
        <v>0</v>
      </c>
      <c r="F465" s="77">
        <v>0</v>
      </c>
      <c r="G465" s="76">
        <v>0</v>
      </c>
      <c r="H465" s="77">
        <v>0</v>
      </c>
      <c r="I465" s="78">
        <v>0</v>
      </c>
    </row>
    <row r="466" spans="2:9" x14ac:dyDescent="0.2">
      <c r="B466" s="49" t="s">
        <v>931</v>
      </c>
      <c r="C466" s="75" t="s">
        <v>877</v>
      </c>
      <c r="D466" s="75" t="s">
        <v>932</v>
      </c>
      <c r="E466" s="76">
        <v>0</v>
      </c>
      <c r="F466" s="77">
        <v>0</v>
      </c>
      <c r="G466" s="76">
        <v>0</v>
      </c>
      <c r="H466" s="77">
        <v>0</v>
      </c>
      <c r="I466" s="78">
        <v>0</v>
      </c>
    </row>
    <row r="467" spans="2:9" x14ac:dyDescent="0.2">
      <c r="B467" s="49" t="s">
        <v>933</v>
      </c>
      <c r="C467" s="75" t="s">
        <v>877</v>
      </c>
      <c r="D467" s="75" t="s">
        <v>934</v>
      </c>
      <c r="E467" s="76">
        <v>0</v>
      </c>
      <c r="F467" s="77">
        <v>0</v>
      </c>
      <c r="G467" s="76">
        <v>0</v>
      </c>
      <c r="H467" s="77">
        <v>0</v>
      </c>
      <c r="I467" s="78">
        <v>0</v>
      </c>
    </row>
    <row r="468" spans="2:9" x14ac:dyDescent="0.2">
      <c r="B468" s="49" t="s">
        <v>936</v>
      </c>
      <c r="C468" s="75" t="s">
        <v>937</v>
      </c>
      <c r="D468" s="75" t="s">
        <v>938</v>
      </c>
      <c r="E468" s="76">
        <v>0</v>
      </c>
      <c r="F468" s="77">
        <v>0</v>
      </c>
      <c r="G468" s="76">
        <v>0</v>
      </c>
      <c r="H468" s="77">
        <v>0</v>
      </c>
      <c r="I468" s="78">
        <v>0</v>
      </c>
    </row>
    <row r="469" spans="2:9" x14ac:dyDescent="0.2">
      <c r="B469" s="49" t="s">
        <v>939</v>
      </c>
      <c r="C469" s="75" t="s">
        <v>937</v>
      </c>
      <c r="D469" s="75" t="s">
        <v>940</v>
      </c>
      <c r="E469" s="76">
        <v>0</v>
      </c>
      <c r="F469" s="77">
        <v>0</v>
      </c>
      <c r="G469" s="76">
        <v>0</v>
      </c>
      <c r="H469" s="77">
        <v>0</v>
      </c>
      <c r="I469" s="78">
        <v>0</v>
      </c>
    </row>
    <row r="470" spans="2:9" x14ac:dyDescent="0.2">
      <c r="B470" s="49" t="s">
        <v>941</v>
      </c>
      <c r="C470" s="75" t="s">
        <v>937</v>
      </c>
      <c r="D470" s="75" t="s">
        <v>942</v>
      </c>
      <c r="E470" s="76">
        <v>0</v>
      </c>
      <c r="F470" s="77">
        <v>0</v>
      </c>
      <c r="G470" s="76">
        <v>0</v>
      </c>
      <c r="H470" s="77">
        <v>0</v>
      </c>
      <c r="I470" s="78">
        <v>0</v>
      </c>
    </row>
    <row r="471" spans="2:9" x14ac:dyDescent="0.2">
      <c r="B471" s="49" t="s">
        <v>943</v>
      </c>
      <c r="C471" s="75" t="s">
        <v>937</v>
      </c>
      <c r="D471" s="75" t="s">
        <v>944</v>
      </c>
      <c r="E471" s="76">
        <v>0</v>
      </c>
      <c r="F471" s="77">
        <v>0</v>
      </c>
      <c r="G471" s="76">
        <v>0</v>
      </c>
      <c r="H471" s="77">
        <v>0</v>
      </c>
      <c r="I471" s="78">
        <v>0</v>
      </c>
    </row>
    <row r="472" spans="2:9" x14ac:dyDescent="0.2">
      <c r="B472" s="49" t="s">
        <v>945</v>
      </c>
      <c r="C472" s="75" t="s">
        <v>937</v>
      </c>
      <c r="D472" s="75" t="s">
        <v>946</v>
      </c>
      <c r="E472" s="76">
        <v>0</v>
      </c>
      <c r="F472" s="77">
        <v>0</v>
      </c>
      <c r="G472" s="76">
        <v>0</v>
      </c>
      <c r="H472" s="77">
        <v>0</v>
      </c>
      <c r="I472" s="78">
        <v>0</v>
      </c>
    </row>
    <row r="473" spans="2:9" x14ac:dyDescent="0.2">
      <c r="B473" s="49" t="s">
        <v>947</v>
      </c>
      <c r="C473" s="75" t="s">
        <v>937</v>
      </c>
      <c r="D473" s="75" t="s">
        <v>948</v>
      </c>
      <c r="E473" s="76">
        <v>0</v>
      </c>
      <c r="F473" s="77">
        <v>0</v>
      </c>
      <c r="G473" s="76">
        <v>0</v>
      </c>
      <c r="H473" s="77">
        <v>0</v>
      </c>
      <c r="I473" s="78">
        <v>0</v>
      </c>
    </row>
    <row r="474" spans="2:9" x14ac:dyDescent="0.2">
      <c r="B474" s="49" t="s">
        <v>949</v>
      </c>
      <c r="C474" s="75" t="s">
        <v>937</v>
      </c>
      <c r="D474" s="75" t="s">
        <v>950</v>
      </c>
      <c r="E474" s="76">
        <v>0</v>
      </c>
      <c r="F474" s="77">
        <v>0</v>
      </c>
      <c r="G474" s="76">
        <v>0</v>
      </c>
      <c r="H474" s="77">
        <v>0</v>
      </c>
      <c r="I474" s="78">
        <v>0</v>
      </c>
    </row>
    <row r="475" spans="2:9" x14ac:dyDescent="0.2">
      <c r="B475" s="49" t="s">
        <v>951</v>
      </c>
      <c r="C475" s="75" t="s">
        <v>937</v>
      </c>
      <c r="D475" s="75" t="s">
        <v>952</v>
      </c>
      <c r="E475" s="76">
        <v>0</v>
      </c>
      <c r="F475" s="77">
        <v>0</v>
      </c>
      <c r="G475" s="76">
        <v>0</v>
      </c>
      <c r="H475" s="77">
        <v>0</v>
      </c>
      <c r="I475" s="78">
        <v>0</v>
      </c>
    </row>
    <row r="476" spans="2:9" x14ac:dyDescent="0.2">
      <c r="B476" s="49" t="s">
        <v>953</v>
      </c>
      <c r="C476" s="75" t="s">
        <v>937</v>
      </c>
      <c r="D476" s="75" t="s">
        <v>954</v>
      </c>
      <c r="E476" s="76">
        <v>0</v>
      </c>
      <c r="F476" s="77">
        <v>0</v>
      </c>
      <c r="G476" s="76">
        <v>0</v>
      </c>
      <c r="H476" s="77">
        <v>0</v>
      </c>
      <c r="I476" s="78">
        <v>0</v>
      </c>
    </row>
    <row r="477" spans="2:9" x14ac:dyDescent="0.2">
      <c r="B477" s="49" t="s">
        <v>955</v>
      </c>
      <c r="C477" s="75" t="s">
        <v>937</v>
      </c>
      <c r="D477" s="75" t="s">
        <v>956</v>
      </c>
      <c r="E477" s="76">
        <v>0</v>
      </c>
      <c r="F477" s="77">
        <v>0</v>
      </c>
      <c r="G477" s="76">
        <v>0</v>
      </c>
      <c r="H477" s="77">
        <v>0</v>
      </c>
      <c r="I477" s="78">
        <v>0</v>
      </c>
    </row>
    <row r="478" spans="2:9" x14ac:dyDescent="0.2">
      <c r="B478" s="49" t="s">
        <v>957</v>
      </c>
      <c r="C478" s="75" t="s">
        <v>937</v>
      </c>
      <c r="D478" s="75" t="s">
        <v>958</v>
      </c>
      <c r="E478" s="76">
        <v>0</v>
      </c>
      <c r="F478" s="77">
        <v>0</v>
      </c>
      <c r="G478" s="76">
        <v>0</v>
      </c>
      <c r="H478" s="77">
        <v>0</v>
      </c>
      <c r="I478" s="78">
        <v>0</v>
      </c>
    </row>
    <row r="479" spans="2:9" x14ac:dyDescent="0.2">
      <c r="B479" s="49" t="s">
        <v>959</v>
      </c>
      <c r="C479" s="75" t="s">
        <v>937</v>
      </c>
      <c r="D479" s="75" t="s">
        <v>960</v>
      </c>
      <c r="E479" s="76">
        <v>0</v>
      </c>
      <c r="F479" s="77">
        <v>0</v>
      </c>
      <c r="G479" s="76">
        <v>0</v>
      </c>
      <c r="H479" s="77">
        <v>0</v>
      </c>
      <c r="I479" s="78">
        <v>0</v>
      </c>
    </row>
    <row r="480" spans="2:9" x14ac:dyDescent="0.2">
      <c r="B480" s="49" t="s">
        <v>961</v>
      </c>
      <c r="C480" s="75" t="s">
        <v>937</v>
      </c>
      <c r="D480" s="75" t="s">
        <v>962</v>
      </c>
      <c r="E480" s="76">
        <v>0</v>
      </c>
      <c r="F480" s="77">
        <v>0</v>
      </c>
      <c r="G480" s="76">
        <v>0</v>
      </c>
      <c r="H480" s="77">
        <v>0</v>
      </c>
      <c r="I480" s="78">
        <v>0</v>
      </c>
    </row>
    <row r="481" spans="2:9" x14ac:dyDescent="0.2">
      <c r="B481" s="49" t="s">
        <v>963</v>
      </c>
      <c r="C481" s="75" t="s">
        <v>937</v>
      </c>
      <c r="D481" s="75" t="s">
        <v>964</v>
      </c>
      <c r="E481" s="76">
        <v>0</v>
      </c>
      <c r="F481" s="77">
        <v>0</v>
      </c>
      <c r="G481" s="76">
        <v>0</v>
      </c>
      <c r="H481" s="77">
        <v>0</v>
      </c>
      <c r="I481" s="78">
        <v>0</v>
      </c>
    </row>
    <row r="482" spans="2:9" x14ac:dyDescent="0.2">
      <c r="B482" s="49" t="s">
        <v>965</v>
      </c>
      <c r="C482" s="75" t="s">
        <v>937</v>
      </c>
      <c r="D482" s="75" t="s">
        <v>966</v>
      </c>
      <c r="E482" s="76">
        <v>0</v>
      </c>
      <c r="F482" s="77">
        <v>0</v>
      </c>
      <c r="G482" s="76">
        <v>0</v>
      </c>
      <c r="H482" s="77">
        <v>0</v>
      </c>
      <c r="I482" s="78">
        <v>0</v>
      </c>
    </row>
    <row r="483" spans="2:9" x14ac:dyDescent="0.2">
      <c r="B483" s="49" t="s">
        <v>967</v>
      </c>
      <c r="C483" s="75" t="s">
        <v>937</v>
      </c>
      <c r="D483" s="75" t="s">
        <v>968</v>
      </c>
      <c r="E483" s="76">
        <v>0</v>
      </c>
      <c r="F483" s="77">
        <v>0</v>
      </c>
      <c r="G483" s="76">
        <v>0</v>
      </c>
      <c r="H483" s="77">
        <v>0</v>
      </c>
      <c r="I483" s="78">
        <v>0</v>
      </c>
    </row>
    <row r="484" spans="2:9" x14ac:dyDescent="0.2">
      <c r="B484" s="49" t="s">
        <v>969</v>
      </c>
      <c r="C484" s="75" t="s">
        <v>937</v>
      </c>
      <c r="D484" s="75" t="s">
        <v>970</v>
      </c>
      <c r="E484" s="76">
        <v>0</v>
      </c>
      <c r="F484" s="77">
        <v>0</v>
      </c>
      <c r="G484" s="76">
        <v>0</v>
      </c>
      <c r="H484" s="77">
        <v>0</v>
      </c>
      <c r="I484" s="78">
        <v>0</v>
      </c>
    </row>
    <row r="485" spans="2:9" x14ac:dyDescent="0.2">
      <c r="B485" s="49" t="s">
        <v>971</v>
      </c>
      <c r="C485" s="75" t="s">
        <v>937</v>
      </c>
      <c r="D485" s="75" t="s">
        <v>972</v>
      </c>
      <c r="E485" s="76">
        <v>0</v>
      </c>
      <c r="F485" s="77">
        <v>0</v>
      </c>
      <c r="G485" s="76">
        <v>0</v>
      </c>
      <c r="H485" s="77">
        <v>0</v>
      </c>
      <c r="I485" s="78">
        <v>0</v>
      </c>
    </row>
    <row r="486" spans="2:9" x14ac:dyDescent="0.2">
      <c r="B486" s="49" t="s">
        <v>973</v>
      </c>
      <c r="C486" s="75" t="s">
        <v>937</v>
      </c>
      <c r="D486" s="75" t="s">
        <v>974</v>
      </c>
      <c r="E486" s="76">
        <v>0</v>
      </c>
      <c r="F486" s="77">
        <v>0</v>
      </c>
      <c r="G486" s="76">
        <v>0</v>
      </c>
      <c r="H486" s="77">
        <v>0</v>
      </c>
      <c r="I486" s="78">
        <v>0</v>
      </c>
    </row>
    <row r="487" spans="2:9" x14ac:dyDescent="0.2">
      <c r="B487" s="49" t="s">
        <v>975</v>
      </c>
      <c r="C487" s="75" t="s">
        <v>937</v>
      </c>
      <c r="D487" s="75" t="s">
        <v>976</v>
      </c>
      <c r="E487" s="76">
        <v>0</v>
      </c>
      <c r="F487" s="77">
        <v>0</v>
      </c>
      <c r="G487" s="76">
        <v>0</v>
      </c>
      <c r="H487" s="77">
        <v>0</v>
      </c>
      <c r="I487" s="78">
        <v>0</v>
      </c>
    </row>
    <row r="488" spans="2:9" x14ac:dyDescent="0.2">
      <c r="B488" s="49" t="s">
        <v>977</v>
      </c>
      <c r="C488" s="75" t="s">
        <v>937</v>
      </c>
      <c r="D488" s="75" t="s">
        <v>978</v>
      </c>
      <c r="E488" s="76">
        <v>0</v>
      </c>
      <c r="F488" s="77">
        <v>0</v>
      </c>
      <c r="G488" s="76">
        <v>0</v>
      </c>
      <c r="H488" s="77">
        <v>0</v>
      </c>
      <c r="I488" s="78">
        <v>0</v>
      </c>
    </row>
    <row r="489" spans="2:9" x14ac:dyDescent="0.2">
      <c r="B489" s="49" t="s">
        <v>979</v>
      </c>
      <c r="C489" s="75" t="s">
        <v>937</v>
      </c>
      <c r="D489" s="75" t="s">
        <v>980</v>
      </c>
      <c r="E489" s="76">
        <v>0</v>
      </c>
      <c r="F489" s="77">
        <v>0</v>
      </c>
      <c r="G489" s="76">
        <v>0</v>
      </c>
      <c r="H489" s="77">
        <v>0</v>
      </c>
      <c r="I489" s="78">
        <v>0</v>
      </c>
    </row>
    <row r="490" spans="2:9" x14ac:dyDescent="0.2">
      <c r="B490" s="49" t="s">
        <v>981</v>
      </c>
      <c r="C490" s="75" t="s">
        <v>937</v>
      </c>
      <c r="D490" s="75" t="s">
        <v>982</v>
      </c>
      <c r="E490" s="76">
        <v>0</v>
      </c>
      <c r="F490" s="77">
        <v>0</v>
      </c>
      <c r="G490" s="76">
        <v>0</v>
      </c>
      <c r="H490" s="77">
        <v>0</v>
      </c>
      <c r="I490" s="78">
        <v>0</v>
      </c>
    </row>
    <row r="491" spans="2:9" x14ac:dyDescent="0.2">
      <c r="B491" s="49" t="s">
        <v>983</v>
      </c>
      <c r="C491" s="75" t="s">
        <v>937</v>
      </c>
      <c r="D491" s="75" t="s">
        <v>344</v>
      </c>
      <c r="E491" s="76">
        <v>0</v>
      </c>
      <c r="F491" s="77">
        <v>0</v>
      </c>
      <c r="G491" s="76">
        <v>0</v>
      </c>
      <c r="H491" s="77">
        <v>0</v>
      </c>
      <c r="I491" s="78">
        <v>0</v>
      </c>
    </row>
    <row r="492" spans="2:9" x14ac:dyDescent="0.2">
      <c r="B492" s="49" t="s">
        <v>984</v>
      </c>
      <c r="C492" s="75" t="s">
        <v>937</v>
      </c>
      <c r="D492" s="75" t="s">
        <v>985</v>
      </c>
      <c r="E492" s="76">
        <v>0</v>
      </c>
      <c r="F492" s="77">
        <v>0</v>
      </c>
      <c r="G492" s="76">
        <v>0</v>
      </c>
      <c r="H492" s="77">
        <v>0</v>
      </c>
      <c r="I492" s="78">
        <v>0</v>
      </c>
    </row>
    <row r="493" spans="2:9" x14ac:dyDescent="0.2">
      <c r="B493" s="49" t="s">
        <v>986</v>
      </c>
      <c r="C493" s="75" t="s">
        <v>937</v>
      </c>
      <c r="D493" s="75" t="s">
        <v>987</v>
      </c>
      <c r="E493" s="76">
        <v>0</v>
      </c>
      <c r="F493" s="77">
        <v>0</v>
      </c>
      <c r="G493" s="76">
        <v>0</v>
      </c>
      <c r="H493" s="77">
        <v>0</v>
      </c>
      <c r="I493" s="78">
        <v>0</v>
      </c>
    </row>
    <row r="494" spans="2:9" x14ac:dyDescent="0.2">
      <c r="B494" s="49" t="s">
        <v>988</v>
      </c>
      <c r="C494" s="75" t="s">
        <v>937</v>
      </c>
      <c r="D494" s="75" t="s">
        <v>989</v>
      </c>
      <c r="E494" s="76">
        <v>0</v>
      </c>
      <c r="F494" s="77">
        <v>0</v>
      </c>
      <c r="G494" s="76">
        <v>0</v>
      </c>
      <c r="H494" s="77">
        <v>0</v>
      </c>
      <c r="I494" s="78">
        <v>0</v>
      </c>
    </row>
    <row r="495" spans="2:9" x14ac:dyDescent="0.2">
      <c r="B495" s="49" t="s">
        <v>990</v>
      </c>
      <c r="C495" s="75" t="s">
        <v>937</v>
      </c>
      <c r="D495" s="75" t="s">
        <v>991</v>
      </c>
      <c r="E495" s="76">
        <v>0</v>
      </c>
      <c r="F495" s="77">
        <v>0</v>
      </c>
      <c r="G495" s="76">
        <v>0</v>
      </c>
      <c r="H495" s="77">
        <v>0</v>
      </c>
      <c r="I495" s="78">
        <v>0</v>
      </c>
    </row>
    <row r="496" spans="2:9" x14ac:dyDescent="0.2">
      <c r="B496" s="49" t="s">
        <v>992</v>
      </c>
      <c r="C496" s="75" t="s">
        <v>937</v>
      </c>
      <c r="D496" s="75" t="s">
        <v>993</v>
      </c>
      <c r="E496" s="76">
        <v>0</v>
      </c>
      <c r="F496" s="77">
        <v>0</v>
      </c>
      <c r="G496" s="76">
        <v>0</v>
      </c>
      <c r="H496" s="77">
        <v>0</v>
      </c>
      <c r="I496" s="78">
        <v>0</v>
      </c>
    </row>
    <row r="497" spans="2:9" x14ac:dyDescent="0.2">
      <c r="B497" s="49" t="s">
        <v>994</v>
      </c>
      <c r="C497" s="75" t="s">
        <v>937</v>
      </c>
      <c r="D497" s="75" t="s">
        <v>995</v>
      </c>
      <c r="E497" s="76">
        <v>0</v>
      </c>
      <c r="F497" s="77">
        <v>0</v>
      </c>
      <c r="G497" s="76">
        <v>0</v>
      </c>
      <c r="H497" s="77">
        <v>0</v>
      </c>
      <c r="I497" s="78">
        <v>0</v>
      </c>
    </row>
    <row r="498" spans="2:9" x14ac:dyDescent="0.2">
      <c r="B498" s="49" t="s">
        <v>996</v>
      </c>
      <c r="C498" s="75" t="s">
        <v>937</v>
      </c>
      <c r="D498" s="75" t="s">
        <v>997</v>
      </c>
      <c r="E498" s="76">
        <v>0</v>
      </c>
      <c r="F498" s="77">
        <v>0</v>
      </c>
      <c r="G498" s="76">
        <v>0</v>
      </c>
      <c r="H498" s="77">
        <v>0</v>
      </c>
      <c r="I498" s="78">
        <v>0</v>
      </c>
    </row>
    <row r="499" spans="2:9" x14ac:dyDescent="0.2">
      <c r="B499" s="49" t="s">
        <v>998</v>
      </c>
      <c r="C499" s="75" t="s">
        <v>937</v>
      </c>
      <c r="D499" s="75" t="s">
        <v>999</v>
      </c>
      <c r="E499" s="76">
        <v>0</v>
      </c>
      <c r="F499" s="77">
        <v>0</v>
      </c>
      <c r="G499" s="76">
        <v>0</v>
      </c>
      <c r="H499" s="77">
        <v>0</v>
      </c>
      <c r="I499" s="78">
        <v>0</v>
      </c>
    </row>
    <row r="500" spans="2:9" x14ac:dyDescent="0.2">
      <c r="B500" s="49" t="s">
        <v>1000</v>
      </c>
      <c r="C500" s="75" t="s">
        <v>937</v>
      </c>
      <c r="D500" s="75" t="s">
        <v>1001</v>
      </c>
      <c r="E500" s="76">
        <v>0</v>
      </c>
      <c r="F500" s="77">
        <v>0</v>
      </c>
      <c r="G500" s="76">
        <v>0</v>
      </c>
      <c r="H500" s="77">
        <v>0</v>
      </c>
      <c r="I500" s="78">
        <v>0</v>
      </c>
    </row>
    <row r="501" spans="2:9" x14ac:dyDescent="0.2">
      <c r="B501" s="49" t="s">
        <v>1002</v>
      </c>
      <c r="C501" s="75" t="s">
        <v>937</v>
      </c>
      <c r="D501" s="75" t="s">
        <v>1003</v>
      </c>
      <c r="E501" s="76">
        <v>0</v>
      </c>
      <c r="F501" s="77">
        <v>0</v>
      </c>
      <c r="G501" s="76">
        <v>0</v>
      </c>
      <c r="H501" s="77">
        <v>0</v>
      </c>
      <c r="I501" s="78">
        <v>0</v>
      </c>
    </row>
    <row r="502" spans="2:9" x14ac:dyDescent="0.2">
      <c r="B502" s="49" t="s">
        <v>1004</v>
      </c>
      <c r="C502" s="75" t="s">
        <v>937</v>
      </c>
      <c r="D502" s="75" t="s">
        <v>1005</v>
      </c>
      <c r="E502" s="76">
        <v>0</v>
      </c>
      <c r="F502" s="77">
        <v>0</v>
      </c>
      <c r="G502" s="76">
        <v>0</v>
      </c>
      <c r="H502" s="77">
        <v>0</v>
      </c>
      <c r="I502" s="78">
        <v>0</v>
      </c>
    </row>
    <row r="503" spans="2:9" x14ac:dyDescent="0.2">
      <c r="B503" s="49" t="s">
        <v>1006</v>
      </c>
      <c r="C503" s="75" t="s">
        <v>937</v>
      </c>
      <c r="D503" s="75" t="s">
        <v>1007</v>
      </c>
      <c r="E503" s="76">
        <v>0</v>
      </c>
      <c r="F503" s="77">
        <v>0</v>
      </c>
      <c r="G503" s="76">
        <v>0</v>
      </c>
      <c r="H503" s="77">
        <v>0</v>
      </c>
      <c r="I503" s="78">
        <v>0</v>
      </c>
    </row>
    <row r="504" spans="2:9" x14ac:dyDescent="0.2">
      <c r="B504" s="49" t="s">
        <v>1008</v>
      </c>
      <c r="C504" s="75" t="s">
        <v>937</v>
      </c>
      <c r="D504" s="75" t="s">
        <v>119</v>
      </c>
      <c r="E504" s="76">
        <v>0</v>
      </c>
      <c r="F504" s="77">
        <v>0</v>
      </c>
      <c r="G504" s="76">
        <v>0</v>
      </c>
      <c r="H504" s="77">
        <v>0</v>
      </c>
      <c r="I504" s="78">
        <v>0</v>
      </c>
    </row>
    <row r="505" spans="2:9" x14ac:dyDescent="0.2">
      <c r="B505" s="49" t="s">
        <v>1009</v>
      </c>
      <c r="C505" s="75" t="s">
        <v>937</v>
      </c>
      <c r="D505" s="75" t="s">
        <v>1010</v>
      </c>
      <c r="E505" s="76">
        <v>0</v>
      </c>
      <c r="F505" s="77">
        <v>0</v>
      </c>
      <c r="G505" s="76">
        <v>0</v>
      </c>
      <c r="H505" s="77">
        <v>0</v>
      </c>
      <c r="I505" s="78">
        <v>0</v>
      </c>
    </row>
    <row r="506" spans="2:9" x14ac:dyDescent="0.2">
      <c r="B506" s="49" t="s">
        <v>1011</v>
      </c>
      <c r="C506" s="75" t="s">
        <v>937</v>
      </c>
      <c r="D506" s="75" t="s">
        <v>1012</v>
      </c>
      <c r="E506" s="76">
        <v>0</v>
      </c>
      <c r="F506" s="77">
        <v>0</v>
      </c>
      <c r="G506" s="76">
        <v>0</v>
      </c>
      <c r="H506" s="77">
        <v>0</v>
      </c>
      <c r="I506" s="78">
        <v>0</v>
      </c>
    </row>
    <row r="507" spans="2:9" x14ac:dyDescent="0.2">
      <c r="B507" s="49" t="s">
        <v>1013</v>
      </c>
      <c r="C507" s="75" t="s">
        <v>937</v>
      </c>
      <c r="D507" s="75" t="s">
        <v>1014</v>
      </c>
      <c r="E507" s="76">
        <v>0</v>
      </c>
      <c r="F507" s="77">
        <v>0</v>
      </c>
      <c r="G507" s="76">
        <v>0</v>
      </c>
      <c r="H507" s="77">
        <v>0</v>
      </c>
      <c r="I507" s="78">
        <v>0</v>
      </c>
    </row>
    <row r="508" spans="2:9" x14ac:dyDescent="0.2">
      <c r="B508" s="49" t="s">
        <v>1015</v>
      </c>
      <c r="C508" s="75" t="s">
        <v>937</v>
      </c>
      <c r="D508" s="75" t="s">
        <v>1016</v>
      </c>
      <c r="E508" s="76">
        <v>0</v>
      </c>
      <c r="F508" s="77">
        <v>0</v>
      </c>
      <c r="G508" s="76">
        <v>0</v>
      </c>
      <c r="H508" s="77">
        <v>0</v>
      </c>
      <c r="I508" s="78">
        <v>0</v>
      </c>
    </row>
    <row r="509" spans="2:9" x14ac:dyDescent="0.2">
      <c r="B509" s="49" t="s">
        <v>1017</v>
      </c>
      <c r="C509" s="75" t="s">
        <v>937</v>
      </c>
      <c r="D509" s="75" t="s">
        <v>1018</v>
      </c>
      <c r="E509" s="76">
        <v>0</v>
      </c>
      <c r="F509" s="77">
        <v>0</v>
      </c>
      <c r="G509" s="76">
        <v>0</v>
      </c>
      <c r="H509" s="77">
        <v>0</v>
      </c>
      <c r="I509" s="78">
        <v>0</v>
      </c>
    </row>
    <row r="510" spans="2:9" x14ac:dyDescent="0.2">
      <c r="B510" s="49" t="s">
        <v>1019</v>
      </c>
      <c r="C510" s="75" t="s">
        <v>937</v>
      </c>
      <c r="D510" s="75" t="s">
        <v>1020</v>
      </c>
      <c r="E510" s="76">
        <v>0</v>
      </c>
      <c r="F510" s="77">
        <v>0</v>
      </c>
      <c r="G510" s="76">
        <v>0</v>
      </c>
      <c r="H510" s="77">
        <v>0</v>
      </c>
      <c r="I510" s="78">
        <v>0</v>
      </c>
    </row>
    <row r="511" spans="2:9" x14ac:dyDescent="0.2">
      <c r="B511" s="49" t="s">
        <v>1021</v>
      </c>
      <c r="C511" s="75" t="s">
        <v>937</v>
      </c>
      <c r="D511" s="75" t="s">
        <v>1022</v>
      </c>
      <c r="E511" s="76">
        <v>0</v>
      </c>
      <c r="F511" s="77">
        <v>0</v>
      </c>
      <c r="G511" s="76">
        <v>0</v>
      </c>
      <c r="H511" s="77">
        <v>0</v>
      </c>
      <c r="I511" s="78">
        <v>0</v>
      </c>
    </row>
    <row r="512" spans="2:9" x14ac:dyDescent="0.2">
      <c r="B512" s="49" t="s">
        <v>1023</v>
      </c>
      <c r="C512" s="75" t="s">
        <v>937</v>
      </c>
      <c r="D512" s="75" t="s">
        <v>1024</v>
      </c>
      <c r="E512" s="76">
        <v>0</v>
      </c>
      <c r="F512" s="77">
        <v>0</v>
      </c>
      <c r="G512" s="76">
        <v>0</v>
      </c>
      <c r="H512" s="77">
        <v>0</v>
      </c>
      <c r="I512" s="78">
        <v>0</v>
      </c>
    </row>
    <row r="513" spans="2:9" x14ac:dyDescent="0.2">
      <c r="B513" s="49" t="s">
        <v>1025</v>
      </c>
      <c r="C513" s="75" t="s">
        <v>937</v>
      </c>
      <c r="D513" s="75" t="s">
        <v>1026</v>
      </c>
      <c r="E513" s="76">
        <v>0</v>
      </c>
      <c r="F513" s="77">
        <v>0</v>
      </c>
      <c r="G513" s="76">
        <v>0</v>
      </c>
      <c r="H513" s="77">
        <v>0</v>
      </c>
      <c r="I513" s="78">
        <v>0</v>
      </c>
    </row>
    <row r="514" spans="2:9" x14ac:dyDescent="0.2">
      <c r="B514" s="49" t="s">
        <v>1027</v>
      </c>
      <c r="C514" s="75" t="s">
        <v>937</v>
      </c>
      <c r="D514" s="75" t="s">
        <v>1028</v>
      </c>
      <c r="E514" s="76">
        <v>0</v>
      </c>
      <c r="F514" s="77">
        <v>0</v>
      </c>
      <c r="G514" s="76">
        <v>0</v>
      </c>
      <c r="H514" s="77">
        <v>0</v>
      </c>
      <c r="I514" s="78">
        <v>0</v>
      </c>
    </row>
    <row r="515" spans="2:9" x14ac:dyDescent="0.2">
      <c r="B515" s="49" t="s">
        <v>1029</v>
      </c>
      <c r="C515" s="75" t="s">
        <v>937</v>
      </c>
      <c r="D515" s="75" t="s">
        <v>1030</v>
      </c>
      <c r="E515" s="76">
        <v>0</v>
      </c>
      <c r="F515" s="77">
        <v>0</v>
      </c>
      <c r="G515" s="76">
        <v>0</v>
      </c>
      <c r="H515" s="77">
        <v>0</v>
      </c>
      <c r="I515" s="78">
        <v>0</v>
      </c>
    </row>
    <row r="516" spans="2:9" x14ac:dyDescent="0.2">
      <c r="B516" s="49" t="s">
        <v>1031</v>
      </c>
      <c r="C516" s="75" t="s">
        <v>937</v>
      </c>
      <c r="D516" s="75" t="s">
        <v>1032</v>
      </c>
      <c r="E516" s="76">
        <v>0</v>
      </c>
      <c r="F516" s="77">
        <v>0</v>
      </c>
      <c r="G516" s="76">
        <v>0</v>
      </c>
      <c r="H516" s="77">
        <v>0</v>
      </c>
      <c r="I516" s="78">
        <v>0</v>
      </c>
    </row>
    <row r="517" spans="2:9" x14ac:dyDescent="0.2">
      <c r="B517" s="49" t="s">
        <v>1033</v>
      </c>
      <c r="C517" s="75" t="s">
        <v>937</v>
      </c>
      <c r="D517" s="75" t="s">
        <v>1034</v>
      </c>
      <c r="E517" s="76">
        <v>0</v>
      </c>
      <c r="F517" s="77">
        <v>0</v>
      </c>
      <c r="G517" s="76">
        <v>0</v>
      </c>
      <c r="H517" s="77">
        <v>0</v>
      </c>
      <c r="I517" s="78">
        <v>0</v>
      </c>
    </row>
    <row r="518" spans="2:9" x14ac:dyDescent="0.2">
      <c r="B518" s="49" t="s">
        <v>1035</v>
      </c>
      <c r="C518" s="75" t="s">
        <v>937</v>
      </c>
      <c r="D518" s="75" t="s">
        <v>1036</v>
      </c>
      <c r="E518" s="76">
        <v>0</v>
      </c>
      <c r="F518" s="77">
        <v>0</v>
      </c>
      <c r="G518" s="76">
        <v>0</v>
      </c>
      <c r="H518" s="77">
        <v>0</v>
      </c>
      <c r="I518" s="78">
        <v>0</v>
      </c>
    </row>
    <row r="519" spans="2:9" x14ac:dyDescent="0.2">
      <c r="B519" s="49" t="s">
        <v>1037</v>
      </c>
      <c r="C519" s="75" t="s">
        <v>937</v>
      </c>
      <c r="D519" s="75" t="s">
        <v>776</v>
      </c>
      <c r="E519" s="76">
        <v>0</v>
      </c>
      <c r="F519" s="77">
        <v>0</v>
      </c>
      <c r="G519" s="76">
        <v>0</v>
      </c>
      <c r="H519" s="77">
        <v>0</v>
      </c>
      <c r="I519" s="78">
        <v>0</v>
      </c>
    </row>
    <row r="520" spans="2:9" x14ac:dyDescent="0.2">
      <c r="B520" s="49" t="s">
        <v>1038</v>
      </c>
      <c r="C520" s="75" t="s">
        <v>937</v>
      </c>
      <c r="D520" s="75" t="s">
        <v>1039</v>
      </c>
      <c r="E520" s="76">
        <v>0</v>
      </c>
      <c r="F520" s="77">
        <v>0</v>
      </c>
      <c r="G520" s="76">
        <v>0</v>
      </c>
      <c r="H520" s="77">
        <v>0</v>
      </c>
      <c r="I520" s="78">
        <v>0</v>
      </c>
    </row>
    <row r="521" spans="2:9" x14ac:dyDescent="0.2">
      <c r="B521" s="49" t="s">
        <v>1040</v>
      </c>
      <c r="C521" s="75" t="s">
        <v>937</v>
      </c>
      <c r="D521" s="75" t="s">
        <v>1041</v>
      </c>
      <c r="E521" s="76">
        <v>0</v>
      </c>
      <c r="F521" s="77">
        <v>0</v>
      </c>
      <c r="G521" s="76">
        <v>0</v>
      </c>
      <c r="H521" s="77">
        <v>0</v>
      </c>
      <c r="I521" s="78">
        <v>0</v>
      </c>
    </row>
    <row r="522" spans="2:9" x14ac:dyDescent="0.2">
      <c r="B522" s="49" t="s">
        <v>1042</v>
      </c>
      <c r="C522" s="75" t="s">
        <v>937</v>
      </c>
      <c r="D522" s="75" t="s">
        <v>1043</v>
      </c>
      <c r="E522" s="76">
        <v>0</v>
      </c>
      <c r="F522" s="77">
        <v>0</v>
      </c>
      <c r="G522" s="76">
        <v>0</v>
      </c>
      <c r="H522" s="77">
        <v>0</v>
      </c>
      <c r="I522" s="78">
        <v>0</v>
      </c>
    </row>
    <row r="523" spans="2:9" x14ac:dyDescent="0.2">
      <c r="B523" s="49" t="s">
        <v>1044</v>
      </c>
      <c r="C523" s="75" t="s">
        <v>937</v>
      </c>
      <c r="D523" s="75" t="s">
        <v>1045</v>
      </c>
      <c r="E523" s="76">
        <v>0</v>
      </c>
      <c r="F523" s="77">
        <v>0</v>
      </c>
      <c r="G523" s="76">
        <v>0</v>
      </c>
      <c r="H523" s="77">
        <v>0</v>
      </c>
      <c r="I523" s="78">
        <v>0</v>
      </c>
    </row>
    <row r="524" spans="2:9" x14ac:dyDescent="0.2">
      <c r="B524" s="49" t="s">
        <v>1046</v>
      </c>
      <c r="C524" s="75" t="s">
        <v>937</v>
      </c>
      <c r="D524" s="75" t="s">
        <v>1047</v>
      </c>
      <c r="E524" s="76">
        <v>0</v>
      </c>
      <c r="F524" s="77">
        <v>0</v>
      </c>
      <c r="G524" s="76">
        <v>0</v>
      </c>
      <c r="H524" s="77">
        <v>0</v>
      </c>
      <c r="I524" s="78">
        <v>0</v>
      </c>
    </row>
    <row r="525" spans="2:9" x14ac:dyDescent="0.2">
      <c r="B525" s="49" t="s">
        <v>1048</v>
      </c>
      <c r="C525" s="75" t="s">
        <v>937</v>
      </c>
      <c r="D525" s="75" t="s">
        <v>1049</v>
      </c>
      <c r="E525" s="76">
        <v>0</v>
      </c>
      <c r="F525" s="77">
        <v>0</v>
      </c>
      <c r="G525" s="76">
        <v>0</v>
      </c>
      <c r="H525" s="77">
        <v>0</v>
      </c>
      <c r="I525" s="78">
        <v>0</v>
      </c>
    </row>
    <row r="526" spans="2:9" x14ac:dyDescent="0.2">
      <c r="B526" s="49" t="s">
        <v>1050</v>
      </c>
      <c r="C526" s="75" t="s">
        <v>937</v>
      </c>
      <c r="D526" s="75" t="s">
        <v>159</v>
      </c>
      <c r="E526" s="76">
        <v>0</v>
      </c>
      <c r="F526" s="77">
        <v>0</v>
      </c>
      <c r="G526" s="76">
        <v>0</v>
      </c>
      <c r="H526" s="77">
        <v>0</v>
      </c>
      <c r="I526" s="78">
        <v>0</v>
      </c>
    </row>
    <row r="527" spans="2:9" x14ac:dyDescent="0.2">
      <c r="B527" s="49" t="s">
        <v>1051</v>
      </c>
      <c r="C527" s="75" t="s">
        <v>937</v>
      </c>
      <c r="D527" s="75" t="s">
        <v>1052</v>
      </c>
      <c r="E527" s="76">
        <v>0</v>
      </c>
      <c r="F527" s="77">
        <v>0</v>
      </c>
      <c r="G527" s="76">
        <v>0</v>
      </c>
      <c r="H527" s="77">
        <v>0</v>
      </c>
      <c r="I527" s="78">
        <v>0</v>
      </c>
    </row>
    <row r="528" spans="2:9" x14ac:dyDescent="0.2">
      <c r="B528" s="49" t="s">
        <v>1053</v>
      </c>
      <c r="C528" s="75" t="s">
        <v>937</v>
      </c>
      <c r="D528" s="75" t="s">
        <v>1054</v>
      </c>
      <c r="E528" s="76">
        <v>0</v>
      </c>
      <c r="F528" s="77">
        <v>0</v>
      </c>
      <c r="G528" s="76">
        <v>0</v>
      </c>
      <c r="H528" s="77">
        <v>0</v>
      </c>
      <c r="I528" s="78">
        <v>0</v>
      </c>
    </row>
    <row r="529" spans="2:9" x14ac:dyDescent="0.2">
      <c r="B529" s="49" t="s">
        <v>1055</v>
      </c>
      <c r="C529" s="75" t="s">
        <v>937</v>
      </c>
      <c r="D529" s="75" t="s">
        <v>1056</v>
      </c>
      <c r="E529" s="76">
        <v>0</v>
      </c>
      <c r="F529" s="77">
        <v>0</v>
      </c>
      <c r="G529" s="76">
        <v>0</v>
      </c>
      <c r="H529" s="77">
        <v>0</v>
      </c>
      <c r="I529" s="78">
        <v>0</v>
      </c>
    </row>
    <row r="530" spans="2:9" x14ac:dyDescent="0.2">
      <c r="B530" s="49" t="s">
        <v>1057</v>
      </c>
      <c r="C530" s="75" t="s">
        <v>937</v>
      </c>
      <c r="D530" s="75" t="s">
        <v>1058</v>
      </c>
      <c r="E530" s="76">
        <v>0</v>
      </c>
      <c r="F530" s="77">
        <v>0</v>
      </c>
      <c r="G530" s="76">
        <v>0</v>
      </c>
      <c r="H530" s="77">
        <v>0</v>
      </c>
      <c r="I530" s="78">
        <v>0</v>
      </c>
    </row>
    <row r="531" spans="2:9" x14ac:dyDescent="0.2">
      <c r="B531" s="49" t="s">
        <v>1059</v>
      </c>
      <c r="C531" s="75" t="s">
        <v>937</v>
      </c>
      <c r="D531" s="75" t="s">
        <v>251</v>
      </c>
      <c r="E531" s="76">
        <v>0</v>
      </c>
      <c r="F531" s="77">
        <v>0</v>
      </c>
      <c r="G531" s="76">
        <v>0</v>
      </c>
      <c r="H531" s="77">
        <v>0</v>
      </c>
      <c r="I531" s="78">
        <v>0</v>
      </c>
    </row>
    <row r="532" spans="2:9" x14ac:dyDescent="0.2">
      <c r="B532" s="49" t="s">
        <v>1060</v>
      </c>
      <c r="C532" s="75" t="s">
        <v>937</v>
      </c>
      <c r="D532" s="75" t="s">
        <v>1061</v>
      </c>
      <c r="E532" s="76">
        <v>0</v>
      </c>
      <c r="F532" s="77">
        <v>0</v>
      </c>
      <c r="G532" s="76">
        <v>0</v>
      </c>
      <c r="H532" s="77">
        <v>0</v>
      </c>
      <c r="I532" s="78">
        <v>0</v>
      </c>
    </row>
    <row r="533" spans="2:9" x14ac:dyDescent="0.2">
      <c r="B533" s="49" t="s">
        <v>1062</v>
      </c>
      <c r="C533" s="75" t="s">
        <v>937</v>
      </c>
      <c r="D533" s="75" t="s">
        <v>1063</v>
      </c>
      <c r="E533" s="76">
        <v>0</v>
      </c>
      <c r="F533" s="77">
        <v>0</v>
      </c>
      <c r="G533" s="76">
        <v>0</v>
      </c>
      <c r="H533" s="77">
        <v>0</v>
      </c>
      <c r="I533" s="78">
        <v>0</v>
      </c>
    </row>
    <row r="534" spans="2:9" x14ac:dyDescent="0.2">
      <c r="B534" s="49" t="s">
        <v>1064</v>
      </c>
      <c r="C534" s="75" t="s">
        <v>937</v>
      </c>
      <c r="D534" s="75" t="s">
        <v>1065</v>
      </c>
      <c r="E534" s="76">
        <v>0</v>
      </c>
      <c r="F534" s="77">
        <v>0</v>
      </c>
      <c r="G534" s="76">
        <v>0</v>
      </c>
      <c r="H534" s="77">
        <v>0</v>
      </c>
      <c r="I534" s="78">
        <v>0</v>
      </c>
    </row>
    <row r="535" spans="2:9" x14ac:dyDescent="0.2">
      <c r="B535" s="49" t="s">
        <v>1066</v>
      </c>
      <c r="C535" s="75" t="s">
        <v>937</v>
      </c>
      <c r="D535" s="75" t="s">
        <v>1067</v>
      </c>
      <c r="E535" s="76">
        <v>0</v>
      </c>
      <c r="F535" s="77">
        <v>0</v>
      </c>
      <c r="G535" s="76">
        <v>0</v>
      </c>
      <c r="H535" s="77">
        <v>0</v>
      </c>
      <c r="I535" s="78">
        <v>0</v>
      </c>
    </row>
    <row r="536" spans="2:9" x14ac:dyDescent="0.2">
      <c r="B536" s="49" t="s">
        <v>1068</v>
      </c>
      <c r="C536" s="75" t="s">
        <v>937</v>
      </c>
      <c r="D536" s="75" t="s">
        <v>1069</v>
      </c>
      <c r="E536" s="76">
        <v>0</v>
      </c>
      <c r="F536" s="77">
        <v>0</v>
      </c>
      <c r="G536" s="76">
        <v>0</v>
      </c>
      <c r="H536" s="77">
        <v>0</v>
      </c>
      <c r="I536" s="78">
        <v>0</v>
      </c>
    </row>
    <row r="537" spans="2:9" x14ac:dyDescent="0.2">
      <c r="B537" s="49" t="s">
        <v>1070</v>
      </c>
      <c r="C537" s="75" t="s">
        <v>937</v>
      </c>
      <c r="D537" s="75" t="s">
        <v>1071</v>
      </c>
      <c r="E537" s="76">
        <v>0</v>
      </c>
      <c r="F537" s="77">
        <v>0</v>
      </c>
      <c r="G537" s="76">
        <v>0</v>
      </c>
      <c r="H537" s="77">
        <v>0</v>
      </c>
      <c r="I537" s="78">
        <v>0</v>
      </c>
    </row>
    <row r="538" spans="2:9" x14ac:dyDescent="0.2">
      <c r="B538" s="49" t="s">
        <v>1072</v>
      </c>
      <c r="C538" s="75" t="s">
        <v>937</v>
      </c>
      <c r="D538" s="75" t="s">
        <v>1073</v>
      </c>
      <c r="E538" s="76">
        <v>0</v>
      </c>
      <c r="F538" s="77">
        <v>0</v>
      </c>
      <c r="G538" s="76">
        <v>0</v>
      </c>
      <c r="H538" s="77">
        <v>0</v>
      </c>
      <c r="I538" s="78">
        <v>0</v>
      </c>
    </row>
    <row r="539" spans="2:9" x14ac:dyDescent="0.2">
      <c r="B539" s="49" t="s">
        <v>1074</v>
      </c>
      <c r="C539" s="75" t="s">
        <v>937</v>
      </c>
      <c r="D539" s="75" t="s">
        <v>1075</v>
      </c>
      <c r="E539" s="76">
        <v>0</v>
      </c>
      <c r="F539" s="77">
        <v>0</v>
      </c>
      <c r="G539" s="76">
        <v>0</v>
      </c>
      <c r="H539" s="77">
        <v>0</v>
      </c>
      <c r="I539" s="78">
        <v>0</v>
      </c>
    </row>
    <row r="540" spans="2:9" x14ac:dyDescent="0.2">
      <c r="B540" s="49" t="s">
        <v>1076</v>
      </c>
      <c r="C540" s="75" t="s">
        <v>937</v>
      </c>
      <c r="D540" s="75" t="s">
        <v>1077</v>
      </c>
      <c r="E540" s="76">
        <v>0</v>
      </c>
      <c r="F540" s="77">
        <v>0</v>
      </c>
      <c r="G540" s="76">
        <v>0</v>
      </c>
      <c r="H540" s="77">
        <v>0</v>
      </c>
      <c r="I540" s="78">
        <v>0</v>
      </c>
    </row>
    <row r="541" spans="2:9" x14ac:dyDescent="0.2">
      <c r="B541" s="49" t="s">
        <v>1078</v>
      </c>
      <c r="C541" s="75" t="s">
        <v>937</v>
      </c>
      <c r="D541" s="75" t="s">
        <v>1079</v>
      </c>
      <c r="E541" s="76">
        <v>0</v>
      </c>
      <c r="F541" s="77">
        <v>0</v>
      </c>
      <c r="G541" s="76">
        <v>0</v>
      </c>
      <c r="H541" s="77">
        <v>0</v>
      </c>
      <c r="I541" s="78">
        <v>0</v>
      </c>
    </row>
    <row r="542" spans="2:9" x14ac:dyDescent="0.2">
      <c r="B542" s="49" t="s">
        <v>1080</v>
      </c>
      <c r="C542" s="75" t="s">
        <v>937</v>
      </c>
      <c r="D542" s="75" t="s">
        <v>1081</v>
      </c>
      <c r="E542" s="76">
        <v>0</v>
      </c>
      <c r="F542" s="77">
        <v>0</v>
      </c>
      <c r="G542" s="76">
        <v>0</v>
      </c>
      <c r="H542" s="77">
        <v>0</v>
      </c>
      <c r="I542" s="78">
        <v>0</v>
      </c>
    </row>
    <row r="543" spans="2:9" x14ac:dyDescent="0.2">
      <c r="B543" s="49" t="s">
        <v>1082</v>
      </c>
      <c r="C543" s="75" t="s">
        <v>937</v>
      </c>
      <c r="D543" s="75" t="s">
        <v>1083</v>
      </c>
      <c r="E543" s="76">
        <v>0</v>
      </c>
      <c r="F543" s="77">
        <v>0</v>
      </c>
      <c r="G543" s="76">
        <v>0</v>
      </c>
      <c r="H543" s="77">
        <v>0</v>
      </c>
      <c r="I543" s="78">
        <v>0</v>
      </c>
    </row>
    <row r="544" spans="2:9" x14ac:dyDescent="0.2">
      <c r="B544" s="49" t="s">
        <v>1084</v>
      </c>
      <c r="C544" s="75" t="s">
        <v>937</v>
      </c>
      <c r="D544" s="75" t="s">
        <v>1085</v>
      </c>
      <c r="E544" s="76">
        <v>0</v>
      </c>
      <c r="F544" s="77">
        <v>0</v>
      </c>
      <c r="G544" s="76">
        <v>0</v>
      </c>
      <c r="H544" s="77">
        <v>0</v>
      </c>
      <c r="I544" s="78">
        <v>0</v>
      </c>
    </row>
    <row r="545" spans="2:9" x14ac:dyDescent="0.2">
      <c r="B545" s="49" t="s">
        <v>1086</v>
      </c>
      <c r="C545" s="75" t="s">
        <v>937</v>
      </c>
      <c r="D545" s="75" t="s">
        <v>1087</v>
      </c>
      <c r="E545" s="76">
        <v>0</v>
      </c>
      <c r="F545" s="77">
        <v>0</v>
      </c>
      <c r="G545" s="76">
        <v>0</v>
      </c>
      <c r="H545" s="77">
        <v>0</v>
      </c>
      <c r="I545" s="78">
        <v>0</v>
      </c>
    </row>
    <row r="546" spans="2:9" x14ac:dyDescent="0.2">
      <c r="B546" s="49" t="s">
        <v>1088</v>
      </c>
      <c r="C546" s="75" t="s">
        <v>937</v>
      </c>
      <c r="D546" s="75" t="s">
        <v>1089</v>
      </c>
      <c r="E546" s="76">
        <v>0</v>
      </c>
      <c r="F546" s="77">
        <v>0</v>
      </c>
      <c r="G546" s="76">
        <v>0</v>
      </c>
      <c r="H546" s="77">
        <v>0</v>
      </c>
      <c r="I546" s="78">
        <v>0</v>
      </c>
    </row>
    <row r="547" spans="2:9" x14ac:dyDescent="0.2">
      <c r="B547" s="49" t="s">
        <v>1090</v>
      </c>
      <c r="C547" s="75" t="s">
        <v>937</v>
      </c>
      <c r="D547" s="75" t="s">
        <v>195</v>
      </c>
      <c r="E547" s="76">
        <v>0</v>
      </c>
      <c r="F547" s="77">
        <v>0</v>
      </c>
      <c r="G547" s="76">
        <v>0</v>
      </c>
      <c r="H547" s="77">
        <v>0</v>
      </c>
      <c r="I547" s="78">
        <v>0</v>
      </c>
    </row>
    <row r="548" spans="2:9" x14ac:dyDescent="0.2">
      <c r="B548" s="49" t="s">
        <v>1091</v>
      </c>
      <c r="C548" s="75" t="s">
        <v>937</v>
      </c>
      <c r="D548" s="75" t="s">
        <v>1092</v>
      </c>
      <c r="E548" s="76">
        <v>0</v>
      </c>
      <c r="F548" s="77">
        <v>0</v>
      </c>
      <c r="G548" s="76">
        <v>0</v>
      </c>
      <c r="H548" s="77">
        <v>0</v>
      </c>
      <c r="I548" s="78">
        <v>0</v>
      </c>
    </row>
    <row r="549" spans="2:9" x14ac:dyDescent="0.2">
      <c r="B549" s="49" t="s">
        <v>1093</v>
      </c>
      <c r="C549" s="75" t="s">
        <v>937</v>
      </c>
      <c r="D549" s="75" t="s">
        <v>1094</v>
      </c>
      <c r="E549" s="76">
        <v>0</v>
      </c>
      <c r="F549" s="77">
        <v>0</v>
      </c>
      <c r="G549" s="76">
        <v>0</v>
      </c>
      <c r="H549" s="77">
        <v>0</v>
      </c>
      <c r="I549" s="78">
        <v>0</v>
      </c>
    </row>
    <row r="550" spans="2:9" x14ac:dyDescent="0.2">
      <c r="B550" s="49" t="s">
        <v>1095</v>
      </c>
      <c r="C550" s="75" t="s">
        <v>937</v>
      </c>
      <c r="D550" s="75" t="s">
        <v>1096</v>
      </c>
      <c r="E550" s="76">
        <v>0</v>
      </c>
      <c r="F550" s="77">
        <v>0</v>
      </c>
      <c r="G550" s="76">
        <v>0</v>
      </c>
      <c r="H550" s="77">
        <v>0</v>
      </c>
      <c r="I550" s="78">
        <v>0</v>
      </c>
    </row>
    <row r="551" spans="2:9" x14ac:dyDescent="0.2">
      <c r="B551" s="49" t="s">
        <v>1097</v>
      </c>
      <c r="C551" s="75" t="s">
        <v>937</v>
      </c>
      <c r="D551" s="75" t="s">
        <v>1098</v>
      </c>
      <c r="E551" s="76">
        <v>0</v>
      </c>
      <c r="F551" s="77">
        <v>0</v>
      </c>
      <c r="G551" s="76">
        <v>0</v>
      </c>
      <c r="H551" s="77">
        <v>0</v>
      </c>
      <c r="I551" s="78">
        <v>0</v>
      </c>
    </row>
    <row r="552" spans="2:9" x14ac:dyDescent="0.2">
      <c r="B552" s="49" t="s">
        <v>1099</v>
      </c>
      <c r="C552" s="75" t="s">
        <v>937</v>
      </c>
      <c r="D552" s="75" t="s">
        <v>1100</v>
      </c>
      <c r="E552" s="76">
        <v>0</v>
      </c>
      <c r="F552" s="77">
        <v>0</v>
      </c>
      <c r="G552" s="76">
        <v>0</v>
      </c>
      <c r="H552" s="77">
        <v>0</v>
      </c>
      <c r="I552" s="78">
        <v>0</v>
      </c>
    </row>
    <row r="553" spans="2:9" x14ac:dyDescent="0.2">
      <c r="B553" s="49" t="s">
        <v>1101</v>
      </c>
      <c r="C553" s="75" t="s">
        <v>937</v>
      </c>
      <c r="D553" s="75" t="s">
        <v>1102</v>
      </c>
      <c r="E553" s="76">
        <v>0</v>
      </c>
      <c r="F553" s="77">
        <v>0</v>
      </c>
      <c r="G553" s="76">
        <v>0</v>
      </c>
      <c r="H553" s="77">
        <v>0</v>
      </c>
      <c r="I553" s="78">
        <v>0</v>
      </c>
    </row>
    <row r="554" spans="2:9" x14ac:dyDescent="0.2">
      <c r="B554" s="49" t="s">
        <v>1103</v>
      </c>
      <c r="C554" s="75" t="s">
        <v>937</v>
      </c>
      <c r="D554" s="75" t="s">
        <v>1104</v>
      </c>
      <c r="E554" s="76">
        <v>0</v>
      </c>
      <c r="F554" s="77">
        <v>0</v>
      </c>
      <c r="G554" s="76">
        <v>0</v>
      </c>
      <c r="H554" s="77">
        <v>0</v>
      </c>
      <c r="I554" s="78">
        <v>0</v>
      </c>
    </row>
    <row r="555" spans="2:9" x14ac:dyDescent="0.2">
      <c r="B555" s="49" t="s">
        <v>1105</v>
      </c>
      <c r="C555" s="75" t="s">
        <v>937</v>
      </c>
      <c r="D555" s="75" t="s">
        <v>1106</v>
      </c>
      <c r="E555" s="76">
        <v>0</v>
      </c>
      <c r="F555" s="77">
        <v>0</v>
      </c>
      <c r="G555" s="76">
        <v>0</v>
      </c>
      <c r="H555" s="77">
        <v>0</v>
      </c>
      <c r="I555" s="78">
        <v>0</v>
      </c>
    </row>
    <row r="556" spans="2:9" x14ac:dyDescent="0.2">
      <c r="B556" s="49" t="s">
        <v>1107</v>
      </c>
      <c r="C556" s="75" t="s">
        <v>937</v>
      </c>
      <c r="D556" s="75" t="s">
        <v>1108</v>
      </c>
      <c r="E556" s="76">
        <v>0</v>
      </c>
      <c r="F556" s="77">
        <v>0</v>
      </c>
      <c r="G556" s="76">
        <v>0</v>
      </c>
      <c r="H556" s="77">
        <v>0</v>
      </c>
      <c r="I556" s="78">
        <v>0</v>
      </c>
    </row>
    <row r="557" spans="2:9" x14ac:dyDescent="0.2">
      <c r="B557" s="49" t="s">
        <v>1109</v>
      </c>
      <c r="C557" s="75" t="s">
        <v>937</v>
      </c>
      <c r="D557" s="75" t="s">
        <v>1110</v>
      </c>
      <c r="E557" s="76">
        <v>0</v>
      </c>
      <c r="F557" s="77">
        <v>0</v>
      </c>
      <c r="G557" s="76">
        <v>0</v>
      </c>
      <c r="H557" s="77">
        <v>0</v>
      </c>
      <c r="I557" s="78">
        <v>0</v>
      </c>
    </row>
    <row r="558" spans="2:9" x14ac:dyDescent="0.2">
      <c r="B558" s="49" t="s">
        <v>1111</v>
      </c>
      <c r="C558" s="75" t="s">
        <v>937</v>
      </c>
      <c r="D558" s="75" t="s">
        <v>1112</v>
      </c>
      <c r="E558" s="76">
        <v>0</v>
      </c>
      <c r="F558" s="77">
        <v>0</v>
      </c>
      <c r="G558" s="76">
        <v>0</v>
      </c>
      <c r="H558" s="77">
        <v>0</v>
      </c>
      <c r="I558" s="78">
        <v>0</v>
      </c>
    </row>
    <row r="559" spans="2:9" x14ac:dyDescent="0.2">
      <c r="B559" s="49" t="s">
        <v>1113</v>
      </c>
      <c r="C559" s="75" t="s">
        <v>937</v>
      </c>
      <c r="D559" s="75" t="s">
        <v>1114</v>
      </c>
      <c r="E559" s="76">
        <v>0</v>
      </c>
      <c r="F559" s="77">
        <v>0</v>
      </c>
      <c r="G559" s="76">
        <v>0</v>
      </c>
      <c r="H559" s="77">
        <v>0</v>
      </c>
      <c r="I559" s="78">
        <v>0</v>
      </c>
    </row>
    <row r="560" spans="2:9" x14ac:dyDescent="0.2">
      <c r="B560" s="49" t="s">
        <v>1115</v>
      </c>
      <c r="C560" s="75" t="s">
        <v>937</v>
      </c>
      <c r="D560" s="75" t="s">
        <v>1116</v>
      </c>
      <c r="E560" s="76">
        <v>0</v>
      </c>
      <c r="F560" s="77">
        <v>0</v>
      </c>
      <c r="G560" s="76">
        <v>0</v>
      </c>
      <c r="H560" s="77">
        <v>0</v>
      </c>
      <c r="I560" s="78">
        <v>0</v>
      </c>
    </row>
    <row r="561" spans="2:9" x14ac:dyDescent="0.2">
      <c r="B561" s="49" t="s">
        <v>1117</v>
      </c>
      <c r="C561" s="75" t="s">
        <v>937</v>
      </c>
      <c r="D561" s="75" t="s">
        <v>1118</v>
      </c>
      <c r="E561" s="76">
        <v>0</v>
      </c>
      <c r="F561" s="77">
        <v>0</v>
      </c>
      <c r="G561" s="76">
        <v>0</v>
      </c>
      <c r="H561" s="77">
        <v>0</v>
      </c>
      <c r="I561" s="78">
        <v>0</v>
      </c>
    </row>
    <row r="562" spans="2:9" x14ac:dyDescent="0.2">
      <c r="B562" s="49" t="s">
        <v>1119</v>
      </c>
      <c r="C562" s="75" t="s">
        <v>937</v>
      </c>
      <c r="D562" s="75" t="s">
        <v>1120</v>
      </c>
      <c r="E562" s="76">
        <v>0</v>
      </c>
      <c r="F562" s="77">
        <v>0</v>
      </c>
      <c r="G562" s="76">
        <v>0</v>
      </c>
      <c r="H562" s="77">
        <v>0</v>
      </c>
      <c r="I562" s="78">
        <v>0</v>
      </c>
    </row>
    <row r="563" spans="2:9" x14ac:dyDescent="0.2">
      <c r="B563" s="49" t="s">
        <v>1121</v>
      </c>
      <c r="C563" s="75" t="s">
        <v>937</v>
      </c>
      <c r="D563" s="75" t="s">
        <v>1122</v>
      </c>
      <c r="E563" s="76">
        <v>0</v>
      </c>
      <c r="F563" s="77">
        <v>0</v>
      </c>
      <c r="G563" s="76">
        <v>0</v>
      </c>
      <c r="H563" s="77">
        <v>0</v>
      </c>
      <c r="I563" s="78">
        <v>0</v>
      </c>
    </row>
    <row r="564" spans="2:9" x14ac:dyDescent="0.2">
      <c r="B564" s="49" t="s">
        <v>1123</v>
      </c>
      <c r="C564" s="75" t="s">
        <v>937</v>
      </c>
      <c r="D564" s="75" t="s">
        <v>1124</v>
      </c>
      <c r="E564" s="76">
        <v>0</v>
      </c>
      <c r="F564" s="77">
        <v>0</v>
      </c>
      <c r="G564" s="76">
        <v>0</v>
      </c>
      <c r="H564" s="77">
        <v>0</v>
      </c>
      <c r="I564" s="78">
        <v>0</v>
      </c>
    </row>
    <row r="565" spans="2:9" x14ac:dyDescent="0.2">
      <c r="B565" s="49" t="s">
        <v>1125</v>
      </c>
      <c r="C565" s="75" t="s">
        <v>937</v>
      </c>
      <c r="D565" s="75" t="s">
        <v>1126</v>
      </c>
      <c r="E565" s="76">
        <v>0</v>
      </c>
      <c r="F565" s="77">
        <v>0</v>
      </c>
      <c r="G565" s="76">
        <v>0</v>
      </c>
      <c r="H565" s="77">
        <v>0</v>
      </c>
      <c r="I565" s="78">
        <v>0</v>
      </c>
    </row>
    <row r="566" spans="2:9" x14ac:dyDescent="0.2">
      <c r="B566" s="49" t="s">
        <v>1127</v>
      </c>
      <c r="C566" s="75" t="s">
        <v>937</v>
      </c>
      <c r="D566" s="75" t="s">
        <v>1128</v>
      </c>
      <c r="E566" s="76">
        <v>0</v>
      </c>
      <c r="F566" s="77">
        <v>0</v>
      </c>
      <c r="G566" s="76">
        <v>0</v>
      </c>
      <c r="H566" s="77">
        <v>0</v>
      </c>
      <c r="I566" s="78">
        <v>0</v>
      </c>
    </row>
    <row r="567" spans="2:9" x14ac:dyDescent="0.2">
      <c r="B567" s="49" t="s">
        <v>1129</v>
      </c>
      <c r="C567" s="75" t="s">
        <v>937</v>
      </c>
      <c r="D567" s="75" t="s">
        <v>1130</v>
      </c>
      <c r="E567" s="76">
        <v>0</v>
      </c>
      <c r="F567" s="77">
        <v>0</v>
      </c>
      <c r="G567" s="76">
        <v>0</v>
      </c>
      <c r="H567" s="77">
        <v>0</v>
      </c>
      <c r="I567" s="78">
        <v>0</v>
      </c>
    </row>
    <row r="568" spans="2:9" x14ac:dyDescent="0.2">
      <c r="B568" s="49" t="s">
        <v>1131</v>
      </c>
      <c r="C568" s="75" t="s">
        <v>937</v>
      </c>
      <c r="D568" s="75" t="s">
        <v>1132</v>
      </c>
      <c r="E568" s="76">
        <v>0</v>
      </c>
      <c r="F568" s="77">
        <v>0</v>
      </c>
      <c r="G568" s="76">
        <v>0</v>
      </c>
      <c r="H568" s="77">
        <v>0</v>
      </c>
      <c r="I568" s="78">
        <v>0</v>
      </c>
    </row>
    <row r="569" spans="2:9" x14ac:dyDescent="0.2">
      <c r="B569" s="49" t="s">
        <v>1133</v>
      </c>
      <c r="C569" s="75" t="s">
        <v>937</v>
      </c>
      <c r="D569" s="75" t="s">
        <v>1134</v>
      </c>
      <c r="E569" s="76">
        <v>0</v>
      </c>
      <c r="F569" s="77">
        <v>0</v>
      </c>
      <c r="G569" s="76">
        <v>0</v>
      </c>
      <c r="H569" s="77">
        <v>0</v>
      </c>
      <c r="I569" s="78">
        <v>0</v>
      </c>
    </row>
    <row r="570" spans="2:9" x14ac:dyDescent="0.2">
      <c r="B570" s="49" t="s">
        <v>1135</v>
      </c>
      <c r="C570" s="75" t="s">
        <v>937</v>
      </c>
      <c r="D570" s="75" t="s">
        <v>1136</v>
      </c>
      <c r="E570" s="76">
        <v>0</v>
      </c>
      <c r="F570" s="77">
        <v>0</v>
      </c>
      <c r="G570" s="76">
        <v>0</v>
      </c>
      <c r="H570" s="77">
        <v>0</v>
      </c>
      <c r="I570" s="78">
        <v>0</v>
      </c>
    </row>
    <row r="571" spans="2:9" x14ac:dyDescent="0.2">
      <c r="B571" s="49" t="s">
        <v>1137</v>
      </c>
      <c r="C571" s="75" t="s">
        <v>937</v>
      </c>
      <c r="D571" s="75" t="s">
        <v>1138</v>
      </c>
      <c r="E571" s="76">
        <v>0</v>
      </c>
      <c r="F571" s="77">
        <v>0</v>
      </c>
      <c r="G571" s="76">
        <v>0</v>
      </c>
      <c r="H571" s="77">
        <v>0</v>
      </c>
      <c r="I571" s="78">
        <v>0</v>
      </c>
    </row>
    <row r="572" spans="2:9" x14ac:dyDescent="0.2">
      <c r="B572" s="49" t="s">
        <v>1139</v>
      </c>
      <c r="C572" s="75" t="s">
        <v>937</v>
      </c>
      <c r="D572" s="75" t="s">
        <v>1140</v>
      </c>
      <c r="E572" s="76">
        <v>0</v>
      </c>
      <c r="F572" s="77">
        <v>0</v>
      </c>
      <c r="G572" s="76">
        <v>0</v>
      </c>
      <c r="H572" s="77">
        <v>0</v>
      </c>
      <c r="I572" s="78">
        <v>0</v>
      </c>
    </row>
    <row r="573" spans="2:9" x14ac:dyDescent="0.2">
      <c r="B573" s="49" t="s">
        <v>1141</v>
      </c>
      <c r="C573" s="75" t="s">
        <v>937</v>
      </c>
      <c r="D573" s="75" t="s">
        <v>1142</v>
      </c>
      <c r="E573" s="76">
        <v>0</v>
      </c>
      <c r="F573" s="77">
        <v>0</v>
      </c>
      <c r="G573" s="76">
        <v>0</v>
      </c>
      <c r="H573" s="77">
        <v>0</v>
      </c>
      <c r="I573" s="78">
        <v>0</v>
      </c>
    </row>
    <row r="574" spans="2:9" x14ac:dyDescent="0.2">
      <c r="B574" s="49" t="s">
        <v>1143</v>
      </c>
      <c r="C574" s="75" t="s">
        <v>937</v>
      </c>
      <c r="D574" s="75" t="s">
        <v>1144</v>
      </c>
      <c r="E574" s="76">
        <v>0</v>
      </c>
      <c r="F574" s="77">
        <v>0</v>
      </c>
      <c r="G574" s="76">
        <v>0</v>
      </c>
      <c r="H574" s="77">
        <v>0</v>
      </c>
      <c r="I574" s="78">
        <v>0</v>
      </c>
    </row>
    <row r="575" spans="2:9" x14ac:dyDescent="0.2">
      <c r="B575" s="49" t="s">
        <v>1145</v>
      </c>
      <c r="C575" s="75" t="s">
        <v>937</v>
      </c>
      <c r="D575" s="75" t="s">
        <v>1146</v>
      </c>
      <c r="E575" s="76">
        <v>0</v>
      </c>
      <c r="F575" s="77">
        <v>0</v>
      </c>
      <c r="G575" s="76">
        <v>0</v>
      </c>
      <c r="H575" s="77">
        <v>0</v>
      </c>
      <c r="I575" s="78">
        <v>0</v>
      </c>
    </row>
    <row r="576" spans="2:9" x14ac:dyDescent="0.2">
      <c r="B576" s="49" t="s">
        <v>1147</v>
      </c>
      <c r="C576" s="75" t="s">
        <v>937</v>
      </c>
      <c r="D576" s="75" t="s">
        <v>1148</v>
      </c>
      <c r="E576" s="76">
        <v>0</v>
      </c>
      <c r="F576" s="77">
        <v>0</v>
      </c>
      <c r="G576" s="76">
        <v>0</v>
      </c>
      <c r="H576" s="77">
        <v>0</v>
      </c>
      <c r="I576" s="78">
        <v>0</v>
      </c>
    </row>
    <row r="577" spans="2:9" x14ac:dyDescent="0.2">
      <c r="B577" s="49" t="s">
        <v>1149</v>
      </c>
      <c r="C577" s="75" t="s">
        <v>937</v>
      </c>
      <c r="D577" s="75" t="s">
        <v>1150</v>
      </c>
      <c r="E577" s="76">
        <v>0</v>
      </c>
      <c r="F577" s="77">
        <v>0</v>
      </c>
      <c r="G577" s="76">
        <v>0</v>
      </c>
      <c r="H577" s="77">
        <v>0</v>
      </c>
      <c r="I577" s="78">
        <v>0</v>
      </c>
    </row>
    <row r="578" spans="2:9" x14ac:dyDescent="0.2">
      <c r="B578" s="49" t="s">
        <v>1151</v>
      </c>
      <c r="C578" s="75" t="s">
        <v>937</v>
      </c>
      <c r="D578" s="75" t="s">
        <v>1152</v>
      </c>
      <c r="E578" s="76">
        <v>0</v>
      </c>
      <c r="F578" s="77">
        <v>0</v>
      </c>
      <c r="G578" s="76">
        <v>0</v>
      </c>
      <c r="H578" s="77">
        <v>0</v>
      </c>
      <c r="I578" s="78">
        <v>0</v>
      </c>
    </row>
    <row r="579" spans="2:9" x14ac:dyDescent="0.2">
      <c r="B579" s="49" t="s">
        <v>1153</v>
      </c>
      <c r="C579" s="75" t="s">
        <v>937</v>
      </c>
      <c r="D579" s="75" t="s">
        <v>1154</v>
      </c>
      <c r="E579" s="76">
        <v>0</v>
      </c>
      <c r="F579" s="77">
        <v>0</v>
      </c>
      <c r="G579" s="76">
        <v>0</v>
      </c>
      <c r="H579" s="77">
        <v>0</v>
      </c>
      <c r="I579" s="78">
        <v>0</v>
      </c>
    </row>
    <row r="580" spans="2:9" x14ac:dyDescent="0.2">
      <c r="B580" s="49" t="s">
        <v>1155</v>
      </c>
      <c r="C580" s="75" t="s">
        <v>937</v>
      </c>
      <c r="D580" s="75" t="s">
        <v>1156</v>
      </c>
      <c r="E580" s="76">
        <v>0</v>
      </c>
      <c r="F580" s="77">
        <v>0</v>
      </c>
      <c r="G580" s="76">
        <v>0</v>
      </c>
      <c r="H580" s="77">
        <v>0</v>
      </c>
      <c r="I580" s="78">
        <v>0</v>
      </c>
    </row>
    <row r="581" spans="2:9" x14ac:dyDescent="0.2">
      <c r="B581" s="49" t="s">
        <v>1157</v>
      </c>
      <c r="C581" s="75" t="s">
        <v>937</v>
      </c>
      <c r="D581" s="75" t="s">
        <v>1158</v>
      </c>
      <c r="E581" s="76">
        <v>0</v>
      </c>
      <c r="F581" s="77">
        <v>0</v>
      </c>
      <c r="G581" s="76">
        <v>0</v>
      </c>
      <c r="H581" s="77">
        <v>0</v>
      </c>
      <c r="I581" s="78">
        <v>0</v>
      </c>
    </row>
    <row r="582" spans="2:9" x14ac:dyDescent="0.2">
      <c r="B582" s="49" t="s">
        <v>1159</v>
      </c>
      <c r="C582" s="75" t="s">
        <v>937</v>
      </c>
      <c r="D582" s="75" t="s">
        <v>1160</v>
      </c>
      <c r="E582" s="76">
        <v>0</v>
      </c>
      <c r="F582" s="77">
        <v>0</v>
      </c>
      <c r="G582" s="76">
        <v>0</v>
      </c>
      <c r="H582" s="77">
        <v>0</v>
      </c>
      <c r="I582" s="78">
        <v>0</v>
      </c>
    </row>
    <row r="583" spans="2:9" x14ac:dyDescent="0.2">
      <c r="B583" s="49" t="s">
        <v>1161</v>
      </c>
      <c r="C583" s="75" t="s">
        <v>937</v>
      </c>
      <c r="D583" s="75" t="s">
        <v>1162</v>
      </c>
      <c r="E583" s="76">
        <v>0</v>
      </c>
      <c r="F583" s="77">
        <v>0</v>
      </c>
      <c r="G583" s="76">
        <v>0</v>
      </c>
      <c r="H583" s="77">
        <v>0</v>
      </c>
      <c r="I583" s="78">
        <v>0</v>
      </c>
    </row>
    <row r="584" spans="2:9" x14ac:dyDescent="0.2">
      <c r="B584" s="49" t="s">
        <v>1164</v>
      </c>
      <c r="C584" s="75" t="s">
        <v>1165</v>
      </c>
      <c r="D584" s="75" t="s">
        <v>1166</v>
      </c>
      <c r="E584" s="76">
        <v>0</v>
      </c>
      <c r="F584" s="77">
        <v>0</v>
      </c>
      <c r="G584" s="115">
        <v>106485</v>
      </c>
      <c r="H584" s="77">
        <v>419753464.39999998</v>
      </c>
      <c r="I584" s="78">
        <v>419753464.39999998</v>
      </c>
    </row>
    <row r="585" spans="2:9" x14ac:dyDescent="0.2">
      <c r="B585" s="49" t="s">
        <v>1167</v>
      </c>
      <c r="C585" s="75" t="s">
        <v>1165</v>
      </c>
      <c r="D585" s="75" t="s">
        <v>1168</v>
      </c>
      <c r="E585" s="76">
        <v>0</v>
      </c>
      <c r="F585" s="77">
        <v>0</v>
      </c>
      <c r="G585" s="115">
        <v>11779</v>
      </c>
      <c r="H585" s="77">
        <v>41309234.020000003</v>
      </c>
      <c r="I585" s="78">
        <v>41309234.020000003</v>
      </c>
    </row>
    <row r="586" spans="2:9" x14ac:dyDescent="0.2">
      <c r="B586" s="49" t="s">
        <v>1169</v>
      </c>
      <c r="C586" s="75" t="s">
        <v>1165</v>
      </c>
      <c r="D586" s="75" t="s">
        <v>1170</v>
      </c>
      <c r="E586" s="76">
        <v>0</v>
      </c>
      <c r="F586" s="77">
        <v>0</v>
      </c>
      <c r="G586" s="115">
        <v>21468</v>
      </c>
      <c r="H586" s="77">
        <v>80683701.900000006</v>
      </c>
      <c r="I586" s="78">
        <v>80683701.900000006</v>
      </c>
    </row>
    <row r="587" spans="2:9" x14ac:dyDescent="0.2">
      <c r="B587" s="49" t="s">
        <v>1171</v>
      </c>
      <c r="C587" s="75" t="s">
        <v>1165</v>
      </c>
      <c r="D587" s="75" t="s">
        <v>1172</v>
      </c>
      <c r="E587" s="76">
        <v>0</v>
      </c>
      <c r="F587" s="77">
        <v>0</v>
      </c>
      <c r="G587" s="115">
        <v>4719</v>
      </c>
      <c r="H587" s="77">
        <v>19778049.52</v>
      </c>
      <c r="I587" s="78">
        <v>19778049.52</v>
      </c>
    </row>
    <row r="588" spans="2:9" x14ac:dyDescent="0.2">
      <c r="B588" s="49" t="s">
        <v>1173</v>
      </c>
      <c r="C588" s="75" t="s">
        <v>1165</v>
      </c>
      <c r="D588" s="75" t="s">
        <v>1174</v>
      </c>
      <c r="E588" s="76">
        <v>0</v>
      </c>
      <c r="F588" s="77">
        <v>0</v>
      </c>
      <c r="G588" s="115">
        <v>10570</v>
      </c>
      <c r="H588" s="77">
        <v>39437643.75</v>
      </c>
      <c r="I588" s="78">
        <v>39437643.75</v>
      </c>
    </row>
    <row r="589" spans="2:9" x14ac:dyDescent="0.2">
      <c r="B589" s="49" t="s">
        <v>1175</v>
      </c>
      <c r="C589" s="75" t="s">
        <v>1165</v>
      </c>
      <c r="D589" s="75" t="s">
        <v>1176</v>
      </c>
      <c r="E589" s="76">
        <v>0</v>
      </c>
      <c r="F589" s="77">
        <v>0</v>
      </c>
      <c r="G589" s="115">
        <v>9908</v>
      </c>
      <c r="H589" s="77">
        <v>38624252.350000001</v>
      </c>
      <c r="I589" s="78">
        <v>38624252.350000001</v>
      </c>
    </row>
    <row r="590" spans="2:9" x14ac:dyDescent="0.2">
      <c r="B590" s="49" t="s">
        <v>1177</v>
      </c>
      <c r="C590" s="75" t="s">
        <v>1165</v>
      </c>
      <c r="D590" s="75" t="s">
        <v>1178</v>
      </c>
      <c r="E590" s="76">
        <v>0</v>
      </c>
      <c r="F590" s="77">
        <v>0</v>
      </c>
      <c r="G590" s="115">
        <v>16023</v>
      </c>
      <c r="H590" s="77">
        <v>63243165.920000002</v>
      </c>
      <c r="I590" s="78">
        <v>63243165.920000002</v>
      </c>
    </row>
    <row r="591" spans="2:9" x14ac:dyDescent="0.2">
      <c r="B591" s="49" t="s">
        <v>1179</v>
      </c>
      <c r="C591" s="75" t="s">
        <v>1165</v>
      </c>
      <c r="D591" s="75" t="s">
        <v>1180</v>
      </c>
      <c r="E591" s="76">
        <v>0</v>
      </c>
      <c r="F591" s="77">
        <v>0</v>
      </c>
      <c r="G591" s="115">
        <v>12622</v>
      </c>
      <c r="H591" s="77">
        <v>49154908.719999999</v>
      </c>
      <c r="I591" s="78">
        <v>49154908.719999999</v>
      </c>
    </row>
    <row r="592" spans="2:9" x14ac:dyDescent="0.2">
      <c r="B592" s="49" t="s">
        <v>1181</v>
      </c>
      <c r="C592" s="75" t="s">
        <v>1165</v>
      </c>
      <c r="D592" s="75" t="s">
        <v>1182</v>
      </c>
      <c r="E592" s="76">
        <v>0</v>
      </c>
      <c r="F592" s="77">
        <v>0</v>
      </c>
      <c r="G592" s="115">
        <v>4904</v>
      </c>
      <c r="H592" s="77">
        <v>18206545.350000001</v>
      </c>
      <c r="I592" s="78">
        <v>18206545.350000001</v>
      </c>
    </row>
    <row r="593" spans="2:9" x14ac:dyDescent="0.2">
      <c r="B593" s="49" t="s">
        <v>1183</v>
      </c>
      <c r="C593" s="75" t="s">
        <v>1165</v>
      </c>
      <c r="D593" s="75" t="s">
        <v>1184</v>
      </c>
      <c r="E593" s="76">
        <v>0</v>
      </c>
      <c r="F593" s="77">
        <v>0</v>
      </c>
      <c r="G593" s="115">
        <v>8964</v>
      </c>
      <c r="H593" s="77">
        <v>25791618.859999999</v>
      </c>
      <c r="I593" s="78">
        <v>25791618.859999999</v>
      </c>
    </row>
    <row r="594" spans="2:9" x14ac:dyDescent="0.2">
      <c r="B594" s="49" t="s">
        <v>1185</v>
      </c>
      <c r="C594" s="75" t="s">
        <v>1165</v>
      </c>
      <c r="D594" s="75" t="s">
        <v>1186</v>
      </c>
      <c r="E594" s="76">
        <v>0</v>
      </c>
      <c r="F594" s="77">
        <v>0</v>
      </c>
      <c r="G594" s="115">
        <v>3590</v>
      </c>
      <c r="H594" s="77">
        <v>13969802.09</v>
      </c>
      <c r="I594" s="78">
        <v>13969802.09</v>
      </c>
    </row>
    <row r="595" spans="2:9" x14ac:dyDescent="0.2">
      <c r="B595" s="49" t="s">
        <v>1187</v>
      </c>
      <c r="C595" s="75" t="s">
        <v>1165</v>
      </c>
      <c r="D595" s="75" t="s">
        <v>1188</v>
      </c>
      <c r="E595" s="76">
        <v>0</v>
      </c>
      <c r="F595" s="77">
        <v>0</v>
      </c>
      <c r="G595" s="115">
        <v>9664</v>
      </c>
      <c r="H595" s="77">
        <v>39098072.539999999</v>
      </c>
      <c r="I595" s="78">
        <v>39098072.539999999</v>
      </c>
    </row>
    <row r="596" spans="2:9" x14ac:dyDescent="0.2">
      <c r="B596" s="49" t="s">
        <v>1189</v>
      </c>
      <c r="C596" s="75" t="s">
        <v>1165</v>
      </c>
      <c r="D596" s="75" t="s">
        <v>1190</v>
      </c>
      <c r="E596" s="76">
        <v>0</v>
      </c>
      <c r="F596" s="77">
        <v>0</v>
      </c>
      <c r="G596" s="115">
        <v>6818</v>
      </c>
      <c r="H596" s="77">
        <v>22968439.530000001</v>
      </c>
      <c r="I596" s="78">
        <v>22968439.530000001</v>
      </c>
    </row>
    <row r="597" spans="2:9" x14ac:dyDescent="0.2">
      <c r="B597" s="49" t="s">
        <v>1191</v>
      </c>
      <c r="C597" s="75" t="s">
        <v>1165</v>
      </c>
      <c r="D597" s="75" t="s">
        <v>1192</v>
      </c>
      <c r="E597" s="76">
        <v>0</v>
      </c>
      <c r="F597" s="77">
        <v>0</v>
      </c>
      <c r="G597" s="115">
        <v>9038</v>
      </c>
      <c r="H597" s="77">
        <v>33905791.659999996</v>
      </c>
      <c r="I597" s="78">
        <v>33905791.659999996</v>
      </c>
    </row>
    <row r="598" spans="2:9" x14ac:dyDescent="0.2">
      <c r="B598" s="49" t="s">
        <v>1193</v>
      </c>
      <c r="C598" s="75" t="s">
        <v>1165</v>
      </c>
      <c r="D598" s="75" t="s">
        <v>1194</v>
      </c>
      <c r="E598" s="76">
        <v>0</v>
      </c>
      <c r="F598" s="77">
        <v>0</v>
      </c>
      <c r="G598" s="115">
        <v>25182</v>
      </c>
      <c r="H598" s="77">
        <v>94341572.25</v>
      </c>
      <c r="I598" s="78">
        <v>94341572.25</v>
      </c>
    </row>
    <row r="599" spans="2:9" x14ac:dyDescent="0.2">
      <c r="B599" s="49" t="s">
        <v>1195</v>
      </c>
      <c r="C599" s="75" t="s">
        <v>1165</v>
      </c>
      <c r="D599" s="75" t="s">
        <v>1196</v>
      </c>
      <c r="E599" s="76">
        <v>0</v>
      </c>
      <c r="F599" s="77">
        <v>0</v>
      </c>
      <c r="G599" s="115">
        <v>4597</v>
      </c>
      <c r="H599" s="77">
        <v>16232294.130000001</v>
      </c>
      <c r="I599" s="78">
        <v>16232294.130000001</v>
      </c>
    </row>
    <row r="600" spans="2:9" x14ac:dyDescent="0.2">
      <c r="B600" s="49" t="s">
        <v>1197</v>
      </c>
      <c r="C600" s="75" t="s">
        <v>1165</v>
      </c>
      <c r="D600" s="75" t="s">
        <v>1198</v>
      </c>
      <c r="E600" s="76">
        <v>0</v>
      </c>
      <c r="F600" s="77">
        <v>0</v>
      </c>
      <c r="G600" s="115">
        <v>10167</v>
      </c>
      <c r="H600" s="77">
        <v>37858242.82</v>
      </c>
      <c r="I600" s="78">
        <v>37858242.82</v>
      </c>
    </row>
    <row r="601" spans="2:9" x14ac:dyDescent="0.2">
      <c r="B601" s="49" t="s">
        <v>1199</v>
      </c>
      <c r="C601" s="75" t="s">
        <v>1165</v>
      </c>
      <c r="D601" s="75" t="s">
        <v>1200</v>
      </c>
      <c r="E601" s="76">
        <v>0</v>
      </c>
      <c r="F601" s="77">
        <v>0</v>
      </c>
      <c r="G601" s="115">
        <v>6431</v>
      </c>
      <c r="H601" s="77">
        <v>26146984.09</v>
      </c>
      <c r="I601" s="78">
        <v>26146984.09</v>
      </c>
    </row>
    <row r="602" spans="2:9" x14ac:dyDescent="0.2">
      <c r="B602" s="49" t="s">
        <v>1201</v>
      </c>
      <c r="C602" s="75" t="s">
        <v>1165</v>
      </c>
      <c r="D602" s="75" t="s">
        <v>1202</v>
      </c>
      <c r="E602" s="76">
        <v>0</v>
      </c>
      <c r="F602" s="77">
        <v>0</v>
      </c>
      <c r="G602" s="115">
        <v>10816</v>
      </c>
      <c r="H602" s="77">
        <v>40069404.299999997</v>
      </c>
      <c r="I602" s="78">
        <v>40069404.299999997</v>
      </c>
    </row>
    <row r="603" spans="2:9" x14ac:dyDescent="0.2">
      <c r="B603" s="49" t="s">
        <v>1203</v>
      </c>
      <c r="C603" s="75" t="s">
        <v>1165</v>
      </c>
      <c r="D603" s="75" t="s">
        <v>1204</v>
      </c>
      <c r="E603" s="76">
        <v>0</v>
      </c>
      <c r="F603" s="77">
        <v>0</v>
      </c>
      <c r="G603" s="115">
        <v>7861</v>
      </c>
      <c r="H603" s="77">
        <v>30624586</v>
      </c>
      <c r="I603" s="78">
        <v>30624586</v>
      </c>
    </row>
    <row r="604" spans="2:9" x14ac:dyDescent="0.2">
      <c r="B604" s="49" t="s">
        <v>1205</v>
      </c>
      <c r="C604" s="75" t="s">
        <v>1165</v>
      </c>
      <c r="D604" s="75" t="s">
        <v>1206</v>
      </c>
      <c r="E604" s="76">
        <v>0</v>
      </c>
      <c r="F604" s="77">
        <v>0</v>
      </c>
      <c r="G604" s="115">
        <v>5408</v>
      </c>
      <c r="H604" s="77">
        <v>22237966.559999999</v>
      </c>
      <c r="I604" s="78">
        <v>22237966.559999999</v>
      </c>
    </row>
    <row r="605" spans="2:9" x14ac:dyDescent="0.2">
      <c r="B605" s="49">
        <v>27493</v>
      </c>
      <c r="C605" s="75" t="s">
        <v>1165</v>
      </c>
      <c r="D605" s="19" t="s">
        <v>2240</v>
      </c>
      <c r="E605" s="76">
        <v>0</v>
      </c>
      <c r="F605" s="77">
        <v>0</v>
      </c>
      <c r="G605" s="115">
        <v>0</v>
      </c>
      <c r="H605" s="77">
        <v>0</v>
      </c>
      <c r="I605" s="78">
        <v>0</v>
      </c>
    </row>
    <row r="606" spans="2:9" x14ac:dyDescent="0.2">
      <c r="B606" s="49" t="s">
        <v>1207</v>
      </c>
      <c r="C606" s="75" t="s">
        <v>1165</v>
      </c>
      <c r="D606" s="75" t="s">
        <v>1208</v>
      </c>
      <c r="E606" s="76">
        <v>0</v>
      </c>
      <c r="F606" s="77">
        <v>0</v>
      </c>
      <c r="G606" s="115">
        <v>7090</v>
      </c>
      <c r="H606" s="77">
        <v>26202263.190000001</v>
      </c>
      <c r="I606" s="78">
        <v>26202263.190000001</v>
      </c>
    </row>
    <row r="607" spans="2:9" x14ac:dyDescent="0.2">
      <c r="B607" s="49" t="s">
        <v>1209</v>
      </c>
      <c r="C607" s="75" t="s">
        <v>1165</v>
      </c>
      <c r="D607" s="75" t="s">
        <v>1210</v>
      </c>
      <c r="E607" s="76">
        <v>0</v>
      </c>
      <c r="F607" s="77">
        <v>0</v>
      </c>
      <c r="G607" s="115">
        <v>4355</v>
      </c>
      <c r="H607" s="77">
        <v>18139420.940000001</v>
      </c>
      <c r="I607" s="78">
        <v>18139420.940000001</v>
      </c>
    </row>
    <row r="608" spans="2:9" x14ac:dyDescent="0.2">
      <c r="B608" s="49" t="s">
        <v>1211</v>
      </c>
      <c r="C608" s="75" t="s">
        <v>1165</v>
      </c>
      <c r="D608" s="75" t="s">
        <v>1212</v>
      </c>
      <c r="E608" s="76">
        <v>0</v>
      </c>
      <c r="F608" s="77">
        <v>0</v>
      </c>
      <c r="G608" s="115">
        <v>7380</v>
      </c>
      <c r="H608" s="77">
        <v>27911964.850000001</v>
      </c>
      <c r="I608" s="78">
        <v>27911964.850000001</v>
      </c>
    </row>
    <row r="609" spans="2:9" x14ac:dyDescent="0.2">
      <c r="B609" s="49" t="s">
        <v>1213</v>
      </c>
      <c r="C609" s="75" t="s">
        <v>1165</v>
      </c>
      <c r="D609" s="75" t="s">
        <v>690</v>
      </c>
      <c r="E609" s="76">
        <v>0</v>
      </c>
      <c r="F609" s="77">
        <v>0</v>
      </c>
      <c r="G609" s="115">
        <v>27262</v>
      </c>
      <c r="H609" s="77">
        <v>85173149.269999996</v>
      </c>
      <c r="I609" s="78">
        <v>85173149.269999996</v>
      </c>
    </row>
    <row r="610" spans="2:9" x14ac:dyDescent="0.2">
      <c r="B610" s="49" t="s">
        <v>1214</v>
      </c>
      <c r="C610" s="75" t="s">
        <v>1165</v>
      </c>
      <c r="D610" s="75" t="s">
        <v>1215</v>
      </c>
      <c r="E610" s="76">
        <v>0</v>
      </c>
      <c r="F610" s="77">
        <v>0</v>
      </c>
      <c r="G610" s="115">
        <v>3888</v>
      </c>
      <c r="H610" s="77">
        <v>14419931.49</v>
      </c>
      <c r="I610" s="78">
        <v>14419931.49</v>
      </c>
    </row>
    <row r="611" spans="2:9" x14ac:dyDescent="0.2">
      <c r="B611" s="49" t="s">
        <v>1216</v>
      </c>
      <c r="C611" s="75" t="s">
        <v>1165</v>
      </c>
      <c r="D611" s="75" t="s">
        <v>1217</v>
      </c>
      <c r="E611" s="76">
        <v>0</v>
      </c>
      <c r="F611" s="77">
        <v>0</v>
      </c>
      <c r="G611" s="115">
        <v>3392</v>
      </c>
      <c r="H611" s="77">
        <v>12832633.34</v>
      </c>
      <c r="I611" s="78">
        <v>12832633.34</v>
      </c>
    </row>
    <row r="612" spans="2:9" x14ac:dyDescent="0.2">
      <c r="B612" s="49" t="s">
        <v>1218</v>
      </c>
      <c r="C612" s="75" t="s">
        <v>1165</v>
      </c>
      <c r="D612" s="75" t="s">
        <v>1219</v>
      </c>
      <c r="E612" s="76">
        <v>0</v>
      </c>
      <c r="F612" s="77">
        <v>0</v>
      </c>
      <c r="G612" s="115">
        <v>16204</v>
      </c>
      <c r="H612" s="77">
        <v>63981535.82</v>
      </c>
      <c r="I612" s="78">
        <v>63981535.82</v>
      </c>
    </row>
    <row r="613" spans="2:9" x14ac:dyDescent="0.2">
      <c r="B613" s="49" t="s">
        <v>1220</v>
      </c>
      <c r="C613" s="75" t="s">
        <v>1165</v>
      </c>
      <c r="D613" s="75" t="s">
        <v>1221</v>
      </c>
      <c r="E613" s="76">
        <v>0</v>
      </c>
      <c r="F613" s="77">
        <v>0</v>
      </c>
      <c r="G613" s="115">
        <v>9895</v>
      </c>
      <c r="H613" s="77">
        <v>35453604.719999999</v>
      </c>
      <c r="I613" s="78">
        <v>35453604.719999999</v>
      </c>
    </row>
    <row r="614" spans="2:9" x14ac:dyDescent="0.2">
      <c r="B614" s="49" t="s">
        <v>1222</v>
      </c>
      <c r="C614" s="75" t="s">
        <v>1165</v>
      </c>
      <c r="D614" s="75" t="s">
        <v>1223</v>
      </c>
      <c r="E614" s="76">
        <v>0</v>
      </c>
      <c r="F614" s="77">
        <v>0</v>
      </c>
      <c r="G614" s="115">
        <v>5048</v>
      </c>
      <c r="H614" s="77">
        <v>19142340.559999999</v>
      </c>
      <c r="I614" s="78">
        <v>19142340.559999999</v>
      </c>
    </row>
    <row r="615" spans="2:9" x14ac:dyDescent="0.2">
      <c r="B615" s="49" t="s">
        <v>1225</v>
      </c>
      <c r="C615" s="75" t="s">
        <v>1226</v>
      </c>
      <c r="D615" s="75" t="s">
        <v>1227</v>
      </c>
      <c r="E615" s="76">
        <v>0</v>
      </c>
      <c r="F615" s="77">
        <v>0</v>
      </c>
      <c r="G615" s="76">
        <v>0</v>
      </c>
      <c r="H615" s="77">
        <v>0</v>
      </c>
      <c r="I615" s="78">
        <v>0</v>
      </c>
    </row>
    <row r="616" spans="2:9" x14ac:dyDescent="0.2">
      <c r="B616" s="49" t="s">
        <v>1228</v>
      </c>
      <c r="C616" s="75" t="s">
        <v>1226</v>
      </c>
      <c r="D616" s="75" t="s">
        <v>1229</v>
      </c>
      <c r="E616" s="76">
        <v>0</v>
      </c>
      <c r="F616" s="77">
        <v>0</v>
      </c>
      <c r="G616" s="76">
        <v>0</v>
      </c>
      <c r="H616" s="77">
        <v>0</v>
      </c>
      <c r="I616" s="78">
        <v>0</v>
      </c>
    </row>
    <row r="617" spans="2:9" x14ac:dyDescent="0.2">
      <c r="B617" s="49" t="s">
        <v>1230</v>
      </c>
      <c r="C617" s="75" t="s">
        <v>1226</v>
      </c>
      <c r="D617" s="75" t="s">
        <v>1231</v>
      </c>
      <c r="E617" s="76">
        <v>0</v>
      </c>
      <c r="F617" s="77">
        <v>0</v>
      </c>
      <c r="G617" s="76">
        <v>0</v>
      </c>
      <c r="H617" s="77">
        <v>0</v>
      </c>
      <c r="I617" s="78">
        <v>0</v>
      </c>
    </row>
    <row r="618" spans="2:9" x14ac:dyDescent="0.2">
      <c r="B618" s="47" t="s">
        <v>1232</v>
      </c>
      <c r="C618" s="29" t="s">
        <v>1226</v>
      </c>
      <c r="D618" s="29" t="s">
        <v>1233</v>
      </c>
      <c r="E618" s="30">
        <v>0</v>
      </c>
      <c r="F618" s="46">
        <v>0</v>
      </c>
      <c r="G618" s="30">
        <v>0</v>
      </c>
      <c r="H618" s="46">
        <v>0</v>
      </c>
      <c r="I618" s="48">
        <v>0</v>
      </c>
    </row>
    <row r="619" spans="2:9" x14ac:dyDescent="0.2">
      <c r="B619" s="47" t="s">
        <v>1234</v>
      </c>
      <c r="C619" s="29" t="s">
        <v>1226</v>
      </c>
      <c r="D619" s="29" t="s">
        <v>1235</v>
      </c>
      <c r="E619" s="30">
        <v>0</v>
      </c>
      <c r="F619" s="46">
        <v>0</v>
      </c>
      <c r="G619" s="30">
        <v>0</v>
      </c>
      <c r="H619" s="46">
        <v>0</v>
      </c>
      <c r="I619" s="48">
        <v>0</v>
      </c>
    </row>
    <row r="620" spans="2:9" x14ac:dyDescent="0.2">
      <c r="B620" s="47" t="s">
        <v>1236</v>
      </c>
      <c r="C620" s="29" t="s">
        <v>1226</v>
      </c>
      <c r="D620" s="29" t="s">
        <v>1237</v>
      </c>
      <c r="E620" s="30">
        <v>0</v>
      </c>
      <c r="F620" s="46">
        <v>0</v>
      </c>
      <c r="G620" s="30">
        <v>0</v>
      </c>
      <c r="H620" s="46">
        <v>0</v>
      </c>
      <c r="I620" s="48">
        <v>0</v>
      </c>
    </row>
    <row r="621" spans="2:9" x14ac:dyDescent="0.2">
      <c r="B621" s="47" t="s">
        <v>1238</v>
      </c>
      <c r="C621" s="29" t="s">
        <v>1226</v>
      </c>
      <c r="D621" s="29" t="s">
        <v>1239</v>
      </c>
      <c r="E621" s="30">
        <v>0</v>
      </c>
      <c r="F621" s="46">
        <v>0</v>
      </c>
      <c r="G621" s="30">
        <v>0</v>
      </c>
      <c r="H621" s="46">
        <v>0</v>
      </c>
      <c r="I621" s="48">
        <v>0</v>
      </c>
    </row>
    <row r="622" spans="2:9" x14ac:dyDescent="0.2">
      <c r="B622" s="47" t="s">
        <v>1240</v>
      </c>
      <c r="C622" s="29" t="s">
        <v>1226</v>
      </c>
      <c r="D622" s="29" t="s">
        <v>1241</v>
      </c>
      <c r="E622" s="30">
        <v>0</v>
      </c>
      <c r="F622" s="46">
        <v>0</v>
      </c>
      <c r="G622" s="30">
        <v>0</v>
      </c>
      <c r="H622" s="46">
        <v>0</v>
      </c>
      <c r="I622" s="48">
        <v>0</v>
      </c>
    </row>
    <row r="623" spans="2:9" x14ac:dyDescent="0.2">
      <c r="B623" s="47" t="s">
        <v>1242</v>
      </c>
      <c r="C623" s="29" t="s">
        <v>1226</v>
      </c>
      <c r="D623" s="29" t="s">
        <v>1243</v>
      </c>
      <c r="E623" s="30">
        <v>0</v>
      </c>
      <c r="F623" s="46">
        <v>0</v>
      </c>
      <c r="G623" s="30">
        <v>0</v>
      </c>
      <c r="H623" s="46">
        <v>0</v>
      </c>
      <c r="I623" s="48">
        <v>0</v>
      </c>
    </row>
    <row r="624" spans="2:9" x14ac:dyDescent="0.2">
      <c r="B624" s="47" t="s">
        <v>1244</v>
      </c>
      <c r="C624" s="29" t="s">
        <v>1226</v>
      </c>
      <c r="D624" s="29" t="s">
        <v>1245</v>
      </c>
      <c r="E624" s="30">
        <v>0</v>
      </c>
      <c r="F624" s="46">
        <v>0</v>
      </c>
      <c r="G624" s="30">
        <v>0</v>
      </c>
      <c r="H624" s="46">
        <v>0</v>
      </c>
      <c r="I624" s="48">
        <v>0</v>
      </c>
    </row>
    <row r="625" spans="2:9" x14ac:dyDescent="0.2">
      <c r="B625" s="47" t="s">
        <v>1246</v>
      </c>
      <c r="C625" s="29" t="s">
        <v>1226</v>
      </c>
      <c r="D625" s="29" t="s">
        <v>1247</v>
      </c>
      <c r="E625" s="30">
        <v>0</v>
      </c>
      <c r="F625" s="46">
        <v>0</v>
      </c>
      <c r="G625" s="30">
        <v>0</v>
      </c>
      <c r="H625" s="46">
        <v>0</v>
      </c>
      <c r="I625" s="48">
        <v>0</v>
      </c>
    </row>
    <row r="626" spans="2:9" x14ac:dyDescent="0.2">
      <c r="B626" s="47" t="s">
        <v>1248</v>
      </c>
      <c r="C626" s="29" t="s">
        <v>1226</v>
      </c>
      <c r="D626" s="29" t="s">
        <v>1249</v>
      </c>
      <c r="E626" s="30">
        <v>0</v>
      </c>
      <c r="F626" s="46">
        <v>0</v>
      </c>
      <c r="G626" s="30">
        <v>0</v>
      </c>
      <c r="H626" s="46">
        <v>0</v>
      </c>
      <c r="I626" s="48">
        <v>0</v>
      </c>
    </row>
    <row r="627" spans="2:9" x14ac:dyDescent="0.2">
      <c r="B627" s="47" t="s">
        <v>1250</v>
      </c>
      <c r="C627" s="29" t="s">
        <v>1226</v>
      </c>
      <c r="D627" s="29" t="s">
        <v>121</v>
      </c>
      <c r="E627" s="30">
        <v>0</v>
      </c>
      <c r="F627" s="46">
        <v>0</v>
      </c>
      <c r="G627" s="30">
        <v>0</v>
      </c>
      <c r="H627" s="46">
        <v>0</v>
      </c>
      <c r="I627" s="48">
        <v>0</v>
      </c>
    </row>
    <row r="628" spans="2:9" x14ac:dyDescent="0.2">
      <c r="B628" s="47" t="s">
        <v>1251</v>
      </c>
      <c r="C628" s="29" t="s">
        <v>1226</v>
      </c>
      <c r="D628" s="29" t="s">
        <v>1252</v>
      </c>
      <c r="E628" s="30">
        <v>0</v>
      </c>
      <c r="F628" s="46">
        <v>0</v>
      </c>
      <c r="G628" s="30">
        <v>0</v>
      </c>
      <c r="H628" s="46">
        <v>0</v>
      </c>
      <c r="I628" s="48">
        <v>0</v>
      </c>
    </row>
    <row r="629" spans="2:9" x14ac:dyDescent="0.2">
      <c r="B629" s="47" t="s">
        <v>1253</v>
      </c>
      <c r="C629" s="29" t="s">
        <v>1226</v>
      </c>
      <c r="D629" s="29" t="s">
        <v>1254</v>
      </c>
      <c r="E629" s="30">
        <v>0</v>
      </c>
      <c r="F629" s="46">
        <v>0</v>
      </c>
      <c r="G629" s="30">
        <v>0</v>
      </c>
      <c r="H629" s="46">
        <v>0</v>
      </c>
      <c r="I629" s="48">
        <v>0</v>
      </c>
    </row>
    <row r="630" spans="2:9" x14ac:dyDescent="0.2">
      <c r="B630" s="47" t="s">
        <v>1255</v>
      </c>
      <c r="C630" s="29" t="s">
        <v>1226</v>
      </c>
      <c r="D630" s="29" t="s">
        <v>1256</v>
      </c>
      <c r="E630" s="30">
        <v>0</v>
      </c>
      <c r="F630" s="46">
        <v>0</v>
      </c>
      <c r="G630" s="30">
        <v>0</v>
      </c>
      <c r="H630" s="46">
        <v>0</v>
      </c>
      <c r="I630" s="48">
        <v>0</v>
      </c>
    </row>
    <row r="631" spans="2:9" x14ac:dyDescent="0.2">
      <c r="B631" s="47" t="s">
        <v>1257</v>
      </c>
      <c r="C631" s="29" t="s">
        <v>1226</v>
      </c>
      <c r="D631" s="29" t="s">
        <v>1258</v>
      </c>
      <c r="E631" s="30">
        <v>0</v>
      </c>
      <c r="F631" s="46">
        <v>0</v>
      </c>
      <c r="G631" s="30">
        <v>0</v>
      </c>
      <c r="H631" s="46">
        <v>0</v>
      </c>
      <c r="I631" s="48">
        <v>0</v>
      </c>
    </row>
    <row r="632" spans="2:9" x14ac:dyDescent="0.2">
      <c r="B632" s="47" t="s">
        <v>1259</v>
      </c>
      <c r="C632" s="29" t="s">
        <v>1226</v>
      </c>
      <c r="D632" s="29" t="s">
        <v>1260</v>
      </c>
      <c r="E632" s="30">
        <v>0</v>
      </c>
      <c r="F632" s="46">
        <v>0</v>
      </c>
      <c r="G632" s="30">
        <v>0</v>
      </c>
      <c r="H632" s="46">
        <v>0</v>
      </c>
      <c r="I632" s="48">
        <v>0</v>
      </c>
    </row>
    <row r="633" spans="2:9" x14ac:dyDescent="0.2">
      <c r="B633" s="47" t="s">
        <v>1261</v>
      </c>
      <c r="C633" s="29" t="s">
        <v>1226</v>
      </c>
      <c r="D633" s="29" t="s">
        <v>1262</v>
      </c>
      <c r="E633" s="30">
        <v>0</v>
      </c>
      <c r="F633" s="46">
        <v>0</v>
      </c>
      <c r="G633" s="30">
        <v>0</v>
      </c>
      <c r="H633" s="46">
        <v>0</v>
      </c>
      <c r="I633" s="48">
        <v>0</v>
      </c>
    </row>
    <row r="634" spans="2:9" x14ac:dyDescent="0.2">
      <c r="B634" s="47" t="s">
        <v>1263</v>
      </c>
      <c r="C634" s="29" t="s">
        <v>1226</v>
      </c>
      <c r="D634" s="29" t="s">
        <v>1264</v>
      </c>
      <c r="E634" s="30">
        <v>0</v>
      </c>
      <c r="F634" s="46">
        <v>0</v>
      </c>
      <c r="G634" s="30">
        <v>0</v>
      </c>
      <c r="H634" s="46">
        <v>0</v>
      </c>
      <c r="I634" s="48">
        <v>0</v>
      </c>
    </row>
    <row r="635" spans="2:9" x14ac:dyDescent="0.2">
      <c r="B635" s="47" t="s">
        <v>1265</v>
      </c>
      <c r="C635" s="29" t="s">
        <v>1226</v>
      </c>
      <c r="D635" s="29" t="s">
        <v>1266</v>
      </c>
      <c r="E635" s="30">
        <v>0</v>
      </c>
      <c r="F635" s="46">
        <v>0</v>
      </c>
      <c r="G635" s="30">
        <v>0</v>
      </c>
      <c r="H635" s="46">
        <v>0</v>
      </c>
      <c r="I635" s="48">
        <v>0</v>
      </c>
    </row>
    <row r="636" spans="2:9" x14ac:dyDescent="0.2">
      <c r="B636" s="47" t="s">
        <v>1267</v>
      </c>
      <c r="C636" s="29" t="s">
        <v>1226</v>
      </c>
      <c r="D636" s="29" t="s">
        <v>1268</v>
      </c>
      <c r="E636" s="30">
        <v>0</v>
      </c>
      <c r="F636" s="46">
        <v>0</v>
      </c>
      <c r="G636" s="30">
        <v>0</v>
      </c>
      <c r="H636" s="46">
        <v>0</v>
      </c>
      <c r="I636" s="48">
        <v>0</v>
      </c>
    </row>
    <row r="637" spans="2:9" x14ac:dyDescent="0.2">
      <c r="B637" s="47" t="s">
        <v>1269</v>
      </c>
      <c r="C637" s="29" t="s">
        <v>1226</v>
      </c>
      <c r="D637" s="29" t="s">
        <v>686</v>
      </c>
      <c r="E637" s="30">
        <v>0</v>
      </c>
      <c r="F637" s="46">
        <v>0</v>
      </c>
      <c r="G637" s="30">
        <v>0</v>
      </c>
      <c r="H637" s="46">
        <v>0</v>
      </c>
      <c r="I637" s="48">
        <v>0</v>
      </c>
    </row>
    <row r="638" spans="2:9" x14ac:dyDescent="0.2">
      <c r="B638" s="47" t="s">
        <v>1270</v>
      </c>
      <c r="C638" s="29" t="s">
        <v>1226</v>
      </c>
      <c r="D638" s="29" t="s">
        <v>1271</v>
      </c>
      <c r="E638" s="30">
        <v>0</v>
      </c>
      <c r="F638" s="46">
        <v>0</v>
      </c>
      <c r="G638" s="30">
        <v>0</v>
      </c>
      <c r="H638" s="46">
        <v>0</v>
      </c>
      <c r="I638" s="48">
        <v>0</v>
      </c>
    </row>
    <row r="639" spans="2:9" x14ac:dyDescent="0.2">
      <c r="B639" s="47" t="s">
        <v>1272</v>
      </c>
      <c r="C639" s="29" t="s">
        <v>1226</v>
      </c>
      <c r="D639" s="29" t="s">
        <v>1273</v>
      </c>
      <c r="E639" s="30">
        <v>0</v>
      </c>
      <c r="F639" s="46">
        <v>0</v>
      </c>
      <c r="G639" s="30">
        <v>0</v>
      </c>
      <c r="H639" s="46">
        <v>0</v>
      </c>
      <c r="I639" s="48">
        <v>0</v>
      </c>
    </row>
    <row r="640" spans="2:9" x14ac:dyDescent="0.2">
      <c r="B640" s="47" t="s">
        <v>1274</v>
      </c>
      <c r="C640" s="29" t="s">
        <v>1226</v>
      </c>
      <c r="D640" s="29" t="s">
        <v>1275</v>
      </c>
      <c r="E640" s="30">
        <v>0</v>
      </c>
      <c r="F640" s="46">
        <v>0</v>
      </c>
      <c r="G640" s="30">
        <v>0</v>
      </c>
      <c r="H640" s="46">
        <v>0</v>
      </c>
      <c r="I640" s="48">
        <v>0</v>
      </c>
    </row>
    <row r="641" spans="2:9" x14ac:dyDescent="0.2">
      <c r="B641" s="47" t="s">
        <v>1276</v>
      </c>
      <c r="C641" s="29" t="s">
        <v>1226</v>
      </c>
      <c r="D641" s="29" t="s">
        <v>1277</v>
      </c>
      <c r="E641" s="30">
        <v>0</v>
      </c>
      <c r="F641" s="46">
        <v>0</v>
      </c>
      <c r="G641" s="30">
        <v>0</v>
      </c>
      <c r="H641" s="46">
        <v>0</v>
      </c>
      <c r="I641" s="48">
        <v>0</v>
      </c>
    </row>
    <row r="642" spans="2:9" x14ac:dyDescent="0.2">
      <c r="B642" s="47" t="s">
        <v>1278</v>
      </c>
      <c r="C642" s="29" t="s">
        <v>1226</v>
      </c>
      <c r="D642" s="29" t="s">
        <v>1279</v>
      </c>
      <c r="E642" s="30">
        <v>0</v>
      </c>
      <c r="F642" s="46">
        <v>0</v>
      </c>
      <c r="G642" s="30">
        <v>0</v>
      </c>
      <c r="H642" s="46">
        <v>0</v>
      </c>
      <c r="I642" s="48">
        <v>0</v>
      </c>
    </row>
    <row r="643" spans="2:9" x14ac:dyDescent="0.2">
      <c r="B643" s="47" t="s">
        <v>1280</v>
      </c>
      <c r="C643" s="29" t="s">
        <v>1226</v>
      </c>
      <c r="D643" s="29" t="s">
        <v>583</v>
      </c>
      <c r="E643" s="30">
        <v>0</v>
      </c>
      <c r="F643" s="46">
        <v>0</v>
      </c>
      <c r="G643" s="30">
        <v>0</v>
      </c>
      <c r="H643" s="46">
        <v>0</v>
      </c>
      <c r="I643" s="48">
        <v>0</v>
      </c>
    </row>
    <row r="644" spans="2:9" x14ac:dyDescent="0.2">
      <c r="B644" s="47" t="s">
        <v>1281</v>
      </c>
      <c r="C644" s="29" t="s">
        <v>1226</v>
      </c>
      <c r="D644" s="29" t="s">
        <v>1282</v>
      </c>
      <c r="E644" s="30">
        <v>0</v>
      </c>
      <c r="F644" s="46">
        <v>0</v>
      </c>
      <c r="G644" s="30">
        <v>0</v>
      </c>
      <c r="H644" s="46">
        <v>0</v>
      </c>
      <c r="I644" s="48">
        <v>0</v>
      </c>
    </row>
    <row r="645" spans="2:9" x14ac:dyDescent="0.2">
      <c r="B645" s="47" t="s">
        <v>1283</v>
      </c>
      <c r="C645" s="29" t="s">
        <v>1226</v>
      </c>
      <c r="D645" s="29" t="s">
        <v>1284</v>
      </c>
      <c r="E645" s="30">
        <v>0</v>
      </c>
      <c r="F645" s="46">
        <v>0</v>
      </c>
      <c r="G645" s="30">
        <v>0</v>
      </c>
      <c r="H645" s="46">
        <v>0</v>
      </c>
      <c r="I645" s="48">
        <v>0</v>
      </c>
    </row>
    <row r="646" spans="2:9" x14ac:dyDescent="0.2">
      <c r="B646" s="47" t="s">
        <v>1285</v>
      </c>
      <c r="C646" s="29" t="s">
        <v>1226</v>
      </c>
      <c r="D646" s="29" t="s">
        <v>1286</v>
      </c>
      <c r="E646" s="30">
        <v>0</v>
      </c>
      <c r="F646" s="46">
        <v>0</v>
      </c>
      <c r="G646" s="30">
        <v>0</v>
      </c>
      <c r="H646" s="46">
        <v>0</v>
      </c>
      <c r="I646" s="48">
        <v>0</v>
      </c>
    </row>
    <row r="647" spans="2:9" x14ac:dyDescent="0.2">
      <c r="B647" s="47" t="s">
        <v>1287</v>
      </c>
      <c r="C647" s="29" t="s">
        <v>1226</v>
      </c>
      <c r="D647" s="29" t="s">
        <v>1288</v>
      </c>
      <c r="E647" s="30">
        <v>0</v>
      </c>
      <c r="F647" s="46">
        <v>0</v>
      </c>
      <c r="G647" s="30">
        <v>0</v>
      </c>
      <c r="H647" s="46">
        <v>0</v>
      </c>
      <c r="I647" s="48">
        <v>0</v>
      </c>
    </row>
    <row r="648" spans="2:9" x14ac:dyDescent="0.2">
      <c r="B648" s="47" t="s">
        <v>1289</v>
      </c>
      <c r="C648" s="29" t="s">
        <v>1226</v>
      </c>
      <c r="D648" s="29" t="s">
        <v>1290</v>
      </c>
      <c r="E648" s="30">
        <v>0</v>
      </c>
      <c r="F648" s="46">
        <v>0</v>
      </c>
      <c r="G648" s="30">
        <v>0</v>
      </c>
      <c r="H648" s="46">
        <v>0</v>
      </c>
      <c r="I648" s="48">
        <v>0</v>
      </c>
    </row>
    <row r="649" spans="2:9" x14ac:dyDescent="0.2">
      <c r="B649" s="47" t="s">
        <v>1291</v>
      </c>
      <c r="C649" s="29" t="s">
        <v>1226</v>
      </c>
      <c r="D649" s="29" t="s">
        <v>1292</v>
      </c>
      <c r="E649" s="30">
        <v>0</v>
      </c>
      <c r="F649" s="46">
        <v>0</v>
      </c>
      <c r="G649" s="30">
        <v>0</v>
      </c>
      <c r="H649" s="46">
        <v>0</v>
      </c>
      <c r="I649" s="48">
        <v>0</v>
      </c>
    </row>
    <row r="650" spans="2:9" x14ac:dyDescent="0.2">
      <c r="B650" s="47" t="s">
        <v>1293</v>
      </c>
      <c r="C650" s="29" t="s">
        <v>1226</v>
      </c>
      <c r="D650" s="29" t="s">
        <v>1294</v>
      </c>
      <c r="E650" s="30">
        <v>0</v>
      </c>
      <c r="F650" s="46">
        <v>0</v>
      </c>
      <c r="G650" s="30">
        <v>0</v>
      </c>
      <c r="H650" s="46">
        <v>0</v>
      </c>
      <c r="I650" s="48">
        <v>0</v>
      </c>
    </row>
    <row r="651" spans="2:9" x14ac:dyDescent="0.2">
      <c r="B651" s="47" t="s">
        <v>1295</v>
      </c>
      <c r="C651" s="29" t="s">
        <v>1226</v>
      </c>
      <c r="D651" s="29" t="s">
        <v>1296</v>
      </c>
      <c r="E651" s="30">
        <v>0</v>
      </c>
      <c r="F651" s="46">
        <v>0</v>
      </c>
      <c r="G651" s="30">
        <v>0</v>
      </c>
      <c r="H651" s="46">
        <v>0</v>
      </c>
      <c r="I651" s="48">
        <v>0</v>
      </c>
    </row>
    <row r="652" spans="2:9" x14ac:dyDescent="0.2">
      <c r="B652" s="47" t="s">
        <v>1298</v>
      </c>
      <c r="C652" s="29" t="s">
        <v>1299</v>
      </c>
      <c r="D652" s="29" t="s">
        <v>1300</v>
      </c>
      <c r="E652" s="30">
        <v>0</v>
      </c>
      <c r="F652" s="46">
        <v>0</v>
      </c>
      <c r="G652" s="30">
        <v>0</v>
      </c>
      <c r="H652" s="46">
        <v>0</v>
      </c>
      <c r="I652" s="48">
        <v>0</v>
      </c>
    </row>
    <row r="653" spans="2:9" x14ac:dyDescent="0.2">
      <c r="B653" s="47" t="s">
        <v>1301</v>
      </c>
      <c r="C653" s="29" t="s">
        <v>1299</v>
      </c>
      <c r="D653" s="29" t="s">
        <v>712</v>
      </c>
      <c r="E653" s="30">
        <v>0</v>
      </c>
      <c r="F653" s="46">
        <v>0</v>
      </c>
      <c r="G653" s="30">
        <v>0</v>
      </c>
      <c r="H653" s="46">
        <v>0</v>
      </c>
      <c r="I653" s="48">
        <v>0</v>
      </c>
    </row>
    <row r="654" spans="2:9" x14ac:dyDescent="0.2">
      <c r="B654" s="47" t="s">
        <v>1302</v>
      </c>
      <c r="C654" s="29" t="s">
        <v>1299</v>
      </c>
      <c r="D654" s="29" t="s">
        <v>1303</v>
      </c>
      <c r="E654" s="30">
        <v>0</v>
      </c>
      <c r="F654" s="46">
        <v>0</v>
      </c>
      <c r="G654" s="30">
        <v>0</v>
      </c>
      <c r="H654" s="46">
        <v>0</v>
      </c>
      <c r="I654" s="48">
        <v>0</v>
      </c>
    </row>
    <row r="655" spans="2:9" x14ac:dyDescent="0.2">
      <c r="B655" s="47" t="s">
        <v>1304</v>
      </c>
      <c r="C655" s="29" t="s">
        <v>1299</v>
      </c>
      <c r="D655" s="29" t="s">
        <v>1305</v>
      </c>
      <c r="E655" s="30">
        <v>0</v>
      </c>
      <c r="F655" s="46">
        <v>0</v>
      </c>
      <c r="G655" s="30">
        <v>0</v>
      </c>
      <c r="H655" s="46">
        <v>0</v>
      </c>
      <c r="I655" s="48">
        <v>0</v>
      </c>
    </row>
    <row r="656" spans="2:9" x14ac:dyDescent="0.2">
      <c r="B656" s="47" t="s">
        <v>1306</v>
      </c>
      <c r="C656" s="29" t="s">
        <v>1299</v>
      </c>
      <c r="D656" s="29" t="s">
        <v>1307</v>
      </c>
      <c r="E656" s="30">
        <v>0</v>
      </c>
      <c r="F656" s="46">
        <v>0</v>
      </c>
      <c r="G656" s="30">
        <v>0</v>
      </c>
      <c r="H656" s="46">
        <v>0</v>
      </c>
      <c r="I656" s="48">
        <v>0</v>
      </c>
    </row>
    <row r="657" spans="2:9" x14ac:dyDescent="0.2">
      <c r="B657" s="47" t="s">
        <v>1308</v>
      </c>
      <c r="C657" s="29" t="s">
        <v>1299</v>
      </c>
      <c r="D657" s="29" t="s">
        <v>1309</v>
      </c>
      <c r="E657" s="30">
        <v>0</v>
      </c>
      <c r="F657" s="46">
        <v>0</v>
      </c>
      <c r="G657" s="30">
        <v>0</v>
      </c>
      <c r="H657" s="46">
        <v>0</v>
      </c>
      <c r="I657" s="48">
        <v>0</v>
      </c>
    </row>
    <row r="658" spans="2:9" x14ac:dyDescent="0.2">
      <c r="B658" s="47" t="s">
        <v>1310</v>
      </c>
      <c r="C658" s="29" t="s">
        <v>1299</v>
      </c>
      <c r="D658" s="29" t="s">
        <v>1311</v>
      </c>
      <c r="E658" s="30">
        <v>0</v>
      </c>
      <c r="F658" s="46">
        <v>0</v>
      </c>
      <c r="G658" s="30">
        <v>0</v>
      </c>
      <c r="H658" s="46">
        <v>0</v>
      </c>
      <c r="I658" s="48">
        <v>0</v>
      </c>
    </row>
    <row r="659" spans="2:9" x14ac:dyDescent="0.2">
      <c r="B659" s="47" t="s">
        <v>1312</v>
      </c>
      <c r="C659" s="29" t="s">
        <v>1299</v>
      </c>
      <c r="D659" s="29" t="s">
        <v>1313</v>
      </c>
      <c r="E659" s="30">
        <v>0</v>
      </c>
      <c r="F659" s="46">
        <v>0</v>
      </c>
      <c r="G659" s="30">
        <v>0</v>
      </c>
      <c r="H659" s="46">
        <v>0</v>
      </c>
      <c r="I659" s="48">
        <v>0</v>
      </c>
    </row>
    <row r="660" spans="2:9" x14ac:dyDescent="0.2">
      <c r="B660" s="47" t="s">
        <v>1314</v>
      </c>
      <c r="C660" s="29" t="s">
        <v>1299</v>
      </c>
      <c r="D660" s="29" t="s">
        <v>1315</v>
      </c>
      <c r="E660" s="30">
        <v>0</v>
      </c>
      <c r="F660" s="46">
        <v>0</v>
      </c>
      <c r="G660" s="30">
        <v>0</v>
      </c>
      <c r="H660" s="46">
        <v>0</v>
      </c>
      <c r="I660" s="48">
        <v>0</v>
      </c>
    </row>
    <row r="661" spans="2:9" x14ac:dyDescent="0.2">
      <c r="B661" s="47" t="s">
        <v>1316</v>
      </c>
      <c r="C661" s="29" t="s">
        <v>1299</v>
      </c>
      <c r="D661" s="29" t="s">
        <v>1317</v>
      </c>
      <c r="E661" s="30">
        <v>0</v>
      </c>
      <c r="F661" s="46">
        <v>0</v>
      </c>
      <c r="G661" s="30">
        <v>0</v>
      </c>
      <c r="H661" s="46">
        <v>0</v>
      </c>
      <c r="I661" s="48">
        <v>0</v>
      </c>
    </row>
    <row r="662" spans="2:9" x14ac:dyDescent="0.2">
      <c r="B662" s="47" t="s">
        <v>1318</v>
      </c>
      <c r="C662" s="29" t="s">
        <v>1299</v>
      </c>
      <c r="D662" s="29" t="s">
        <v>856</v>
      </c>
      <c r="E662" s="30">
        <v>0</v>
      </c>
      <c r="F662" s="46">
        <v>0</v>
      </c>
      <c r="G662" s="30">
        <v>0</v>
      </c>
      <c r="H662" s="46">
        <v>0</v>
      </c>
      <c r="I662" s="48">
        <v>0</v>
      </c>
    </row>
    <row r="663" spans="2:9" x14ac:dyDescent="0.2">
      <c r="B663" s="47" t="s">
        <v>1319</v>
      </c>
      <c r="C663" s="29" t="s">
        <v>1299</v>
      </c>
      <c r="D663" s="29" t="s">
        <v>1320</v>
      </c>
      <c r="E663" s="30">
        <v>0</v>
      </c>
      <c r="F663" s="46">
        <v>0</v>
      </c>
      <c r="G663" s="30">
        <v>0</v>
      </c>
      <c r="H663" s="46">
        <v>0</v>
      </c>
      <c r="I663" s="48">
        <v>0</v>
      </c>
    </row>
    <row r="664" spans="2:9" x14ac:dyDescent="0.2">
      <c r="B664" s="47" t="s">
        <v>1321</v>
      </c>
      <c r="C664" s="29" t="s">
        <v>1299</v>
      </c>
      <c r="D664" s="29" t="s">
        <v>1322</v>
      </c>
      <c r="E664" s="30">
        <v>0</v>
      </c>
      <c r="F664" s="46">
        <v>0</v>
      </c>
      <c r="G664" s="30">
        <v>0</v>
      </c>
      <c r="H664" s="46">
        <v>0</v>
      </c>
      <c r="I664" s="48">
        <v>0</v>
      </c>
    </row>
    <row r="665" spans="2:9" x14ac:dyDescent="0.2">
      <c r="B665" s="47" t="s">
        <v>1323</v>
      </c>
      <c r="C665" s="29" t="s">
        <v>1299</v>
      </c>
      <c r="D665" s="29" t="s">
        <v>1324</v>
      </c>
      <c r="E665" s="30">
        <v>0</v>
      </c>
      <c r="F665" s="46">
        <v>0</v>
      </c>
      <c r="G665" s="30">
        <v>0</v>
      </c>
      <c r="H665" s="46">
        <v>0</v>
      </c>
      <c r="I665" s="48">
        <v>0</v>
      </c>
    </row>
    <row r="666" spans="2:9" x14ac:dyDescent="0.2">
      <c r="B666" s="47" t="s">
        <v>1325</v>
      </c>
      <c r="C666" s="29" t="s">
        <v>1299</v>
      </c>
      <c r="D666" s="29" t="s">
        <v>404</v>
      </c>
      <c r="E666" s="30">
        <v>0</v>
      </c>
      <c r="F666" s="46">
        <v>0</v>
      </c>
      <c r="G666" s="30">
        <v>0</v>
      </c>
      <c r="H666" s="46">
        <v>0</v>
      </c>
      <c r="I666" s="48">
        <v>0</v>
      </c>
    </row>
    <row r="667" spans="2:9" x14ac:dyDescent="0.2">
      <c r="B667" s="47" t="s">
        <v>1327</v>
      </c>
      <c r="C667" s="29" t="s">
        <v>1328</v>
      </c>
      <c r="D667" s="29" t="s">
        <v>1329</v>
      </c>
      <c r="E667" s="30">
        <v>0</v>
      </c>
      <c r="F667" s="46">
        <v>0</v>
      </c>
      <c r="G667" s="30">
        <v>0</v>
      </c>
      <c r="H667" s="46">
        <v>0</v>
      </c>
      <c r="I667" s="48">
        <v>0</v>
      </c>
    </row>
    <row r="668" spans="2:9" x14ac:dyDescent="0.2">
      <c r="B668" s="47" t="s">
        <v>1330</v>
      </c>
      <c r="C668" s="29" t="s">
        <v>1328</v>
      </c>
      <c r="D668" s="29" t="s">
        <v>1331</v>
      </c>
      <c r="E668" s="30">
        <v>0</v>
      </c>
      <c r="F668" s="46">
        <v>0</v>
      </c>
      <c r="G668" s="30">
        <v>0</v>
      </c>
      <c r="H668" s="46">
        <v>0</v>
      </c>
      <c r="I668" s="48">
        <v>0</v>
      </c>
    </row>
    <row r="669" spans="2:9" x14ac:dyDescent="0.2">
      <c r="B669" s="47" t="s">
        <v>1332</v>
      </c>
      <c r="C669" s="29" t="s">
        <v>1328</v>
      </c>
      <c r="D669" s="29" t="s">
        <v>1333</v>
      </c>
      <c r="E669" s="30">
        <v>0</v>
      </c>
      <c r="F669" s="46">
        <v>0</v>
      </c>
      <c r="G669" s="30">
        <v>0</v>
      </c>
      <c r="H669" s="46">
        <v>0</v>
      </c>
      <c r="I669" s="48">
        <v>0</v>
      </c>
    </row>
    <row r="670" spans="2:9" x14ac:dyDescent="0.2">
      <c r="B670" s="47" t="s">
        <v>1334</v>
      </c>
      <c r="C670" s="29" t="s">
        <v>1328</v>
      </c>
      <c r="D670" s="29" t="s">
        <v>1335</v>
      </c>
      <c r="E670" s="30">
        <v>0</v>
      </c>
      <c r="F670" s="46">
        <v>0</v>
      </c>
      <c r="G670" s="30">
        <v>0</v>
      </c>
      <c r="H670" s="46">
        <v>0</v>
      </c>
      <c r="I670" s="48">
        <v>0</v>
      </c>
    </row>
    <row r="671" spans="2:9" x14ac:dyDescent="0.2">
      <c r="B671" s="47" t="s">
        <v>1336</v>
      </c>
      <c r="C671" s="29" t="s">
        <v>1328</v>
      </c>
      <c r="D671" s="29" t="s">
        <v>1337</v>
      </c>
      <c r="E671" s="30">
        <v>0</v>
      </c>
      <c r="F671" s="46">
        <v>0</v>
      </c>
      <c r="G671" s="30">
        <v>0</v>
      </c>
      <c r="H671" s="46">
        <v>0</v>
      </c>
      <c r="I671" s="48">
        <v>0</v>
      </c>
    </row>
    <row r="672" spans="2:9" x14ac:dyDescent="0.2">
      <c r="B672" s="47" t="s">
        <v>1338</v>
      </c>
      <c r="C672" s="29" t="s">
        <v>1328</v>
      </c>
      <c r="D672" s="29" t="s">
        <v>1339</v>
      </c>
      <c r="E672" s="30">
        <v>0</v>
      </c>
      <c r="F672" s="46">
        <v>0</v>
      </c>
      <c r="G672" s="30">
        <v>0</v>
      </c>
      <c r="H672" s="46">
        <v>0</v>
      </c>
      <c r="I672" s="48">
        <v>0</v>
      </c>
    </row>
    <row r="673" spans="2:9" x14ac:dyDescent="0.2">
      <c r="B673" s="47" t="s">
        <v>1340</v>
      </c>
      <c r="C673" s="29" t="s">
        <v>1328</v>
      </c>
      <c r="D673" s="29" t="s">
        <v>1341</v>
      </c>
      <c r="E673" s="30">
        <v>0</v>
      </c>
      <c r="F673" s="46">
        <v>0</v>
      </c>
      <c r="G673" s="30">
        <v>0</v>
      </c>
      <c r="H673" s="46">
        <v>0</v>
      </c>
      <c r="I673" s="48">
        <v>0</v>
      </c>
    </row>
    <row r="674" spans="2:9" x14ac:dyDescent="0.2">
      <c r="B674" s="47" t="s">
        <v>1342</v>
      </c>
      <c r="C674" s="29" t="s">
        <v>1328</v>
      </c>
      <c r="D674" s="29" t="s">
        <v>93</v>
      </c>
      <c r="E674" s="30">
        <v>0</v>
      </c>
      <c r="F674" s="46">
        <v>0</v>
      </c>
      <c r="G674" s="30">
        <v>0</v>
      </c>
      <c r="H674" s="46">
        <v>0</v>
      </c>
      <c r="I674" s="48">
        <v>0</v>
      </c>
    </row>
    <row r="675" spans="2:9" x14ac:dyDescent="0.2">
      <c r="B675" s="47" t="s">
        <v>1343</v>
      </c>
      <c r="C675" s="29" t="s">
        <v>1328</v>
      </c>
      <c r="D675" s="29" t="s">
        <v>1344</v>
      </c>
      <c r="E675" s="30">
        <v>0</v>
      </c>
      <c r="F675" s="46">
        <v>0</v>
      </c>
      <c r="G675" s="30">
        <v>0</v>
      </c>
      <c r="H675" s="46">
        <v>0</v>
      </c>
      <c r="I675" s="48">
        <v>0</v>
      </c>
    </row>
    <row r="676" spans="2:9" x14ac:dyDescent="0.2">
      <c r="B676" s="47" t="s">
        <v>1345</v>
      </c>
      <c r="C676" s="29" t="s">
        <v>1328</v>
      </c>
      <c r="D676" s="29" t="s">
        <v>1346</v>
      </c>
      <c r="E676" s="30">
        <v>0</v>
      </c>
      <c r="F676" s="46">
        <v>0</v>
      </c>
      <c r="G676" s="30">
        <v>0</v>
      </c>
      <c r="H676" s="46">
        <v>0</v>
      </c>
      <c r="I676" s="48">
        <v>0</v>
      </c>
    </row>
    <row r="677" spans="2:9" x14ac:dyDescent="0.2">
      <c r="B677" s="47" t="s">
        <v>1347</v>
      </c>
      <c r="C677" s="29" t="s">
        <v>1328</v>
      </c>
      <c r="D677" s="29" t="s">
        <v>1348</v>
      </c>
      <c r="E677" s="30">
        <v>0</v>
      </c>
      <c r="F677" s="46">
        <v>0</v>
      </c>
      <c r="G677" s="30">
        <v>0</v>
      </c>
      <c r="H677" s="46">
        <v>0</v>
      </c>
      <c r="I677" s="48">
        <v>0</v>
      </c>
    </row>
    <row r="678" spans="2:9" x14ac:dyDescent="0.2">
      <c r="B678" s="47" t="s">
        <v>1349</v>
      </c>
      <c r="C678" s="29" t="s">
        <v>1328</v>
      </c>
      <c r="D678" s="29" t="s">
        <v>1350</v>
      </c>
      <c r="E678" s="30">
        <v>0</v>
      </c>
      <c r="F678" s="46">
        <v>0</v>
      </c>
      <c r="G678" s="30">
        <v>0</v>
      </c>
      <c r="H678" s="46">
        <v>0</v>
      </c>
      <c r="I678" s="48">
        <v>0</v>
      </c>
    </row>
    <row r="679" spans="2:9" x14ac:dyDescent="0.2">
      <c r="B679" s="47" t="s">
        <v>1351</v>
      </c>
      <c r="C679" s="29" t="s">
        <v>1328</v>
      </c>
      <c r="D679" s="29" t="s">
        <v>1352</v>
      </c>
      <c r="E679" s="30">
        <v>0</v>
      </c>
      <c r="F679" s="46">
        <v>0</v>
      </c>
      <c r="G679" s="30">
        <v>0</v>
      </c>
      <c r="H679" s="46">
        <v>0</v>
      </c>
      <c r="I679" s="48">
        <v>0</v>
      </c>
    </row>
    <row r="680" spans="2:9" x14ac:dyDescent="0.2">
      <c r="B680" s="47" t="s">
        <v>1353</v>
      </c>
      <c r="C680" s="29" t="s">
        <v>1328</v>
      </c>
      <c r="D680" s="29" t="s">
        <v>1354</v>
      </c>
      <c r="E680" s="30">
        <v>0</v>
      </c>
      <c r="F680" s="46">
        <v>0</v>
      </c>
      <c r="G680" s="30">
        <v>0</v>
      </c>
      <c r="H680" s="46">
        <v>0</v>
      </c>
      <c r="I680" s="48">
        <v>0</v>
      </c>
    </row>
    <row r="681" spans="2:9" x14ac:dyDescent="0.2">
      <c r="B681" s="47" t="s">
        <v>1355</v>
      </c>
      <c r="C681" s="29" t="s">
        <v>1328</v>
      </c>
      <c r="D681" s="29" t="s">
        <v>1356</v>
      </c>
      <c r="E681" s="30">
        <v>0</v>
      </c>
      <c r="F681" s="46">
        <v>0</v>
      </c>
      <c r="G681" s="30">
        <v>0</v>
      </c>
      <c r="H681" s="46">
        <v>0</v>
      </c>
      <c r="I681" s="48">
        <v>0</v>
      </c>
    </row>
    <row r="682" spans="2:9" x14ac:dyDescent="0.2">
      <c r="B682" s="47" t="s">
        <v>1357</v>
      </c>
      <c r="C682" s="29" t="s">
        <v>1328</v>
      </c>
      <c r="D682" s="29" t="s">
        <v>1358</v>
      </c>
      <c r="E682" s="30">
        <v>0</v>
      </c>
      <c r="F682" s="46">
        <v>0</v>
      </c>
      <c r="G682" s="30">
        <v>0</v>
      </c>
      <c r="H682" s="46">
        <v>0</v>
      </c>
      <c r="I682" s="48">
        <v>0</v>
      </c>
    </row>
    <row r="683" spans="2:9" x14ac:dyDescent="0.2">
      <c r="B683" s="47" t="s">
        <v>1359</v>
      </c>
      <c r="C683" s="29" t="s">
        <v>1328</v>
      </c>
      <c r="D683" s="29" t="s">
        <v>1360</v>
      </c>
      <c r="E683" s="30">
        <v>0</v>
      </c>
      <c r="F683" s="46">
        <v>0</v>
      </c>
      <c r="G683" s="30">
        <v>0</v>
      </c>
      <c r="H683" s="46">
        <v>0</v>
      </c>
      <c r="I683" s="48">
        <v>0</v>
      </c>
    </row>
    <row r="684" spans="2:9" x14ac:dyDescent="0.2">
      <c r="B684" s="47" t="s">
        <v>1361</v>
      </c>
      <c r="C684" s="29" t="s">
        <v>1328</v>
      </c>
      <c r="D684" s="29" t="s">
        <v>1362</v>
      </c>
      <c r="E684" s="30">
        <v>0</v>
      </c>
      <c r="F684" s="46">
        <v>0</v>
      </c>
      <c r="G684" s="30">
        <v>0</v>
      </c>
      <c r="H684" s="46">
        <v>0</v>
      </c>
      <c r="I684" s="48">
        <v>0</v>
      </c>
    </row>
    <row r="685" spans="2:9" x14ac:dyDescent="0.2">
      <c r="B685" s="47" t="s">
        <v>1363</v>
      </c>
      <c r="C685" s="29" t="s">
        <v>1328</v>
      </c>
      <c r="D685" s="29" t="s">
        <v>1364</v>
      </c>
      <c r="E685" s="30">
        <v>0</v>
      </c>
      <c r="F685" s="46">
        <v>0</v>
      </c>
      <c r="G685" s="30">
        <v>0</v>
      </c>
      <c r="H685" s="46">
        <v>0</v>
      </c>
      <c r="I685" s="48">
        <v>0</v>
      </c>
    </row>
    <row r="686" spans="2:9" x14ac:dyDescent="0.2">
      <c r="B686" s="47" t="s">
        <v>1365</v>
      </c>
      <c r="C686" s="29" t="s">
        <v>1328</v>
      </c>
      <c r="D686" s="29" t="s">
        <v>1366</v>
      </c>
      <c r="E686" s="30">
        <v>0</v>
      </c>
      <c r="F686" s="46">
        <v>0</v>
      </c>
      <c r="G686" s="30">
        <v>0</v>
      </c>
      <c r="H686" s="46">
        <v>0</v>
      </c>
      <c r="I686" s="48">
        <v>0</v>
      </c>
    </row>
    <row r="687" spans="2:9" x14ac:dyDescent="0.2">
      <c r="B687" s="47" t="s">
        <v>1367</v>
      </c>
      <c r="C687" s="29" t="s">
        <v>1328</v>
      </c>
      <c r="D687" s="29" t="s">
        <v>1368</v>
      </c>
      <c r="E687" s="30">
        <v>0</v>
      </c>
      <c r="F687" s="46">
        <v>0</v>
      </c>
      <c r="G687" s="30">
        <v>0</v>
      </c>
      <c r="H687" s="46">
        <v>0</v>
      </c>
      <c r="I687" s="48">
        <v>0</v>
      </c>
    </row>
    <row r="688" spans="2:9" x14ac:dyDescent="0.2">
      <c r="B688" s="47" t="s">
        <v>1369</v>
      </c>
      <c r="C688" s="29" t="s">
        <v>1328</v>
      </c>
      <c r="D688" s="29" t="s">
        <v>694</v>
      </c>
      <c r="E688" s="30">
        <v>0</v>
      </c>
      <c r="F688" s="46">
        <v>0</v>
      </c>
      <c r="G688" s="30">
        <v>0</v>
      </c>
      <c r="H688" s="46">
        <v>0</v>
      </c>
      <c r="I688" s="48">
        <v>0</v>
      </c>
    </row>
    <row r="689" spans="2:9" x14ac:dyDescent="0.2">
      <c r="B689" s="47" t="s">
        <v>1370</v>
      </c>
      <c r="C689" s="29" t="s">
        <v>1328</v>
      </c>
      <c r="D689" s="29" t="s">
        <v>1371</v>
      </c>
      <c r="E689" s="30">
        <v>0</v>
      </c>
      <c r="F689" s="46">
        <v>0</v>
      </c>
      <c r="G689" s="30">
        <v>0</v>
      </c>
      <c r="H689" s="46">
        <v>0</v>
      </c>
      <c r="I689" s="48">
        <v>0</v>
      </c>
    </row>
    <row r="690" spans="2:9" x14ac:dyDescent="0.2">
      <c r="B690" s="47" t="s">
        <v>1372</v>
      </c>
      <c r="C690" s="29" t="s">
        <v>1328</v>
      </c>
      <c r="D690" s="29" t="s">
        <v>1373</v>
      </c>
      <c r="E690" s="30">
        <v>0</v>
      </c>
      <c r="F690" s="46">
        <v>0</v>
      </c>
      <c r="G690" s="30">
        <v>0</v>
      </c>
      <c r="H690" s="46">
        <v>0</v>
      </c>
      <c r="I690" s="48">
        <v>0</v>
      </c>
    </row>
    <row r="691" spans="2:9" x14ac:dyDescent="0.2">
      <c r="B691" s="47" t="s">
        <v>1374</v>
      </c>
      <c r="C691" s="29" t="s">
        <v>1328</v>
      </c>
      <c r="D691" s="29" t="s">
        <v>1375</v>
      </c>
      <c r="E691" s="30">
        <v>0</v>
      </c>
      <c r="F691" s="46">
        <v>0</v>
      </c>
      <c r="G691" s="30">
        <v>0</v>
      </c>
      <c r="H691" s="46">
        <v>0</v>
      </c>
      <c r="I691" s="48">
        <v>0</v>
      </c>
    </row>
    <row r="692" spans="2:9" x14ac:dyDescent="0.2">
      <c r="B692" s="47" t="s">
        <v>1376</v>
      </c>
      <c r="C692" s="29" t="s">
        <v>1328</v>
      </c>
      <c r="D692" s="29" t="s">
        <v>1377</v>
      </c>
      <c r="E692" s="30">
        <v>0</v>
      </c>
      <c r="F692" s="46">
        <v>0</v>
      </c>
      <c r="G692" s="30">
        <v>0</v>
      </c>
      <c r="H692" s="46">
        <v>0</v>
      </c>
      <c r="I692" s="48">
        <v>0</v>
      </c>
    </row>
    <row r="693" spans="2:9" x14ac:dyDescent="0.2">
      <c r="B693" s="47" t="s">
        <v>1378</v>
      </c>
      <c r="C693" s="29" t="s">
        <v>1328</v>
      </c>
      <c r="D693" s="29" t="s">
        <v>1379</v>
      </c>
      <c r="E693" s="30">
        <v>0</v>
      </c>
      <c r="F693" s="46">
        <v>0</v>
      </c>
      <c r="G693" s="30">
        <v>0</v>
      </c>
      <c r="H693" s="46">
        <v>0</v>
      </c>
      <c r="I693" s="48">
        <v>0</v>
      </c>
    </row>
    <row r="694" spans="2:9" x14ac:dyDescent="0.2">
      <c r="B694" s="47" t="s">
        <v>1380</v>
      </c>
      <c r="C694" s="29" t="s">
        <v>1328</v>
      </c>
      <c r="D694" s="29" t="s">
        <v>1381</v>
      </c>
      <c r="E694" s="30">
        <v>0</v>
      </c>
      <c r="F694" s="46">
        <v>0</v>
      </c>
      <c r="G694" s="30">
        <v>0</v>
      </c>
      <c r="H694" s="46">
        <v>0</v>
      </c>
      <c r="I694" s="48">
        <v>0</v>
      </c>
    </row>
    <row r="695" spans="2:9" x14ac:dyDescent="0.2">
      <c r="B695" s="47" t="s">
        <v>1382</v>
      </c>
      <c r="C695" s="29" t="s">
        <v>1328</v>
      </c>
      <c r="D695" s="29" t="s">
        <v>1383</v>
      </c>
      <c r="E695" s="30">
        <v>0</v>
      </c>
      <c r="F695" s="46">
        <v>0</v>
      </c>
      <c r="G695" s="30">
        <v>0</v>
      </c>
      <c r="H695" s="46">
        <v>0</v>
      </c>
      <c r="I695" s="48">
        <v>0</v>
      </c>
    </row>
    <row r="696" spans="2:9" x14ac:dyDescent="0.2">
      <c r="B696" s="47" t="s">
        <v>1384</v>
      </c>
      <c r="C696" s="29" t="s">
        <v>1328</v>
      </c>
      <c r="D696" s="29" t="s">
        <v>1385</v>
      </c>
      <c r="E696" s="30">
        <v>0</v>
      </c>
      <c r="F696" s="46">
        <v>0</v>
      </c>
      <c r="G696" s="30">
        <v>0</v>
      </c>
      <c r="H696" s="46">
        <v>0</v>
      </c>
      <c r="I696" s="48">
        <v>0</v>
      </c>
    </row>
    <row r="697" spans="2:9" x14ac:dyDescent="0.2">
      <c r="B697" s="47" t="s">
        <v>1387</v>
      </c>
      <c r="C697" s="29" t="s">
        <v>1388</v>
      </c>
      <c r="D697" s="29" t="s">
        <v>1389</v>
      </c>
      <c r="E697" s="30">
        <v>0</v>
      </c>
      <c r="F697" s="46">
        <v>0</v>
      </c>
      <c r="G697" s="30">
        <v>0</v>
      </c>
      <c r="H697" s="46">
        <v>0</v>
      </c>
      <c r="I697" s="48">
        <v>0</v>
      </c>
    </row>
    <row r="698" spans="2:9" x14ac:dyDescent="0.2">
      <c r="B698" s="47" t="s">
        <v>1390</v>
      </c>
      <c r="C698" s="29" t="s">
        <v>1388</v>
      </c>
      <c r="D698" s="29" t="s">
        <v>1391</v>
      </c>
      <c r="E698" s="30">
        <v>0</v>
      </c>
      <c r="F698" s="46">
        <v>0</v>
      </c>
      <c r="G698" s="30">
        <v>0</v>
      </c>
      <c r="H698" s="46">
        <v>0</v>
      </c>
      <c r="I698" s="48">
        <v>0</v>
      </c>
    </row>
    <row r="699" spans="2:9" x14ac:dyDescent="0.2">
      <c r="B699" s="47" t="s">
        <v>1392</v>
      </c>
      <c r="C699" s="29" t="s">
        <v>1388</v>
      </c>
      <c r="D699" s="29" t="s">
        <v>1393</v>
      </c>
      <c r="E699" s="30">
        <v>0</v>
      </c>
      <c r="F699" s="46">
        <v>0</v>
      </c>
      <c r="G699" s="30">
        <v>0</v>
      </c>
      <c r="H699" s="46">
        <v>0</v>
      </c>
      <c r="I699" s="48">
        <v>0</v>
      </c>
    </row>
    <row r="700" spans="2:9" x14ac:dyDescent="0.2">
      <c r="B700" s="47" t="s">
        <v>1394</v>
      </c>
      <c r="C700" s="29" t="s">
        <v>1388</v>
      </c>
      <c r="D700" s="29" t="s">
        <v>1395</v>
      </c>
      <c r="E700" s="30">
        <v>0</v>
      </c>
      <c r="F700" s="46">
        <v>0</v>
      </c>
      <c r="G700" s="30">
        <v>0</v>
      </c>
      <c r="H700" s="46">
        <v>0</v>
      </c>
      <c r="I700" s="48">
        <v>0</v>
      </c>
    </row>
    <row r="701" spans="2:9" x14ac:dyDescent="0.2">
      <c r="B701" s="47" t="s">
        <v>1396</v>
      </c>
      <c r="C701" s="29" t="s">
        <v>1388</v>
      </c>
      <c r="D701" s="29" t="s">
        <v>1397</v>
      </c>
      <c r="E701" s="30">
        <v>0</v>
      </c>
      <c r="F701" s="46">
        <v>0</v>
      </c>
      <c r="G701" s="30">
        <v>0</v>
      </c>
      <c r="H701" s="46">
        <v>0</v>
      </c>
      <c r="I701" s="48">
        <v>0</v>
      </c>
    </row>
    <row r="702" spans="2:9" x14ac:dyDescent="0.2">
      <c r="B702" s="47" t="s">
        <v>1398</v>
      </c>
      <c r="C702" s="29" t="s">
        <v>1388</v>
      </c>
      <c r="D702" s="29" t="s">
        <v>1399</v>
      </c>
      <c r="E702" s="30">
        <v>0</v>
      </c>
      <c r="F702" s="46">
        <v>0</v>
      </c>
      <c r="G702" s="30">
        <v>0</v>
      </c>
      <c r="H702" s="46">
        <v>0</v>
      </c>
      <c r="I702" s="48">
        <v>0</v>
      </c>
    </row>
    <row r="703" spans="2:9" x14ac:dyDescent="0.2">
      <c r="B703" s="47" t="s">
        <v>1400</v>
      </c>
      <c r="C703" s="29" t="s">
        <v>1388</v>
      </c>
      <c r="D703" s="29" t="s">
        <v>1401</v>
      </c>
      <c r="E703" s="30">
        <v>0</v>
      </c>
      <c r="F703" s="46">
        <v>0</v>
      </c>
      <c r="G703" s="30">
        <v>0</v>
      </c>
      <c r="H703" s="46">
        <v>0</v>
      </c>
      <c r="I703" s="48">
        <v>0</v>
      </c>
    </row>
    <row r="704" spans="2:9" x14ac:dyDescent="0.2">
      <c r="B704" s="47" t="s">
        <v>1402</v>
      </c>
      <c r="C704" s="29" t="s">
        <v>1388</v>
      </c>
      <c r="D704" s="29" t="s">
        <v>1403</v>
      </c>
      <c r="E704" s="30">
        <v>0</v>
      </c>
      <c r="F704" s="46">
        <v>0</v>
      </c>
      <c r="G704" s="30">
        <v>0</v>
      </c>
      <c r="H704" s="46">
        <v>0</v>
      </c>
      <c r="I704" s="48">
        <v>0</v>
      </c>
    </row>
    <row r="705" spans="2:9" x14ac:dyDescent="0.2">
      <c r="B705" s="47" t="s">
        <v>1404</v>
      </c>
      <c r="C705" s="29" t="s">
        <v>1388</v>
      </c>
      <c r="D705" s="29" t="s">
        <v>1405</v>
      </c>
      <c r="E705" s="30">
        <v>0</v>
      </c>
      <c r="F705" s="46">
        <v>0</v>
      </c>
      <c r="G705" s="30">
        <v>0</v>
      </c>
      <c r="H705" s="46">
        <v>0</v>
      </c>
      <c r="I705" s="48">
        <v>0</v>
      </c>
    </row>
    <row r="706" spans="2:9" x14ac:dyDescent="0.2">
      <c r="B706" s="47" t="s">
        <v>1406</v>
      </c>
      <c r="C706" s="29" t="s">
        <v>1388</v>
      </c>
      <c r="D706" s="29" t="s">
        <v>1407</v>
      </c>
      <c r="E706" s="30">
        <v>0</v>
      </c>
      <c r="F706" s="46">
        <v>0</v>
      </c>
      <c r="G706" s="30">
        <v>0</v>
      </c>
      <c r="H706" s="46">
        <v>0</v>
      </c>
      <c r="I706" s="48">
        <v>0</v>
      </c>
    </row>
    <row r="707" spans="2:9" x14ac:dyDescent="0.2">
      <c r="B707" s="47" t="s">
        <v>1408</v>
      </c>
      <c r="C707" s="29" t="s">
        <v>1388</v>
      </c>
      <c r="D707" s="29" t="s">
        <v>1409</v>
      </c>
      <c r="E707" s="30">
        <v>0</v>
      </c>
      <c r="F707" s="46">
        <v>0</v>
      </c>
      <c r="G707" s="30">
        <v>0</v>
      </c>
      <c r="H707" s="46">
        <v>0</v>
      </c>
      <c r="I707" s="48">
        <v>0</v>
      </c>
    </row>
    <row r="708" spans="2:9" x14ac:dyDescent="0.2">
      <c r="B708" s="47" t="s">
        <v>1410</v>
      </c>
      <c r="C708" s="29" t="s">
        <v>1388</v>
      </c>
      <c r="D708" s="29" t="s">
        <v>119</v>
      </c>
      <c r="E708" s="30">
        <v>0</v>
      </c>
      <c r="F708" s="46">
        <v>0</v>
      </c>
      <c r="G708" s="30">
        <v>0</v>
      </c>
      <c r="H708" s="46">
        <v>0</v>
      </c>
      <c r="I708" s="48">
        <v>0</v>
      </c>
    </row>
    <row r="709" spans="2:9" x14ac:dyDescent="0.2">
      <c r="B709" s="47" t="s">
        <v>1411</v>
      </c>
      <c r="C709" s="29" t="s">
        <v>1388</v>
      </c>
      <c r="D709" s="29" t="s">
        <v>1352</v>
      </c>
      <c r="E709" s="30">
        <v>0</v>
      </c>
      <c r="F709" s="46">
        <v>0</v>
      </c>
      <c r="G709" s="30">
        <v>0</v>
      </c>
      <c r="H709" s="46">
        <v>0</v>
      </c>
      <c r="I709" s="48">
        <v>0</v>
      </c>
    </row>
    <row r="710" spans="2:9" x14ac:dyDescent="0.2">
      <c r="B710" s="47" t="s">
        <v>1412</v>
      </c>
      <c r="C710" s="29" t="s">
        <v>1388</v>
      </c>
      <c r="D710" s="29" t="s">
        <v>1413</v>
      </c>
      <c r="E710" s="30">
        <v>0</v>
      </c>
      <c r="F710" s="46">
        <v>0</v>
      </c>
      <c r="G710" s="30">
        <v>0</v>
      </c>
      <c r="H710" s="46">
        <v>0</v>
      </c>
      <c r="I710" s="48">
        <v>0</v>
      </c>
    </row>
    <row r="711" spans="2:9" x14ac:dyDescent="0.2">
      <c r="B711" s="47" t="s">
        <v>1414</v>
      </c>
      <c r="C711" s="29" t="s">
        <v>1388</v>
      </c>
      <c r="D711" s="29" t="s">
        <v>1415</v>
      </c>
      <c r="E711" s="30">
        <v>0</v>
      </c>
      <c r="F711" s="46">
        <v>0</v>
      </c>
      <c r="G711" s="30">
        <v>0</v>
      </c>
      <c r="H711" s="46">
        <v>0</v>
      </c>
      <c r="I711" s="48">
        <v>0</v>
      </c>
    </row>
    <row r="712" spans="2:9" x14ac:dyDescent="0.2">
      <c r="B712" s="47" t="s">
        <v>1416</v>
      </c>
      <c r="C712" s="29" t="s">
        <v>1388</v>
      </c>
      <c r="D712" s="29" t="s">
        <v>1417</v>
      </c>
      <c r="E712" s="30">
        <v>0</v>
      </c>
      <c r="F712" s="46">
        <v>0</v>
      </c>
      <c r="G712" s="30">
        <v>0</v>
      </c>
      <c r="H712" s="46">
        <v>0</v>
      </c>
      <c r="I712" s="48">
        <v>0</v>
      </c>
    </row>
    <row r="713" spans="2:9" x14ac:dyDescent="0.2">
      <c r="B713" s="47" t="s">
        <v>1418</v>
      </c>
      <c r="C713" s="29" t="s">
        <v>1388</v>
      </c>
      <c r="D713" s="29" t="s">
        <v>1419</v>
      </c>
      <c r="E713" s="30">
        <v>0</v>
      </c>
      <c r="F713" s="46">
        <v>0</v>
      </c>
      <c r="G713" s="30">
        <v>0</v>
      </c>
      <c r="H713" s="46">
        <v>0</v>
      </c>
      <c r="I713" s="48">
        <v>0</v>
      </c>
    </row>
    <row r="714" spans="2:9" x14ac:dyDescent="0.2">
      <c r="B714" s="47" t="s">
        <v>1420</v>
      </c>
      <c r="C714" s="29" t="s">
        <v>1388</v>
      </c>
      <c r="D714" s="29" t="s">
        <v>1421</v>
      </c>
      <c r="E714" s="30">
        <v>0</v>
      </c>
      <c r="F714" s="46">
        <v>0</v>
      </c>
      <c r="G714" s="30">
        <v>0</v>
      </c>
      <c r="H714" s="46">
        <v>0</v>
      </c>
      <c r="I714" s="48">
        <v>0</v>
      </c>
    </row>
    <row r="715" spans="2:9" x14ac:dyDescent="0.2">
      <c r="B715" s="47" t="s">
        <v>1422</v>
      </c>
      <c r="C715" s="29" t="s">
        <v>1388</v>
      </c>
      <c r="D715" s="29" t="s">
        <v>1423</v>
      </c>
      <c r="E715" s="30">
        <v>0</v>
      </c>
      <c r="F715" s="46">
        <v>0</v>
      </c>
      <c r="G715" s="30">
        <v>0</v>
      </c>
      <c r="H715" s="46">
        <v>0</v>
      </c>
      <c r="I715" s="48">
        <v>0</v>
      </c>
    </row>
    <row r="716" spans="2:9" x14ac:dyDescent="0.2">
      <c r="B716" s="47" t="s">
        <v>1424</v>
      </c>
      <c r="C716" s="29" t="s">
        <v>1388</v>
      </c>
      <c r="D716" s="29" t="s">
        <v>1425</v>
      </c>
      <c r="E716" s="30">
        <v>0</v>
      </c>
      <c r="F716" s="46">
        <v>0</v>
      </c>
      <c r="G716" s="30">
        <v>0</v>
      </c>
      <c r="H716" s="46">
        <v>0</v>
      </c>
      <c r="I716" s="48">
        <v>0</v>
      </c>
    </row>
    <row r="717" spans="2:9" x14ac:dyDescent="0.2">
      <c r="B717" s="47" t="s">
        <v>1426</v>
      </c>
      <c r="C717" s="29" t="s">
        <v>1388</v>
      </c>
      <c r="D717" s="29" t="s">
        <v>1427</v>
      </c>
      <c r="E717" s="30">
        <v>0</v>
      </c>
      <c r="F717" s="46">
        <v>0</v>
      </c>
      <c r="G717" s="30">
        <v>0</v>
      </c>
      <c r="H717" s="46">
        <v>0</v>
      </c>
      <c r="I717" s="48">
        <v>0</v>
      </c>
    </row>
    <row r="718" spans="2:9" x14ac:dyDescent="0.2">
      <c r="B718" s="47" t="s">
        <v>1428</v>
      </c>
      <c r="C718" s="29" t="s">
        <v>1388</v>
      </c>
      <c r="D718" s="29" t="s">
        <v>1429</v>
      </c>
      <c r="E718" s="30">
        <v>0</v>
      </c>
      <c r="F718" s="46">
        <v>0</v>
      </c>
      <c r="G718" s="30">
        <v>0</v>
      </c>
      <c r="H718" s="46">
        <v>0</v>
      </c>
      <c r="I718" s="48">
        <v>0</v>
      </c>
    </row>
    <row r="719" spans="2:9" x14ac:dyDescent="0.2">
      <c r="B719" s="47" t="s">
        <v>1430</v>
      </c>
      <c r="C719" s="29" t="s">
        <v>1388</v>
      </c>
      <c r="D719" s="29" t="s">
        <v>730</v>
      </c>
      <c r="E719" s="30">
        <v>0</v>
      </c>
      <c r="F719" s="46">
        <v>0</v>
      </c>
      <c r="G719" s="30">
        <v>0</v>
      </c>
      <c r="H719" s="46">
        <v>0</v>
      </c>
      <c r="I719" s="48">
        <v>0</v>
      </c>
    </row>
    <row r="720" spans="2:9" x14ac:dyDescent="0.2">
      <c r="B720" s="47" t="s">
        <v>1431</v>
      </c>
      <c r="C720" s="29" t="s">
        <v>1388</v>
      </c>
      <c r="D720" s="29" t="s">
        <v>1432</v>
      </c>
      <c r="E720" s="30">
        <v>0</v>
      </c>
      <c r="F720" s="46">
        <v>0</v>
      </c>
      <c r="G720" s="30">
        <v>0</v>
      </c>
      <c r="H720" s="46">
        <v>0</v>
      </c>
      <c r="I720" s="48">
        <v>0</v>
      </c>
    </row>
    <row r="721" spans="2:9" x14ac:dyDescent="0.2">
      <c r="B721" s="47" t="s">
        <v>1433</v>
      </c>
      <c r="C721" s="29" t="s">
        <v>1388</v>
      </c>
      <c r="D721" s="29" t="s">
        <v>1434</v>
      </c>
      <c r="E721" s="30">
        <v>0</v>
      </c>
      <c r="F721" s="46">
        <v>0</v>
      </c>
      <c r="G721" s="30">
        <v>0</v>
      </c>
      <c r="H721" s="46">
        <v>0</v>
      </c>
      <c r="I721" s="48">
        <v>0</v>
      </c>
    </row>
    <row r="722" spans="2:9" x14ac:dyDescent="0.2">
      <c r="B722" s="47" t="s">
        <v>1435</v>
      </c>
      <c r="C722" s="29" t="s">
        <v>1388</v>
      </c>
      <c r="D722" s="29" t="s">
        <v>1436</v>
      </c>
      <c r="E722" s="30">
        <v>0</v>
      </c>
      <c r="F722" s="46">
        <v>0</v>
      </c>
      <c r="G722" s="30">
        <v>0</v>
      </c>
      <c r="H722" s="46">
        <v>0</v>
      </c>
      <c r="I722" s="48">
        <v>0</v>
      </c>
    </row>
    <row r="723" spans="2:9" x14ac:dyDescent="0.2">
      <c r="B723" s="47" t="s">
        <v>1437</v>
      </c>
      <c r="C723" s="29" t="s">
        <v>1388</v>
      </c>
      <c r="D723" s="29" t="s">
        <v>1438</v>
      </c>
      <c r="E723" s="30">
        <v>0</v>
      </c>
      <c r="F723" s="46">
        <v>0</v>
      </c>
      <c r="G723" s="30">
        <v>0</v>
      </c>
      <c r="H723" s="46">
        <v>0</v>
      </c>
      <c r="I723" s="48">
        <v>0</v>
      </c>
    </row>
    <row r="724" spans="2:9" x14ac:dyDescent="0.2">
      <c r="B724" s="47" t="s">
        <v>1439</v>
      </c>
      <c r="C724" s="29" t="s">
        <v>1388</v>
      </c>
      <c r="D724" s="29" t="s">
        <v>872</v>
      </c>
      <c r="E724" s="30">
        <v>0</v>
      </c>
      <c r="F724" s="46">
        <v>0</v>
      </c>
      <c r="G724" s="30">
        <v>0</v>
      </c>
      <c r="H724" s="46">
        <v>0</v>
      </c>
      <c r="I724" s="48">
        <v>0</v>
      </c>
    </row>
    <row r="725" spans="2:9" x14ac:dyDescent="0.2">
      <c r="B725" s="47" t="s">
        <v>1440</v>
      </c>
      <c r="C725" s="29" t="s">
        <v>1388</v>
      </c>
      <c r="D725" s="29" t="s">
        <v>1441</v>
      </c>
      <c r="E725" s="30">
        <v>0</v>
      </c>
      <c r="F725" s="46">
        <v>0</v>
      </c>
      <c r="G725" s="30">
        <v>0</v>
      </c>
      <c r="H725" s="46">
        <v>0</v>
      </c>
      <c r="I725" s="48">
        <v>0</v>
      </c>
    </row>
    <row r="726" spans="2:9" x14ac:dyDescent="0.2">
      <c r="B726" s="47" t="s">
        <v>1443</v>
      </c>
      <c r="C726" s="29" t="s">
        <v>1444</v>
      </c>
      <c r="D726" s="29" t="s">
        <v>1445</v>
      </c>
      <c r="E726" s="30">
        <v>0</v>
      </c>
      <c r="F726" s="46">
        <v>0</v>
      </c>
      <c r="G726" s="30">
        <v>0</v>
      </c>
      <c r="H726" s="46">
        <v>0</v>
      </c>
      <c r="I726" s="48">
        <v>0</v>
      </c>
    </row>
    <row r="727" spans="2:9" x14ac:dyDescent="0.2">
      <c r="B727" s="47" t="s">
        <v>1446</v>
      </c>
      <c r="C727" s="29" t="s">
        <v>1444</v>
      </c>
      <c r="D727" s="29" t="s">
        <v>940</v>
      </c>
      <c r="E727" s="30">
        <v>0</v>
      </c>
      <c r="F727" s="46">
        <v>0</v>
      </c>
      <c r="G727" s="30">
        <v>0</v>
      </c>
      <c r="H727" s="46">
        <v>0</v>
      </c>
      <c r="I727" s="48">
        <v>0</v>
      </c>
    </row>
    <row r="728" spans="2:9" x14ac:dyDescent="0.2">
      <c r="B728" s="47" t="s">
        <v>1447</v>
      </c>
      <c r="C728" s="29" t="s">
        <v>1444</v>
      </c>
      <c r="D728" s="29" t="s">
        <v>1448</v>
      </c>
      <c r="E728" s="30">
        <v>0</v>
      </c>
      <c r="F728" s="46">
        <v>0</v>
      </c>
      <c r="G728" s="30">
        <v>0</v>
      </c>
      <c r="H728" s="46">
        <v>0</v>
      </c>
      <c r="I728" s="48">
        <v>0</v>
      </c>
    </row>
    <row r="729" spans="2:9" x14ac:dyDescent="0.2">
      <c r="B729" s="47" t="s">
        <v>1449</v>
      </c>
      <c r="C729" s="29" t="s">
        <v>1444</v>
      </c>
      <c r="D729" s="29" t="s">
        <v>1450</v>
      </c>
      <c r="E729" s="30">
        <v>0</v>
      </c>
      <c r="F729" s="46">
        <v>0</v>
      </c>
      <c r="G729" s="30">
        <v>0</v>
      </c>
      <c r="H729" s="46">
        <v>0</v>
      </c>
      <c r="I729" s="48">
        <v>0</v>
      </c>
    </row>
    <row r="730" spans="2:9" x14ac:dyDescent="0.2">
      <c r="B730" s="47" t="s">
        <v>1451</v>
      </c>
      <c r="C730" s="29" t="s">
        <v>1444</v>
      </c>
      <c r="D730" s="29" t="s">
        <v>1452</v>
      </c>
      <c r="E730" s="30">
        <v>0</v>
      </c>
      <c r="F730" s="46">
        <v>0</v>
      </c>
      <c r="G730" s="30">
        <v>0</v>
      </c>
      <c r="H730" s="46">
        <v>0</v>
      </c>
      <c r="I730" s="48">
        <v>0</v>
      </c>
    </row>
    <row r="731" spans="2:9" x14ac:dyDescent="0.2">
      <c r="B731" s="47" t="s">
        <v>1453</v>
      </c>
      <c r="C731" s="29" t="s">
        <v>1444</v>
      </c>
      <c r="D731" s="29" t="s">
        <v>1454</v>
      </c>
      <c r="E731" s="30">
        <v>0</v>
      </c>
      <c r="F731" s="46">
        <v>0</v>
      </c>
      <c r="G731" s="30">
        <v>0</v>
      </c>
      <c r="H731" s="46">
        <v>0</v>
      </c>
      <c r="I731" s="48">
        <v>0</v>
      </c>
    </row>
    <row r="732" spans="2:9" x14ac:dyDescent="0.2">
      <c r="B732" s="47" t="s">
        <v>1455</v>
      </c>
      <c r="C732" s="29" t="s">
        <v>1444</v>
      </c>
      <c r="D732" s="29" t="s">
        <v>418</v>
      </c>
      <c r="E732" s="30">
        <v>0</v>
      </c>
      <c r="F732" s="46">
        <v>0</v>
      </c>
      <c r="G732" s="30">
        <v>0</v>
      </c>
      <c r="H732" s="46">
        <v>0</v>
      </c>
      <c r="I732" s="48">
        <v>0</v>
      </c>
    </row>
    <row r="733" spans="2:9" x14ac:dyDescent="0.2">
      <c r="B733" s="47" t="s">
        <v>1456</v>
      </c>
      <c r="C733" s="29" t="s">
        <v>1444</v>
      </c>
      <c r="D733" s="29" t="s">
        <v>1457</v>
      </c>
      <c r="E733" s="30">
        <v>0</v>
      </c>
      <c r="F733" s="46">
        <v>0</v>
      </c>
      <c r="G733" s="30">
        <v>0</v>
      </c>
      <c r="H733" s="46">
        <v>0</v>
      </c>
      <c r="I733" s="48">
        <v>0</v>
      </c>
    </row>
    <row r="734" spans="2:9" x14ac:dyDescent="0.2">
      <c r="B734" s="47" t="s">
        <v>1458</v>
      </c>
      <c r="C734" s="29" t="s">
        <v>1444</v>
      </c>
      <c r="D734" s="29" t="s">
        <v>1459</v>
      </c>
      <c r="E734" s="30">
        <v>0</v>
      </c>
      <c r="F734" s="46">
        <v>0</v>
      </c>
      <c r="G734" s="30">
        <v>0</v>
      </c>
      <c r="H734" s="46">
        <v>0</v>
      </c>
      <c r="I734" s="48">
        <v>0</v>
      </c>
    </row>
    <row r="735" spans="2:9" x14ac:dyDescent="0.2">
      <c r="B735" s="47" t="s">
        <v>1460</v>
      </c>
      <c r="C735" s="29" t="s">
        <v>1444</v>
      </c>
      <c r="D735" s="29" t="s">
        <v>1461</v>
      </c>
      <c r="E735" s="30">
        <v>0</v>
      </c>
      <c r="F735" s="46">
        <v>0</v>
      </c>
      <c r="G735" s="30">
        <v>0</v>
      </c>
      <c r="H735" s="46">
        <v>0</v>
      </c>
      <c r="I735" s="48">
        <v>0</v>
      </c>
    </row>
    <row r="736" spans="2:9" x14ac:dyDescent="0.2">
      <c r="B736" s="47" t="s">
        <v>1462</v>
      </c>
      <c r="C736" s="29" t="s">
        <v>1444</v>
      </c>
      <c r="D736" s="29" t="s">
        <v>1463</v>
      </c>
      <c r="E736" s="30">
        <v>0</v>
      </c>
      <c r="F736" s="46">
        <v>0</v>
      </c>
      <c r="G736" s="30">
        <v>0</v>
      </c>
      <c r="H736" s="46">
        <v>0</v>
      </c>
      <c r="I736" s="48">
        <v>0</v>
      </c>
    </row>
    <row r="737" spans="2:9" x14ac:dyDescent="0.2">
      <c r="B737" s="47" t="s">
        <v>1464</v>
      </c>
      <c r="C737" s="29" t="s">
        <v>1444</v>
      </c>
      <c r="D737" s="29" t="s">
        <v>877</v>
      </c>
      <c r="E737" s="30">
        <v>0</v>
      </c>
      <c r="F737" s="46">
        <v>0</v>
      </c>
      <c r="G737" s="30">
        <v>0</v>
      </c>
      <c r="H737" s="46">
        <v>0</v>
      </c>
      <c r="I737" s="48">
        <v>0</v>
      </c>
    </row>
    <row r="738" spans="2:9" x14ac:dyDescent="0.2">
      <c r="B738" s="47" t="s">
        <v>1465</v>
      </c>
      <c r="C738" s="29" t="s">
        <v>1444</v>
      </c>
      <c r="D738" s="29" t="s">
        <v>1466</v>
      </c>
      <c r="E738" s="30">
        <v>0</v>
      </c>
      <c r="F738" s="46">
        <v>0</v>
      </c>
      <c r="G738" s="30">
        <v>0</v>
      </c>
      <c r="H738" s="46">
        <v>0</v>
      </c>
      <c r="I738" s="48">
        <v>0</v>
      </c>
    </row>
    <row r="739" spans="2:9" x14ac:dyDescent="0.2">
      <c r="B739" s="47" t="s">
        <v>1467</v>
      </c>
      <c r="C739" s="29" t="s">
        <v>1444</v>
      </c>
      <c r="D739" s="29" t="s">
        <v>1468</v>
      </c>
      <c r="E739" s="30">
        <v>0</v>
      </c>
      <c r="F739" s="46">
        <v>0</v>
      </c>
      <c r="G739" s="30">
        <v>0</v>
      </c>
      <c r="H739" s="46">
        <v>0</v>
      </c>
      <c r="I739" s="48">
        <v>0</v>
      </c>
    </row>
    <row r="740" spans="2:9" x14ac:dyDescent="0.2">
      <c r="B740" s="47" t="s">
        <v>1469</v>
      </c>
      <c r="C740" s="29" t="s">
        <v>1444</v>
      </c>
      <c r="D740" s="29" t="s">
        <v>1470</v>
      </c>
      <c r="E740" s="30">
        <v>0</v>
      </c>
      <c r="F740" s="46">
        <v>0</v>
      </c>
      <c r="G740" s="30">
        <v>0</v>
      </c>
      <c r="H740" s="46">
        <v>0</v>
      </c>
      <c r="I740" s="48">
        <v>0</v>
      </c>
    </row>
    <row r="741" spans="2:9" x14ac:dyDescent="0.2">
      <c r="B741" s="47" t="s">
        <v>1471</v>
      </c>
      <c r="C741" s="29" t="s">
        <v>1444</v>
      </c>
      <c r="D741" s="29" t="s">
        <v>1472</v>
      </c>
      <c r="E741" s="30">
        <v>0</v>
      </c>
      <c r="F741" s="46">
        <v>0</v>
      </c>
      <c r="G741" s="30">
        <v>0</v>
      </c>
      <c r="H741" s="46">
        <v>0</v>
      </c>
      <c r="I741" s="48">
        <v>0</v>
      </c>
    </row>
    <row r="742" spans="2:9" x14ac:dyDescent="0.2">
      <c r="B742" s="47" t="s">
        <v>1473</v>
      </c>
      <c r="C742" s="29" t="s">
        <v>1444</v>
      </c>
      <c r="D742" s="29" t="s">
        <v>1474</v>
      </c>
      <c r="E742" s="30">
        <v>0</v>
      </c>
      <c r="F742" s="46">
        <v>0</v>
      </c>
      <c r="G742" s="30">
        <v>0</v>
      </c>
      <c r="H742" s="46">
        <v>0</v>
      </c>
      <c r="I742" s="48">
        <v>0</v>
      </c>
    </row>
    <row r="743" spans="2:9" x14ac:dyDescent="0.2">
      <c r="B743" s="47" t="s">
        <v>1475</v>
      </c>
      <c r="C743" s="29" t="s">
        <v>1444</v>
      </c>
      <c r="D743" s="29" t="s">
        <v>1476</v>
      </c>
      <c r="E743" s="30">
        <v>0</v>
      </c>
      <c r="F743" s="46">
        <v>0</v>
      </c>
      <c r="G743" s="30">
        <v>0</v>
      </c>
      <c r="H743" s="46">
        <v>0</v>
      </c>
      <c r="I743" s="48">
        <v>0</v>
      </c>
    </row>
    <row r="744" spans="2:9" x14ac:dyDescent="0.2">
      <c r="B744" s="47" t="s">
        <v>1477</v>
      </c>
      <c r="C744" s="29" t="s">
        <v>1444</v>
      </c>
      <c r="D744" s="29" t="s">
        <v>1478</v>
      </c>
      <c r="E744" s="30">
        <v>0</v>
      </c>
      <c r="F744" s="46">
        <v>0</v>
      </c>
      <c r="G744" s="30">
        <v>0</v>
      </c>
      <c r="H744" s="46">
        <v>0</v>
      </c>
      <c r="I744" s="48">
        <v>0</v>
      </c>
    </row>
    <row r="745" spans="2:9" x14ac:dyDescent="0.2">
      <c r="B745" s="47" t="s">
        <v>1479</v>
      </c>
      <c r="C745" s="29" t="s">
        <v>1444</v>
      </c>
      <c r="D745" s="29" t="s">
        <v>1480</v>
      </c>
      <c r="E745" s="30">
        <v>0</v>
      </c>
      <c r="F745" s="46">
        <v>0</v>
      </c>
      <c r="G745" s="30">
        <v>0</v>
      </c>
      <c r="H745" s="46">
        <v>0</v>
      </c>
      <c r="I745" s="48">
        <v>0</v>
      </c>
    </row>
    <row r="746" spans="2:9" x14ac:dyDescent="0.2">
      <c r="B746" s="47" t="s">
        <v>1481</v>
      </c>
      <c r="C746" s="29" t="s">
        <v>1444</v>
      </c>
      <c r="D746" s="29" t="s">
        <v>763</v>
      </c>
      <c r="E746" s="30">
        <v>0</v>
      </c>
      <c r="F746" s="46">
        <v>0</v>
      </c>
      <c r="G746" s="30">
        <v>0</v>
      </c>
      <c r="H746" s="46">
        <v>0</v>
      </c>
      <c r="I746" s="48">
        <v>0</v>
      </c>
    </row>
    <row r="747" spans="2:9" x14ac:dyDescent="0.2">
      <c r="B747" s="47" t="s">
        <v>1482</v>
      </c>
      <c r="C747" s="29" t="s">
        <v>1444</v>
      </c>
      <c r="D747" s="29" t="s">
        <v>1483</v>
      </c>
      <c r="E747" s="30">
        <v>0</v>
      </c>
      <c r="F747" s="46">
        <v>0</v>
      </c>
      <c r="G747" s="30">
        <v>0</v>
      </c>
      <c r="H747" s="46">
        <v>0</v>
      </c>
      <c r="I747" s="48">
        <v>0</v>
      </c>
    </row>
    <row r="748" spans="2:9" x14ac:dyDescent="0.2">
      <c r="B748" s="47" t="s">
        <v>1484</v>
      </c>
      <c r="C748" s="29" t="s">
        <v>1444</v>
      </c>
      <c r="D748" s="29" t="s">
        <v>1485</v>
      </c>
      <c r="E748" s="30">
        <v>0</v>
      </c>
      <c r="F748" s="46">
        <v>0</v>
      </c>
      <c r="G748" s="30">
        <v>0</v>
      </c>
      <c r="H748" s="46">
        <v>0</v>
      </c>
      <c r="I748" s="48">
        <v>0</v>
      </c>
    </row>
    <row r="749" spans="2:9" x14ac:dyDescent="0.2">
      <c r="B749" s="47" t="s">
        <v>1486</v>
      </c>
      <c r="C749" s="29" t="s">
        <v>1444</v>
      </c>
      <c r="D749" s="29" t="s">
        <v>1487</v>
      </c>
      <c r="E749" s="30">
        <v>0</v>
      </c>
      <c r="F749" s="46">
        <v>0</v>
      </c>
      <c r="G749" s="30">
        <v>0</v>
      </c>
      <c r="H749" s="46">
        <v>0</v>
      </c>
      <c r="I749" s="48">
        <v>0</v>
      </c>
    </row>
    <row r="750" spans="2:9" x14ac:dyDescent="0.2">
      <c r="B750" s="47" t="s">
        <v>1488</v>
      </c>
      <c r="C750" s="29" t="s">
        <v>1444</v>
      </c>
      <c r="D750" s="29" t="s">
        <v>1489</v>
      </c>
      <c r="E750" s="30">
        <v>0</v>
      </c>
      <c r="F750" s="46">
        <v>0</v>
      </c>
      <c r="G750" s="30">
        <v>0</v>
      </c>
      <c r="H750" s="46">
        <v>0</v>
      </c>
      <c r="I750" s="48">
        <v>0</v>
      </c>
    </row>
    <row r="751" spans="2:9" x14ac:dyDescent="0.2">
      <c r="B751" s="47" t="s">
        <v>1490</v>
      </c>
      <c r="C751" s="29" t="s">
        <v>1444</v>
      </c>
      <c r="D751" s="29" t="s">
        <v>1491</v>
      </c>
      <c r="E751" s="30">
        <v>0</v>
      </c>
      <c r="F751" s="46">
        <v>0</v>
      </c>
      <c r="G751" s="30">
        <v>0</v>
      </c>
      <c r="H751" s="46">
        <v>0</v>
      </c>
      <c r="I751" s="48">
        <v>0</v>
      </c>
    </row>
    <row r="752" spans="2:9" x14ac:dyDescent="0.2">
      <c r="B752" s="47" t="s">
        <v>1492</v>
      </c>
      <c r="C752" s="29" t="s">
        <v>1444</v>
      </c>
      <c r="D752" s="29" t="s">
        <v>1493</v>
      </c>
      <c r="E752" s="30">
        <v>0</v>
      </c>
      <c r="F752" s="46">
        <v>0</v>
      </c>
      <c r="G752" s="30">
        <v>0</v>
      </c>
      <c r="H752" s="46">
        <v>0</v>
      </c>
      <c r="I752" s="48">
        <v>0</v>
      </c>
    </row>
    <row r="753" spans="2:9" x14ac:dyDescent="0.2">
      <c r="B753" s="47" t="s">
        <v>1494</v>
      </c>
      <c r="C753" s="29" t="s">
        <v>1444</v>
      </c>
      <c r="D753" s="29" t="s">
        <v>1495</v>
      </c>
      <c r="E753" s="30">
        <v>0</v>
      </c>
      <c r="F753" s="46">
        <v>0</v>
      </c>
      <c r="G753" s="30">
        <v>0</v>
      </c>
      <c r="H753" s="46">
        <v>0</v>
      </c>
      <c r="I753" s="48">
        <v>0</v>
      </c>
    </row>
    <row r="754" spans="2:9" x14ac:dyDescent="0.2">
      <c r="B754" s="47" t="s">
        <v>1496</v>
      </c>
      <c r="C754" s="29" t="s">
        <v>1444</v>
      </c>
      <c r="D754" s="29" t="s">
        <v>1497</v>
      </c>
      <c r="E754" s="30">
        <v>0</v>
      </c>
      <c r="F754" s="46">
        <v>0</v>
      </c>
      <c r="G754" s="30">
        <v>0</v>
      </c>
      <c r="H754" s="46">
        <v>0</v>
      </c>
      <c r="I754" s="48">
        <v>0</v>
      </c>
    </row>
    <row r="755" spans="2:9" x14ac:dyDescent="0.2">
      <c r="B755" s="47" t="s">
        <v>1498</v>
      </c>
      <c r="C755" s="29" t="s">
        <v>1444</v>
      </c>
      <c r="D755" s="29" t="s">
        <v>1499</v>
      </c>
      <c r="E755" s="30">
        <v>0</v>
      </c>
      <c r="F755" s="46">
        <v>0</v>
      </c>
      <c r="G755" s="30">
        <v>0</v>
      </c>
      <c r="H755" s="46">
        <v>0</v>
      </c>
      <c r="I755" s="48">
        <v>0</v>
      </c>
    </row>
    <row r="756" spans="2:9" x14ac:dyDescent="0.2">
      <c r="B756" s="47" t="s">
        <v>1500</v>
      </c>
      <c r="C756" s="29" t="s">
        <v>1444</v>
      </c>
      <c r="D756" s="29" t="s">
        <v>1501</v>
      </c>
      <c r="E756" s="30">
        <v>0</v>
      </c>
      <c r="F756" s="46">
        <v>0</v>
      </c>
      <c r="G756" s="30">
        <v>0</v>
      </c>
      <c r="H756" s="46">
        <v>0</v>
      </c>
      <c r="I756" s="48">
        <v>0</v>
      </c>
    </row>
    <row r="757" spans="2:9" x14ac:dyDescent="0.2">
      <c r="B757" s="47" t="s">
        <v>1502</v>
      </c>
      <c r="C757" s="29" t="s">
        <v>1444</v>
      </c>
      <c r="D757" s="29" t="s">
        <v>1503</v>
      </c>
      <c r="E757" s="30">
        <v>0</v>
      </c>
      <c r="F757" s="46">
        <v>0</v>
      </c>
      <c r="G757" s="30">
        <v>0</v>
      </c>
      <c r="H757" s="46">
        <v>0</v>
      </c>
      <c r="I757" s="48">
        <v>0</v>
      </c>
    </row>
    <row r="758" spans="2:9" x14ac:dyDescent="0.2">
      <c r="B758" s="47" t="s">
        <v>1504</v>
      </c>
      <c r="C758" s="29" t="s">
        <v>1444</v>
      </c>
      <c r="D758" s="29" t="s">
        <v>145</v>
      </c>
      <c r="E758" s="30">
        <v>0</v>
      </c>
      <c r="F758" s="46">
        <v>0</v>
      </c>
      <c r="G758" s="30">
        <v>0</v>
      </c>
      <c r="H758" s="46">
        <v>0</v>
      </c>
      <c r="I758" s="48">
        <v>0</v>
      </c>
    </row>
    <row r="759" spans="2:9" x14ac:dyDescent="0.2">
      <c r="B759" s="47" t="s">
        <v>1505</v>
      </c>
      <c r="C759" s="29" t="s">
        <v>1444</v>
      </c>
      <c r="D759" s="29" t="s">
        <v>1506</v>
      </c>
      <c r="E759" s="30">
        <v>0</v>
      </c>
      <c r="F759" s="46">
        <v>0</v>
      </c>
      <c r="G759" s="30">
        <v>0</v>
      </c>
      <c r="H759" s="46">
        <v>0</v>
      </c>
      <c r="I759" s="48">
        <v>0</v>
      </c>
    </row>
    <row r="760" spans="2:9" x14ac:dyDescent="0.2">
      <c r="B760" s="47" t="s">
        <v>1507</v>
      </c>
      <c r="C760" s="29" t="s">
        <v>1444</v>
      </c>
      <c r="D760" s="29" t="s">
        <v>1508</v>
      </c>
      <c r="E760" s="30">
        <v>0</v>
      </c>
      <c r="F760" s="46">
        <v>0</v>
      </c>
      <c r="G760" s="30">
        <v>0</v>
      </c>
      <c r="H760" s="46">
        <v>0</v>
      </c>
      <c r="I760" s="48">
        <v>0</v>
      </c>
    </row>
    <row r="761" spans="2:9" x14ac:dyDescent="0.2">
      <c r="B761" s="47" t="s">
        <v>1509</v>
      </c>
      <c r="C761" s="29" t="s">
        <v>1444</v>
      </c>
      <c r="D761" s="29" t="s">
        <v>1510</v>
      </c>
      <c r="E761" s="30">
        <v>0</v>
      </c>
      <c r="F761" s="46">
        <v>0</v>
      </c>
      <c r="G761" s="30">
        <v>0</v>
      </c>
      <c r="H761" s="46">
        <v>0</v>
      </c>
      <c r="I761" s="48">
        <v>0</v>
      </c>
    </row>
    <row r="762" spans="2:9" x14ac:dyDescent="0.2">
      <c r="B762" s="47" t="s">
        <v>1511</v>
      </c>
      <c r="C762" s="29" t="s">
        <v>1444</v>
      </c>
      <c r="D762" s="29" t="s">
        <v>1512</v>
      </c>
      <c r="E762" s="30">
        <v>0</v>
      </c>
      <c r="F762" s="46">
        <v>0</v>
      </c>
      <c r="G762" s="30">
        <v>0</v>
      </c>
      <c r="H762" s="46">
        <v>0</v>
      </c>
      <c r="I762" s="48">
        <v>0</v>
      </c>
    </row>
    <row r="763" spans="2:9" x14ac:dyDescent="0.2">
      <c r="B763" s="47" t="s">
        <v>1513</v>
      </c>
      <c r="C763" s="29" t="s">
        <v>1444</v>
      </c>
      <c r="D763" s="29" t="s">
        <v>1514</v>
      </c>
      <c r="E763" s="30">
        <v>0</v>
      </c>
      <c r="F763" s="46">
        <v>0</v>
      </c>
      <c r="G763" s="30">
        <v>0</v>
      </c>
      <c r="H763" s="46">
        <v>0</v>
      </c>
      <c r="I763" s="48">
        <v>0</v>
      </c>
    </row>
    <row r="764" spans="2:9" x14ac:dyDescent="0.2">
      <c r="B764" s="47" t="s">
        <v>1515</v>
      </c>
      <c r="C764" s="29" t="s">
        <v>1444</v>
      </c>
      <c r="D764" s="29" t="s">
        <v>1049</v>
      </c>
      <c r="E764" s="30">
        <v>0</v>
      </c>
      <c r="F764" s="46">
        <v>0</v>
      </c>
      <c r="G764" s="30">
        <v>0</v>
      </c>
      <c r="H764" s="46">
        <v>0</v>
      </c>
      <c r="I764" s="48">
        <v>0</v>
      </c>
    </row>
    <row r="765" spans="2:9" x14ac:dyDescent="0.2">
      <c r="B765" s="47" t="s">
        <v>1516</v>
      </c>
      <c r="C765" s="29" t="s">
        <v>1444</v>
      </c>
      <c r="D765" s="29" t="s">
        <v>159</v>
      </c>
      <c r="E765" s="30">
        <v>0</v>
      </c>
      <c r="F765" s="46">
        <v>0</v>
      </c>
      <c r="G765" s="30">
        <v>0</v>
      </c>
      <c r="H765" s="46">
        <v>0</v>
      </c>
      <c r="I765" s="48">
        <v>0</v>
      </c>
    </row>
    <row r="766" spans="2:9" x14ac:dyDescent="0.2">
      <c r="B766" s="47" t="s">
        <v>1517</v>
      </c>
      <c r="C766" s="29" t="s">
        <v>1444</v>
      </c>
      <c r="D766" s="29" t="s">
        <v>1518</v>
      </c>
      <c r="E766" s="30">
        <v>0</v>
      </c>
      <c r="F766" s="46">
        <v>0</v>
      </c>
      <c r="G766" s="30">
        <v>0</v>
      </c>
      <c r="H766" s="46">
        <v>0</v>
      </c>
      <c r="I766" s="48">
        <v>0</v>
      </c>
    </row>
    <row r="767" spans="2:9" x14ac:dyDescent="0.2">
      <c r="B767" s="47" t="s">
        <v>1519</v>
      </c>
      <c r="C767" s="29" t="s">
        <v>1444</v>
      </c>
      <c r="D767" s="29" t="s">
        <v>1520</v>
      </c>
      <c r="E767" s="30">
        <v>0</v>
      </c>
      <c r="F767" s="46">
        <v>0</v>
      </c>
      <c r="G767" s="30">
        <v>0</v>
      </c>
      <c r="H767" s="46">
        <v>0</v>
      </c>
      <c r="I767" s="48">
        <v>0</v>
      </c>
    </row>
    <row r="768" spans="2:9" x14ac:dyDescent="0.2">
      <c r="B768" s="47" t="s">
        <v>1521</v>
      </c>
      <c r="C768" s="29" t="s">
        <v>1444</v>
      </c>
      <c r="D768" s="29" t="s">
        <v>1522</v>
      </c>
      <c r="E768" s="30">
        <v>0</v>
      </c>
      <c r="F768" s="46">
        <v>0</v>
      </c>
      <c r="G768" s="30">
        <v>0</v>
      </c>
      <c r="H768" s="46">
        <v>0</v>
      </c>
      <c r="I768" s="48">
        <v>0</v>
      </c>
    </row>
    <row r="769" spans="2:9" x14ac:dyDescent="0.2">
      <c r="B769" s="47" t="s">
        <v>1523</v>
      </c>
      <c r="C769" s="29" t="s">
        <v>1444</v>
      </c>
      <c r="D769" s="29" t="s">
        <v>1524</v>
      </c>
      <c r="E769" s="30">
        <v>0</v>
      </c>
      <c r="F769" s="46">
        <v>0</v>
      </c>
      <c r="G769" s="30">
        <v>0</v>
      </c>
      <c r="H769" s="46">
        <v>0</v>
      </c>
      <c r="I769" s="48">
        <v>0</v>
      </c>
    </row>
    <row r="770" spans="2:9" x14ac:dyDescent="0.2">
      <c r="B770" s="47" t="s">
        <v>1525</v>
      </c>
      <c r="C770" s="29" t="s">
        <v>1444</v>
      </c>
      <c r="D770" s="29" t="s">
        <v>1526</v>
      </c>
      <c r="E770" s="30">
        <v>0</v>
      </c>
      <c r="F770" s="46">
        <v>0</v>
      </c>
      <c r="G770" s="30">
        <v>0</v>
      </c>
      <c r="H770" s="46">
        <v>0</v>
      </c>
      <c r="I770" s="48">
        <v>0</v>
      </c>
    </row>
    <row r="771" spans="2:9" x14ac:dyDescent="0.2">
      <c r="B771" s="47" t="s">
        <v>1527</v>
      </c>
      <c r="C771" s="29" t="s">
        <v>1444</v>
      </c>
      <c r="D771" s="29" t="s">
        <v>1528</v>
      </c>
      <c r="E771" s="30">
        <v>0</v>
      </c>
      <c r="F771" s="46">
        <v>0</v>
      </c>
      <c r="G771" s="30">
        <v>0</v>
      </c>
      <c r="H771" s="46">
        <v>0</v>
      </c>
      <c r="I771" s="48">
        <v>0</v>
      </c>
    </row>
    <row r="772" spans="2:9" x14ac:dyDescent="0.2">
      <c r="B772" s="47" t="s">
        <v>1529</v>
      </c>
      <c r="C772" s="29" t="s">
        <v>1444</v>
      </c>
      <c r="D772" s="29" t="s">
        <v>1530</v>
      </c>
      <c r="E772" s="30">
        <v>0</v>
      </c>
      <c r="F772" s="46">
        <v>0</v>
      </c>
      <c r="G772" s="30">
        <v>0</v>
      </c>
      <c r="H772" s="46">
        <v>0</v>
      </c>
      <c r="I772" s="48">
        <v>0</v>
      </c>
    </row>
    <row r="773" spans="2:9" x14ac:dyDescent="0.2">
      <c r="B773" s="47" t="s">
        <v>1531</v>
      </c>
      <c r="C773" s="29" t="s">
        <v>1444</v>
      </c>
      <c r="D773" s="29" t="s">
        <v>1532</v>
      </c>
      <c r="E773" s="30">
        <v>0</v>
      </c>
      <c r="F773" s="46">
        <v>0</v>
      </c>
      <c r="G773" s="30">
        <v>0</v>
      </c>
      <c r="H773" s="46">
        <v>0</v>
      </c>
      <c r="I773" s="48">
        <v>0</v>
      </c>
    </row>
    <row r="774" spans="2:9" x14ac:dyDescent="0.2">
      <c r="B774" s="47" t="s">
        <v>1533</v>
      </c>
      <c r="C774" s="29" t="s">
        <v>1444</v>
      </c>
      <c r="D774" s="29" t="s">
        <v>1083</v>
      </c>
      <c r="E774" s="30">
        <v>0</v>
      </c>
      <c r="F774" s="46">
        <v>0</v>
      </c>
      <c r="G774" s="30">
        <v>0</v>
      </c>
      <c r="H774" s="46">
        <v>0</v>
      </c>
      <c r="I774" s="48">
        <v>0</v>
      </c>
    </row>
    <row r="775" spans="2:9" x14ac:dyDescent="0.2">
      <c r="B775" s="47" t="s">
        <v>1534</v>
      </c>
      <c r="C775" s="29" t="s">
        <v>1444</v>
      </c>
      <c r="D775" s="29" t="s">
        <v>1535</v>
      </c>
      <c r="E775" s="30">
        <v>0</v>
      </c>
      <c r="F775" s="46">
        <v>0</v>
      </c>
      <c r="G775" s="30">
        <v>0</v>
      </c>
      <c r="H775" s="46">
        <v>0</v>
      </c>
      <c r="I775" s="48">
        <v>0</v>
      </c>
    </row>
    <row r="776" spans="2:9" x14ac:dyDescent="0.2">
      <c r="B776" s="47" t="s">
        <v>1536</v>
      </c>
      <c r="C776" s="29" t="s">
        <v>1444</v>
      </c>
      <c r="D776" s="29" t="s">
        <v>1537</v>
      </c>
      <c r="E776" s="30">
        <v>0</v>
      </c>
      <c r="F776" s="46">
        <v>0</v>
      </c>
      <c r="G776" s="30">
        <v>0</v>
      </c>
      <c r="H776" s="46">
        <v>0</v>
      </c>
      <c r="I776" s="48">
        <v>0</v>
      </c>
    </row>
    <row r="777" spans="2:9" x14ac:dyDescent="0.2">
      <c r="B777" s="47" t="s">
        <v>1538</v>
      </c>
      <c r="C777" s="29" t="s">
        <v>1444</v>
      </c>
      <c r="D777" s="29" t="s">
        <v>1539</v>
      </c>
      <c r="E777" s="30">
        <v>0</v>
      </c>
      <c r="F777" s="46">
        <v>0</v>
      </c>
      <c r="G777" s="30">
        <v>0</v>
      </c>
      <c r="H777" s="46">
        <v>0</v>
      </c>
      <c r="I777" s="48">
        <v>0</v>
      </c>
    </row>
    <row r="778" spans="2:9" x14ac:dyDescent="0.2">
      <c r="B778" s="47" t="s">
        <v>1540</v>
      </c>
      <c r="C778" s="29" t="s">
        <v>1444</v>
      </c>
      <c r="D778" s="29" t="s">
        <v>1087</v>
      </c>
      <c r="E778" s="30">
        <v>0</v>
      </c>
      <c r="F778" s="46">
        <v>0</v>
      </c>
      <c r="G778" s="30">
        <v>0</v>
      </c>
      <c r="H778" s="46">
        <v>0</v>
      </c>
      <c r="I778" s="48">
        <v>0</v>
      </c>
    </row>
    <row r="779" spans="2:9" x14ac:dyDescent="0.2">
      <c r="B779" s="47" t="s">
        <v>1541</v>
      </c>
      <c r="C779" s="29" t="s">
        <v>1444</v>
      </c>
      <c r="D779" s="29" t="s">
        <v>1542</v>
      </c>
      <c r="E779" s="30">
        <v>0</v>
      </c>
      <c r="F779" s="46">
        <v>0</v>
      </c>
      <c r="G779" s="30">
        <v>0</v>
      </c>
      <c r="H779" s="46">
        <v>0</v>
      </c>
      <c r="I779" s="48">
        <v>0</v>
      </c>
    </row>
    <row r="780" spans="2:9" x14ac:dyDescent="0.2">
      <c r="B780" s="47" t="s">
        <v>1543</v>
      </c>
      <c r="C780" s="29" t="s">
        <v>1444</v>
      </c>
      <c r="D780" s="29" t="s">
        <v>384</v>
      </c>
      <c r="E780" s="30">
        <v>0</v>
      </c>
      <c r="F780" s="46">
        <v>0</v>
      </c>
      <c r="G780" s="30">
        <v>0</v>
      </c>
      <c r="H780" s="46">
        <v>0</v>
      </c>
      <c r="I780" s="48">
        <v>0</v>
      </c>
    </row>
    <row r="781" spans="2:9" x14ac:dyDescent="0.2">
      <c r="B781" s="47" t="s">
        <v>1544</v>
      </c>
      <c r="C781" s="29" t="s">
        <v>1444</v>
      </c>
      <c r="D781" s="29" t="s">
        <v>1545</v>
      </c>
      <c r="E781" s="30">
        <v>0</v>
      </c>
      <c r="F781" s="46">
        <v>0</v>
      </c>
      <c r="G781" s="30">
        <v>0</v>
      </c>
      <c r="H781" s="46">
        <v>0</v>
      </c>
      <c r="I781" s="48">
        <v>0</v>
      </c>
    </row>
    <row r="782" spans="2:9" x14ac:dyDescent="0.2">
      <c r="B782" s="47" t="s">
        <v>1546</v>
      </c>
      <c r="C782" s="29" t="s">
        <v>1444</v>
      </c>
      <c r="D782" s="29" t="s">
        <v>1547</v>
      </c>
      <c r="E782" s="30">
        <v>0</v>
      </c>
      <c r="F782" s="46">
        <v>0</v>
      </c>
      <c r="G782" s="30">
        <v>0</v>
      </c>
      <c r="H782" s="46">
        <v>0</v>
      </c>
      <c r="I782" s="48">
        <v>0</v>
      </c>
    </row>
    <row r="783" spans="2:9" x14ac:dyDescent="0.2">
      <c r="B783" s="47" t="s">
        <v>1548</v>
      </c>
      <c r="C783" s="29" t="s">
        <v>1444</v>
      </c>
      <c r="D783" s="29" t="s">
        <v>1549</v>
      </c>
      <c r="E783" s="30">
        <v>0</v>
      </c>
      <c r="F783" s="46">
        <v>0</v>
      </c>
      <c r="G783" s="30">
        <v>0</v>
      </c>
      <c r="H783" s="46">
        <v>0</v>
      </c>
      <c r="I783" s="48">
        <v>0</v>
      </c>
    </row>
    <row r="784" spans="2:9" x14ac:dyDescent="0.2">
      <c r="B784" s="47" t="s">
        <v>1550</v>
      </c>
      <c r="C784" s="29" t="s">
        <v>1444</v>
      </c>
      <c r="D784" s="29" t="s">
        <v>1551</v>
      </c>
      <c r="E784" s="30">
        <v>0</v>
      </c>
      <c r="F784" s="46">
        <v>0</v>
      </c>
      <c r="G784" s="30">
        <v>0</v>
      </c>
      <c r="H784" s="46">
        <v>0</v>
      </c>
      <c r="I784" s="48">
        <v>0</v>
      </c>
    </row>
    <row r="785" spans="2:9" x14ac:dyDescent="0.2">
      <c r="B785" s="47" t="s">
        <v>1552</v>
      </c>
      <c r="C785" s="29" t="s">
        <v>1444</v>
      </c>
      <c r="D785" s="29" t="s">
        <v>1553</v>
      </c>
      <c r="E785" s="30">
        <v>0</v>
      </c>
      <c r="F785" s="46">
        <v>0</v>
      </c>
      <c r="G785" s="30">
        <v>0</v>
      </c>
      <c r="H785" s="46">
        <v>0</v>
      </c>
      <c r="I785" s="48">
        <v>0</v>
      </c>
    </row>
    <row r="786" spans="2:9" x14ac:dyDescent="0.2">
      <c r="B786" s="47" t="s">
        <v>1554</v>
      </c>
      <c r="C786" s="29" t="s">
        <v>1444</v>
      </c>
      <c r="D786" s="29" t="s">
        <v>1555</v>
      </c>
      <c r="E786" s="30">
        <v>0</v>
      </c>
      <c r="F786" s="46">
        <v>0</v>
      </c>
      <c r="G786" s="30">
        <v>0</v>
      </c>
      <c r="H786" s="46">
        <v>0</v>
      </c>
      <c r="I786" s="48">
        <v>0</v>
      </c>
    </row>
    <row r="787" spans="2:9" x14ac:dyDescent="0.2">
      <c r="B787" s="47" t="s">
        <v>1556</v>
      </c>
      <c r="C787" s="29" t="s">
        <v>1444</v>
      </c>
      <c r="D787" s="29" t="s">
        <v>1557</v>
      </c>
      <c r="E787" s="30">
        <v>0</v>
      </c>
      <c r="F787" s="46">
        <v>0</v>
      </c>
      <c r="G787" s="30">
        <v>0</v>
      </c>
      <c r="H787" s="46">
        <v>0</v>
      </c>
      <c r="I787" s="48">
        <v>0</v>
      </c>
    </row>
    <row r="788" spans="2:9" x14ac:dyDescent="0.2">
      <c r="B788" s="47" t="s">
        <v>1558</v>
      </c>
      <c r="C788" s="29" t="s">
        <v>1444</v>
      </c>
      <c r="D788" s="29" t="s">
        <v>1559</v>
      </c>
      <c r="E788" s="30">
        <v>0</v>
      </c>
      <c r="F788" s="46">
        <v>0</v>
      </c>
      <c r="G788" s="30">
        <v>0</v>
      </c>
      <c r="H788" s="46">
        <v>0</v>
      </c>
      <c r="I788" s="48">
        <v>0</v>
      </c>
    </row>
    <row r="789" spans="2:9" x14ac:dyDescent="0.2">
      <c r="B789" s="47" t="s">
        <v>1560</v>
      </c>
      <c r="C789" s="29" t="s">
        <v>1444</v>
      </c>
      <c r="D789" s="29" t="s">
        <v>1561</v>
      </c>
      <c r="E789" s="30">
        <v>0</v>
      </c>
      <c r="F789" s="46">
        <v>0</v>
      </c>
      <c r="G789" s="30">
        <v>0</v>
      </c>
      <c r="H789" s="46">
        <v>0</v>
      </c>
      <c r="I789" s="48">
        <v>0</v>
      </c>
    </row>
    <row r="790" spans="2:9" x14ac:dyDescent="0.2">
      <c r="B790" s="49" t="s">
        <v>1563</v>
      </c>
      <c r="C790" s="29" t="s">
        <v>1564</v>
      </c>
      <c r="D790" s="29" t="s">
        <v>1565</v>
      </c>
      <c r="E790" s="115">
        <f>VLOOKUP($B790,'MONTO ESTIMADO DE RECUR RS 2024'!B791:F830,5,FALSE)</f>
        <v>566997</v>
      </c>
      <c r="F790" s="77">
        <v>1295684417.5999999</v>
      </c>
      <c r="G790" s="30">
        <v>0</v>
      </c>
      <c r="H790" s="46">
        <v>0</v>
      </c>
      <c r="I790" s="48">
        <v>1295684417.5999999</v>
      </c>
    </row>
    <row r="791" spans="2:9" x14ac:dyDescent="0.2">
      <c r="B791" s="47" t="s">
        <v>1566</v>
      </c>
      <c r="C791" s="29" t="s">
        <v>1564</v>
      </c>
      <c r="D791" s="29" t="s">
        <v>1567</v>
      </c>
      <c r="E791" s="115">
        <v>0</v>
      </c>
      <c r="F791" s="77">
        <v>0</v>
      </c>
      <c r="G791" s="30">
        <v>0</v>
      </c>
      <c r="H791" s="46">
        <v>0</v>
      </c>
      <c r="I791" s="48">
        <v>0</v>
      </c>
    </row>
    <row r="792" spans="2:9" x14ac:dyDescent="0.2">
      <c r="B792" s="47" t="s">
        <v>1568</v>
      </c>
      <c r="C792" s="29" t="s">
        <v>1564</v>
      </c>
      <c r="D792" s="29" t="s">
        <v>1569</v>
      </c>
      <c r="E792" s="115">
        <f>VLOOKUP($B792,'MONTO ESTIMADO DE RECUR RS 2024'!B793:F832,5,FALSE)</f>
        <v>7460</v>
      </c>
      <c r="F792" s="77">
        <v>19028505.239999998</v>
      </c>
      <c r="G792" s="30">
        <v>0</v>
      </c>
      <c r="H792" s="46">
        <v>0</v>
      </c>
      <c r="I792" s="48">
        <v>19028505.239999998</v>
      </c>
    </row>
    <row r="793" spans="2:9" x14ac:dyDescent="0.2">
      <c r="B793" s="47" t="s">
        <v>1570</v>
      </c>
      <c r="C793" s="29" t="s">
        <v>1564</v>
      </c>
      <c r="D793" s="29" t="s">
        <v>1571</v>
      </c>
      <c r="E793" s="115">
        <v>0</v>
      </c>
      <c r="F793" s="77">
        <v>0</v>
      </c>
      <c r="G793" s="30">
        <v>0</v>
      </c>
      <c r="H793" s="46">
        <v>0</v>
      </c>
      <c r="I793" s="48">
        <v>0</v>
      </c>
    </row>
    <row r="794" spans="2:9" x14ac:dyDescent="0.2">
      <c r="B794" s="47" t="s">
        <v>1572</v>
      </c>
      <c r="C794" s="29" t="s">
        <v>1564</v>
      </c>
      <c r="D794" s="29" t="s">
        <v>1573</v>
      </c>
      <c r="E794" s="115">
        <v>0</v>
      </c>
      <c r="F794" s="77">
        <v>0</v>
      </c>
      <c r="G794" s="30">
        <v>0</v>
      </c>
      <c r="H794" s="46">
        <v>0</v>
      </c>
      <c r="I794" s="48">
        <v>0</v>
      </c>
    </row>
    <row r="795" spans="2:9" x14ac:dyDescent="0.2">
      <c r="B795" s="47" t="s">
        <v>1574</v>
      </c>
      <c r="C795" s="29" t="s">
        <v>1564</v>
      </c>
      <c r="D795" s="29" t="s">
        <v>1575</v>
      </c>
      <c r="E795" s="115">
        <f>VLOOKUP($B795,'MONTO ESTIMADO DE RECUR RS 2024'!B796:F835,5,FALSE)</f>
        <v>2577</v>
      </c>
      <c r="F795" s="77">
        <v>6431515.9299999997</v>
      </c>
      <c r="G795" s="30">
        <v>0</v>
      </c>
      <c r="H795" s="46">
        <v>0</v>
      </c>
      <c r="I795" s="48">
        <v>6431515.9299999997</v>
      </c>
    </row>
    <row r="796" spans="2:9" x14ac:dyDescent="0.2">
      <c r="B796" s="47" t="s">
        <v>1576</v>
      </c>
      <c r="C796" s="29" t="s">
        <v>1564</v>
      </c>
      <c r="D796" s="29" t="s">
        <v>1577</v>
      </c>
      <c r="E796" s="115">
        <f>VLOOKUP($B796,'MONTO ESTIMADO DE RECUR RS 2024'!B797:F836,5,FALSE)</f>
        <v>6888</v>
      </c>
      <c r="F796" s="77">
        <v>17520069.289999999</v>
      </c>
      <c r="G796" s="30">
        <v>0</v>
      </c>
      <c r="H796" s="46">
        <v>0</v>
      </c>
      <c r="I796" s="48">
        <v>17520069.289999999</v>
      </c>
    </row>
    <row r="797" spans="2:9" x14ac:dyDescent="0.2">
      <c r="B797" s="47" t="s">
        <v>1578</v>
      </c>
      <c r="C797" s="29" t="s">
        <v>1564</v>
      </c>
      <c r="D797" s="29" t="s">
        <v>1579</v>
      </c>
      <c r="E797" s="115">
        <f>VLOOKUP($B797,'MONTO ESTIMADO DE RECUR RS 2024'!B798:F837,5,FALSE)</f>
        <v>11661</v>
      </c>
      <c r="F797" s="77">
        <v>247162.22</v>
      </c>
      <c r="G797" s="30">
        <v>0</v>
      </c>
      <c r="H797" s="46">
        <v>0</v>
      </c>
      <c r="I797" s="48">
        <v>247162.22</v>
      </c>
    </row>
    <row r="798" spans="2:9" x14ac:dyDescent="0.2">
      <c r="B798" s="47" t="s">
        <v>1580</v>
      </c>
      <c r="C798" s="29" t="s">
        <v>1564</v>
      </c>
      <c r="D798" s="29" t="s">
        <v>1581</v>
      </c>
      <c r="E798" s="115">
        <v>0</v>
      </c>
      <c r="F798" s="77">
        <v>0</v>
      </c>
      <c r="G798" s="30">
        <v>0</v>
      </c>
      <c r="H798" s="46">
        <v>0</v>
      </c>
      <c r="I798" s="48">
        <v>0</v>
      </c>
    </row>
    <row r="799" spans="2:9" x14ac:dyDescent="0.2">
      <c r="B799" s="47" t="s">
        <v>1582</v>
      </c>
      <c r="C799" s="29" t="s">
        <v>1564</v>
      </c>
      <c r="D799" s="29" t="s">
        <v>1583</v>
      </c>
      <c r="E799" s="115">
        <f>VLOOKUP($B799,'MONTO ESTIMADO DE RECUR RS 2024'!B800:F839,5,FALSE)</f>
        <v>17886</v>
      </c>
      <c r="F799" s="77">
        <v>43147981.32</v>
      </c>
      <c r="G799" s="30">
        <v>0</v>
      </c>
      <c r="H799" s="46">
        <v>0</v>
      </c>
      <c r="I799" s="48">
        <v>43147981.32</v>
      </c>
    </row>
    <row r="800" spans="2:9" x14ac:dyDescent="0.2">
      <c r="B800" s="47" t="s">
        <v>1584</v>
      </c>
      <c r="C800" s="29" t="s">
        <v>1564</v>
      </c>
      <c r="D800" s="29" t="s">
        <v>1585</v>
      </c>
      <c r="E800" s="115">
        <f>VLOOKUP($B800,'MONTO ESTIMADO DE RECUR RS 2024'!B801:F840,5,FALSE)</f>
        <v>6576</v>
      </c>
      <c r="F800" s="77">
        <v>16507557.49</v>
      </c>
      <c r="G800" s="30">
        <v>0</v>
      </c>
      <c r="H800" s="46">
        <v>0</v>
      </c>
      <c r="I800" s="48">
        <v>16507557.49</v>
      </c>
    </row>
    <row r="801" spans="2:9" x14ac:dyDescent="0.2">
      <c r="B801" s="47" t="s">
        <v>1586</v>
      </c>
      <c r="C801" s="29" t="s">
        <v>1564</v>
      </c>
      <c r="D801" s="29" t="s">
        <v>1587</v>
      </c>
      <c r="E801" s="115">
        <v>0</v>
      </c>
      <c r="F801" s="77">
        <v>0</v>
      </c>
      <c r="G801" s="30">
        <v>0</v>
      </c>
      <c r="H801" s="46">
        <v>0</v>
      </c>
      <c r="I801" s="48">
        <v>0</v>
      </c>
    </row>
    <row r="802" spans="2:9" x14ac:dyDescent="0.2">
      <c r="B802" s="47" t="s">
        <v>1588</v>
      </c>
      <c r="C802" s="29" t="s">
        <v>1564</v>
      </c>
      <c r="D802" s="29" t="s">
        <v>1589</v>
      </c>
      <c r="E802" s="115">
        <f>VLOOKUP($B802,'MONTO ESTIMADO DE RECUR RS 2024'!B803:F842,5,FALSE)</f>
        <v>12462</v>
      </c>
      <c r="F802" s="77">
        <v>30951347.5</v>
      </c>
      <c r="G802" s="30">
        <v>0</v>
      </c>
      <c r="H802" s="46">
        <v>0</v>
      </c>
      <c r="I802" s="48">
        <v>30951347.5</v>
      </c>
    </row>
    <row r="803" spans="2:9" x14ac:dyDescent="0.2">
      <c r="B803" s="47" t="s">
        <v>1590</v>
      </c>
      <c r="C803" s="29" t="s">
        <v>1564</v>
      </c>
      <c r="D803" s="29" t="s">
        <v>1591</v>
      </c>
      <c r="E803" s="115">
        <f>VLOOKUP($B803,'MONTO ESTIMADO DE RECUR RS 2024'!B804:F843,5,FALSE)</f>
        <v>23463</v>
      </c>
      <c r="F803" s="77">
        <v>49124900.170000002</v>
      </c>
      <c r="G803" s="30">
        <v>0</v>
      </c>
      <c r="H803" s="46">
        <v>0</v>
      </c>
      <c r="I803" s="48">
        <v>49124900.170000002</v>
      </c>
    </row>
    <row r="804" spans="2:9" x14ac:dyDescent="0.2">
      <c r="B804" s="49" t="s">
        <v>1592</v>
      </c>
      <c r="C804" s="29" t="s">
        <v>1564</v>
      </c>
      <c r="D804" s="29" t="s">
        <v>1593</v>
      </c>
      <c r="E804" s="115">
        <f>VLOOKUP($B804,'MONTO ESTIMADO DE RECUR RS 2024'!B805:F844,5,FALSE)</f>
        <v>26162</v>
      </c>
      <c r="F804" s="77">
        <v>57188833.079999998</v>
      </c>
      <c r="G804" s="30">
        <v>0</v>
      </c>
      <c r="H804" s="46">
        <v>0</v>
      </c>
      <c r="I804" s="48">
        <v>57188833.079999998</v>
      </c>
    </row>
    <row r="805" spans="2:9" x14ac:dyDescent="0.2">
      <c r="B805" s="47" t="s">
        <v>1594</v>
      </c>
      <c r="C805" s="29" t="s">
        <v>1564</v>
      </c>
      <c r="D805" s="29" t="s">
        <v>1595</v>
      </c>
      <c r="E805" s="115">
        <f>VLOOKUP($B805,'MONTO ESTIMADO DE RECUR RS 2024'!B806:F845,5,FALSE)</f>
        <v>4586</v>
      </c>
      <c r="F805" s="77">
        <v>11561231.07</v>
      </c>
      <c r="G805" s="30">
        <v>0</v>
      </c>
      <c r="H805" s="46">
        <v>0</v>
      </c>
      <c r="I805" s="48">
        <v>11561231.07</v>
      </c>
    </row>
    <row r="806" spans="2:9" x14ac:dyDescent="0.2">
      <c r="B806" s="47" t="s">
        <v>1596</v>
      </c>
      <c r="C806" s="29" t="s">
        <v>1564</v>
      </c>
      <c r="D806" s="29" t="s">
        <v>1597</v>
      </c>
      <c r="E806" s="115">
        <v>0</v>
      </c>
      <c r="F806" s="77">
        <v>0</v>
      </c>
      <c r="G806" s="30">
        <v>0</v>
      </c>
      <c r="H806" s="46">
        <v>0</v>
      </c>
      <c r="I806" s="48">
        <v>0</v>
      </c>
    </row>
    <row r="807" spans="2:9" x14ac:dyDescent="0.2">
      <c r="B807" s="47" t="s">
        <v>1598</v>
      </c>
      <c r="C807" s="29" t="s">
        <v>1564</v>
      </c>
      <c r="D807" s="29" t="s">
        <v>1599</v>
      </c>
      <c r="E807" s="115">
        <f>VLOOKUP($B807,'MONTO ESTIMADO DE RECUR RS 2024'!B808:F847,5,FALSE)</f>
        <v>3821</v>
      </c>
      <c r="F807" s="77">
        <v>8534027.5700000003</v>
      </c>
      <c r="G807" s="30">
        <v>0</v>
      </c>
      <c r="H807" s="46">
        <v>0</v>
      </c>
      <c r="I807" s="48">
        <v>8534027.5700000003</v>
      </c>
    </row>
    <row r="808" spans="2:9" x14ac:dyDescent="0.2">
      <c r="B808" s="47" t="s">
        <v>1600</v>
      </c>
      <c r="C808" s="29" t="s">
        <v>1564</v>
      </c>
      <c r="D808" s="29" t="s">
        <v>1601</v>
      </c>
      <c r="E808" s="115">
        <v>0</v>
      </c>
      <c r="F808" s="77">
        <v>0</v>
      </c>
      <c r="G808" s="30">
        <v>0</v>
      </c>
      <c r="H808" s="46">
        <v>0</v>
      </c>
      <c r="I808" s="48">
        <v>0</v>
      </c>
    </row>
    <row r="809" spans="2:9" x14ac:dyDescent="0.2">
      <c r="B809" s="47" t="s">
        <v>1602</v>
      </c>
      <c r="C809" s="29" t="s">
        <v>1564</v>
      </c>
      <c r="D809" s="29" t="s">
        <v>1603</v>
      </c>
      <c r="E809" s="115">
        <v>0</v>
      </c>
      <c r="F809" s="77">
        <v>0</v>
      </c>
      <c r="G809" s="30">
        <v>0</v>
      </c>
      <c r="H809" s="46">
        <v>0</v>
      </c>
      <c r="I809" s="48">
        <v>0</v>
      </c>
    </row>
    <row r="810" spans="2:9" x14ac:dyDescent="0.2">
      <c r="B810" s="47" t="s">
        <v>1604</v>
      </c>
      <c r="C810" s="29" t="s">
        <v>1564</v>
      </c>
      <c r="D810" s="29" t="s">
        <v>1605</v>
      </c>
      <c r="E810" s="115">
        <v>0</v>
      </c>
      <c r="F810" s="77">
        <v>0</v>
      </c>
      <c r="G810" s="30">
        <v>0</v>
      </c>
      <c r="H810" s="46">
        <v>0</v>
      </c>
      <c r="I810" s="48">
        <v>0</v>
      </c>
    </row>
    <row r="811" spans="2:9" x14ac:dyDescent="0.2">
      <c r="B811" s="47" t="s">
        <v>1606</v>
      </c>
      <c r="C811" s="29" t="s">
        <v>1564</v>
      </c>
      <c r="D811" s="29" t="s">
        <v>1607</v>
      </c>
      <c r="E811" s="115">
        <v>0</v>
      </c>
      <c r="F811" s="77">
        <v>0</v>
      </c>
      <c r="G811" s="30">
        <v>0</v>
      </c>
      <c r="H811" s="46">
        <v>0</v>
      </c>
      <c r="I811" s="48">
        <v>0</v>
      </c>
    </row>
    <row r="812" spans="2:9" x14ac:dyDescent="0.2">
      <c r="B812" s="47" t="s">
        <v>1608</v>
      </c>
      <c r="C812" s="29" t="s">
        <v>1564</v>
      </c>
      <c r="D812" s="29" t="s">
        <v>1609</v>
      </c>
      <c r="E812" s="115">
        <v>0</v>
      </c>
      <c r="F812" s="77">
        <v>0</v>
      </c>
      <c r="G812" s="30">
        <v>0</v>
      </c>
      <c r="H812" s="46">
        <v>0</v>
      </c>
      <c r="I812" s="48">
        <v>0</v>
      </c>
    </row>
    <row r="813" spans="2:9" x14ac:dyDescent="0.2">
      <c r="B813" s="47" t="s">
        <v>1610</v>
      </c>
      <c r="C813" s="29" t="s">
        <v>1564</v>
      </c>
      <c r="D813" s="29" t="s">
        <v>1611</v>
      </c>
      <c r="E813" s="115">
        <v>0</v>
      </c>
      <c r="F813" s="77">
        <v>0</v>
      </c>
      <c r="G813" s="30">
        <v>0</v>
      </c>
      <c r="H813" s="46">
        <v>0</v>
      </c>
      <c r="I813" s="48">
        <v>0</v>
      </c>
    </row>
    <row r="814" spans="2:9" x14ac:dyDescent="0.2">
      <c r="B814" s="49" t="s">
        <v>1612</v>
      </c>
      <c r="C814" s="29" t="s">
        <v>1564</v>
      </c>
      <c r="D814" s="29" t="s">
        <v>1613</v>
      </c>
      <c r="E814" s="115">
        <f>VLOOKUP($B814,'MONTO ESTIMADO DE RECUR RS 2024'!B815:F854,5,FALSE)</f>
        <v>93360</v>
      </c>
      <c r="F814" s="77">
        <v>211718272.19</v>
      </c>
      <c r="G814" s="30">
        <v>0</v>
      </c>
      <c r="H814" s="46">
        <v>0</v>
      </c>
      <c r="I814" s="48">
        <v>211718272.19</v>
      </c>
    </row>
    <row r="815" spans="2:9" x14ac:dyDescent="0.2">
      <c r="B815" s="47" t="s">
        <v>1614</v>
      </c>
      <c r="C815" s="29" t="s">
        <v>1564</v>
      </c>
      <c r="D815" s="29" t="s">
        <v>1615</v>
      </c>
      <c r="E815" s="115">
        <f>VLOOKUP($B815,'MONTO ESTIMADO DE RECUR RS 2024'!B816:F855,5,FALSE)</f>
        <v>30294</v>
      </c>
      <c r="F815" s="77">
        <v>74990442.640000001</v>
      </c>
      <c r="G815" s="30">
        <v>0</v>
      </c>
      <c r="H815" s="46">
        <v>0</v>
      </c>
      <c r="I815" s="48">
        <v>74990442.640000001</v>
      </c>
    </row>
    <row r="816" spans="2:9" x14ac:dyDescent="0.2">
      <c r="B816" s="47" t="s">
        <v>1616</v>
      </c>
      <c r="C816" s="29" t="s">
        <v>1564</v>
      </c>
      <c r="D816" s="29" t="s">
        <v>1617</v>
      </c>
      <c r="E816" s="115">
        <v>0</v>
      </c>
      <c r="F816" s="77">
        <v>0</v>
      </c>
      <c r="G816" s="30">
        <v>0</v>
      </c>
      <c r="H816" s="46">
        <v>0</v>
      </c>
      <c r="I816" s="48">
        <v>0</v>
      </c>
    </row>
    <row r="817" spans="2:9" x14ac:dyDescent="0.2">
      <c r="B817" s="47" t="s">
        <v>1618</v>
      </c>
      <c r="C817" s="29" t="s">
        <v>1564</v>
      </c>
      <c r="D817" s="29" t="s">
        <v>1619</v>
      </c>
      <c r="E817" s="115">
        <v>0</v>
      </c>
      <c r="F817" s="77">
        <v>0</v>
      </c>
      <c r="G817" s="30">
        <v>0</v>
      </c>
      <c r="H817" s="46">
        <v>0</v>
      </c>
      <c r="I817" s="48">
        <v>0</v>
      </c>
    </row>
    <row r="818" spans="2:9" x14ac:dyDescent="0.2">
      <c r="B818" s="47" t="s">
        <v>1620</v>
      </c>
      <c r="C818" s="29" t="s">
        <v>1564</v>
      </c>
      <c r="D818" s="29" t="s">
        <v>1621</v>
      </c>
      <c r="E818" s="115">
        <f>VLOOKUP($B818,'MONTO ESTIMADO DE RECUR RS 2024'!B819:F858,5,FALSE)</f>
        <v>6869</v>
      </c>
      <c r="F818" s="77">
        <v>15218671.369999999</v>
      </c>
      <c r="G818" s="30">
        <v>0</v>
      </c>
      <c r="H818" s="46">
        <v>0</v>
      </c>
      <c r="I818" s="48">
        <v>15218671.369999999</v>
      </c>
    </row>
    <row r="819" spans="2:9" x14ac:dyDescent="0.2">
      <c r="B819" s="47" t="s">
        <v>1622</v>
      </c>
      <c r="C819" s="29" t="s">
        <v>1564</v>
      </c>
      <c r="D819" s="29" t="s">
        <v>1623</v>
      </c>
      <c r="E819" s="115">
        <f>VLOOKUP($B819,'MONTO ESTIMADO DE RECUR RS 2024'!B820:F859,5,FALSE)</f>
        <v>8293</v>
      </c>
      <c r="F819" s="77">
        <v>3396563.64</v>
      </c>
      <c r="G819" s="30">
        <v>0</v>
      </c>
      <c r="H819" s="46">
        <v>0</v>
      </c>
      <c r="I819" s="48">
        <v>3396563.64</v>
      </c>
    </row>
    <row r="820" spans="2:9" x14ac:dyDescent="0.2">
      <c r="B820" s="47" t="s">
        <v>1624</v>
      </c>
      <c r="C820" s="29" t="s">
        <v>1564</v>
      </c>
      <c r="D820" s="29" t="s">
        <v>1625</v>
      </c>
      <c r="E820" s="115">
        <f>VLOOKUP($B820,'MONTO ESTIMADO DE RECUR RS 2024'!B821:F860,5,FALSE)</f>
        <v>10338</v>
      </c>
      <c r="F820" s="77">
        <v>1020975.98</v>
      </c>
      <c r="G820" s="30">
        <v>0</v>
      </c>
      <c r="H820" s="46">
        <v>0</v>
      </c>
      <c r="I820" s="48">
        <v>1020975.98</v>
      </c>
    </row>
    <row r="821" spans="2:9" x14ac:dyDescent="0.2">
      <c r="B821" s="47" t="s">
        <v>1626</v>
      </c>
      <c r="C821" s="29" t="s">
        <v>1564</v>
      </c>
      <c r="D821" s="29" t="s">
        <v>1089</v>
      </c>
      <c r="E821" s="115">
        <v>0</v>
      </c>
      <c r="F821" s="77">
        <v>0</v>
      </c>
      <c r="G821" s="30">
        <v>0</v>
      </c>
      <c r="H821" s="46">
        <v>0</v>
      </c>
      <c r="I821" s="48">
        <v>0</v>
      </c>
    </row>
    <row r="822" spans="2:9" x14ac:dyDescent="0.2">
      <c r="B822" s="47" t="s">
        <v>1627</v>
      </c>
      <c r="C822" s="29" t="s">
        <v>1564</v>
      </c>
      <c r="D822" s="29" t="s">
        <v>1628</v>
      </c>
      <c r="E822" s="115">
        <f>VLOOKUP($B822,'MONTO ESTIMADO DE RECUR RS 2024'!B823:F862,5,FALSE)</f>
        <v>2431</v>
      </c>
      <c r="F822" s="77">
        <v>6098316.9900000002</v>
      </c>
      <c r="G822" s="30">
        <v>0</v>
      </c>
      <c r="H822" s="46">
        <v>0</v>
      </c>
      <c r="I822" s="48">
        <v>6098316.9900000002</v>
      </c>
    </row>
    <row r="823" spans="2:9" x14ac:dyDescent="0.2">
      <c r="B823" s="47" t="s">
        <v>1629</v>
      </c>
      <c r="C823" s="29" t="s">
        <v>1564</v>
      </c>
      <c r="D823" s="29" t="s">
        <v>1630</v>
      </c>
      <c r="E823" s="115">
        <v>0</v>
      </c>
      <c r="F823" s="77">
        <v>0</v>
      </c>
      <c r="G823" s="30">
        <v>0</v>
      </c>
      <c r="H823" s="46">
        <v>0</v>
      </c>
      <c r="I823" s="48">
        <v>0</v>
      </c>
    </row>
    <row r="824" spans="2:9" x14ac:dyDescent="0.2">
      <c r="B824" s="47" t="s">
        <v>1631</v>
      </c>
      <c r="C824" s="29" t="s">
        <v>1564</v>
      </c>
      <c r="D824" s="29" t="s">
        <v>1632</v>
      </c>
      <c r="E824" s="115">
        <v>0</v>
      </c>
      <c r="F824" s="77">
        <v>0</v>
      </c>
      <c r="G824" s="30">
        <v>0</v>
      </c>
      <c r="H824" s="46">
        <v>0</v>
      </c>
      <c r="I824" s="48">
        <v>0</v>
      </c>
    </row>
    <row r="825" spans="2:9" x14ac:dyDescent="0.2">
      <c r="B825" s="47" t="s">
        <v>1633</v>
      </c>
      <c r="C825" s="29" t="s">
        <v>1564</v>
      </c>
      <c r="D825" s="29" t="s">
        <v>1634</v>
      </c>
      <c r="E825" s="115">
        <f>VLOOKUP($B825,'MONTO ESTIMADO DE RECUR RS 2024'!B826:F865,5,FALSE)</f>
        <v>16971</v>
      </c>
      <c r="F825" s="77">
        <v>38762152.380000003</v>
      </c>
      <c r="G825" s="30">
        <v>0</v>
      </c>
      <c r="H825" s="46">
        <v>0</v>
      </c>
      <c r="I825" s="48">
        <v>38762152.380000003</v>
      </c>
    </row>
    <row r="826" spans="2:9" x14ac:dyDescent="0.2">
      <c r="B826" s="47" t="s">
        <v>1635</v>
      </c>
      <c r="C826" s="29" t="s">
        <v>1564</v>
      </c>
      <c r="D826" s="29" t="s">
        <v>1636</v>
      </c>
      <c r="E826" s="115">
        <f>VLOOKUP($B826,'MONTO ESTIMADO DE RECUR RS 2024'!B827:F866,5,FALSE)</f>
        <v>58446</v>
      </c>
      <c r="F826" s="77">
        <v>111766315.58</v>
      </c>
      <c r="G826" s="30">
        <v>0</v>
      </c>
      <c r="H826" s="46">
        <v>0</v>
      </c>
      <c r="I826" s="48">
        <v>111766315.58</v>
      </c>
    </row>
    <row r="827" spans="2:9" x14ac:dyDescent="0.2">
      <c r="B827" s="47" t="s">
        <v>1637</v>
      </c>
      <c r="C827" s="29" t="s">
        <v>1564</v>
      </c>
      <c r="D827" s="29" t="s">
        <v>237</v>
      </c>
      <c r="E827" s="115">
        <v>0</v>
      </c>
      <c r="F827" s="77">
        <v>0</v>
      </c>
      <c r="G827" s="30">
        <v>0</v>
      </c>
      <c r="H827" s="46">
        <v>0</v>
      </c>
      <c r="I827" s="48">
        <v>0</v>
      </c>
    </row>
    <row r="828" spans="2:9" x14ac:dyDescent="0.2">
      <c r="B828" s="49" t="s">
        <v>1638</v>
      </c>
      <c r="C828" s="29" t="s">
        <v>1564</v>
      </c>
      <c r="D828" s="29" t="s">
        <v>1639</v>
      </c>
      <c r="E828" s="115">
        <f>VLOOKUP($B828,'MONTO ESTIMADO DE RECUR RS 2024'!B829:F868,5,FALSE)</f>
        <v>4250</v>
      </c>
      <c r="F828" s="77">
        <v>10618458.57</v>
      </c>
      <c r="G828" s="30">
        <v>0</v>
      </c>
      <c r="H828" s="46">
        <v>0</v>
      </c>
      <c r="I828" s="48">
        <v>10618458.57</v>
      </c>
    </row>
    <row r="829" spans="2:9" x14ac:dyDescent="0.2">
      <c r="B829" s="47" t="s">
        <v>1640</v>
      </c>
      <c r="C829" s="29" t="s">
        <v>1564</v>
      </c>
      <c r="D829" s="29" t="s">
        <v>1641</v>
      </c>
      <c r="E829" s="115">
        <v>0</v>
      </c>
      <c r="F829" s="77">
        <v>0</v>
      </c>
      <c r="G829" s="30">
        <v>0</v>
      </c>
      <c r="H829" s="46">
        <v>0</v>
      </c>
      <c r="I829" s="48">
        <v>0</v>
      </c>
    </row>
    <row r="830" spans="2:9" x14ac:dyDescent="0.2">
      <c r="B830" s="47" t="s">
        <v>1643</v>
      </c>
      <c r="C830" s="29" t="s">
        <v>1644</v>
      </c>
      <c r="D830" s="29" t="s">
        <v>44</v>
      </c>
      <c r="E830" s="115">
        <v>0</v>
      </c>
      <c r="F830" s="46">
        <v>0</v>
      </c>
      <c r="G830" s="30">
        <v>0</v>
      </c>
      <c r="H830" s="46">
        <v>0</v>
      </c>
      <c r="I830" s="48">
        <v>0</v>
      </c>
    </row>
    <row r="831" spans="2:9" x14ac:dyDescent="0.2">
      <c r="B831" s="47" t="s">
        <v>1645</v>
      </c>
      <c r="C831" s="29" t="s">
        <v>1644</v>
      </c>
      <c r="D831" s="29" t="s">
        <v>429</v>
      </c>
      <c r="E831" s="30">
        <v>0</v>
      </c>
      <c r="F831" s="46">
        <v>0</v>
      </c>
      <c r="G831" s="30">
        <v>0</v>
      </c>
      <c r="H831" s="46">
        <v>0</v>
      </c>
      <c r="I831" s="48">
        <v>0</v>
      </c>
    </row>
    <row r="832" spans="2:9" x14ac:dyDescent="0.2">
      <c r="B832" s="47" t="s">
        <v>1646</v>
      </c>
      <c r="C832" s="29" t="s">
        <v>1644</v>
      </c>
      <c r="D832" s="29" t="s">
        <v>1647</v>
      </c>
      <c r="E832" s="30">
        <v>0</v>
      </c>
      <c r="F832" s="46">
        <v>0</v>
      </c>
      <c r="G832" s="30">
        <v>0</v>
      </c>
      <c r="H832" s="46">
        <v>0</v>
      </c>
      <c r="I832" s="48">
        <v>0</v>
      </c>
    </row>
    <row r="833" spans="2:9" x14ac:dyDescent="0.2">
      <c r="B833" s="47" t="s">
        <v>1648</v>
      </c>
      <c r="C833" s="29" t="s">
        <v>1644</v>
      </c>
      <c r="D833" s="29" t="s">
        <v>1649</v>
      </c>
      <c r="E833" s="30">
        <v>0</v>
      </c>
      <c r="F833" s="46">
        <v>0</v>
      </c>
      <c r="G833" s="30">
        <v>0</v>
      </c>
      <c r="H833" s="46">
        <v>0</v>
      </c>
      <c r="I833" s="48">
        <v>0</v>
      </c>
    </row>
    <row r="834" spans="2:9" x14ac:dyDescent="0.2">
      <c r="B834" s="47" t="s">
        <v>1650</v>
      </c>
      <c r="C834" s="29" t="s">
        <v>1644</v>
      </c>
      <c r="D834" s="29" t="s">
        <v>336</v>
      </c>
      <c r="E834" s="30">
        <v>0</v>
      </c>
      <c r="F834" s="46">
        <v>0</v>
      </c>
      <c r="G834" s="30">
        <v>0</v>
      </c>
      <c r="H834" s="46">
        <v>0</v>
      </c>
      <c r="I834" s="48">
        <v>0</v>
      </c>
    </row>
    <row r="835" spans="2:9" x14ac:dyDescent="0.2">
      <c r="B835" s="47" t="s">
        <v>1651</v>
      </c>
      <c r="C835" s="29" t="s">
        <v>1644</v>
      </c>
      <c r="D835" s="29" t="s">
        <v>1652</v>
      </c>
      <c r="E835" s="30">
        <v>0</v>
      </c>
      <c r="F835" s="46">
        <v>0</v>
      </c>
      <c r="G835" s="30">
        <v>0</v>
      </c>
      <c r="H835" s="46">
        <v>0</v>
      </c>
      <c r="I835" s="48">
        <v>0</v>
      </c>
    </row>
    <row r="836" spans="2:9" x14ac:dyDescent="0.2">
      <c r="B836" s="47" t="s">
        <v>1653</v>
      </c>
      <c r="C836" s="29" t="s">
        <v>1644</v>
      </c>
      <c r="D836" s="29" t="s">
        <v>1654</v>
      </c>
      <c r="E836" s="30">
        <v>0</v>
      </c>
      <c r="F836" s="46">
        <v>0</v>
      </c>
      <c r="G836" s="30">
        <v>0</v>
      </c>
      <c r="H836" s="46">
        <v>0</v>
      </c>
      <c r="I836" s="48">
        <v>0</v>
      </c>
    </row>
    <row r="837" spans="2:9" x14ac:dyDescent="0.2">
      <c r="B837" s="47" t="s">
        <v>1655</v>
      </c>
      <c r="C837" s="29" t="s">
        <v>1644</v>
      </c>
      <c r="D837" s="29" t="s">
        <v>1656</v>
      </c>
      <c r="E837" s="30">
        <v>0</v>
      </c>
      <c r="F837" s="46">
        <v>0</v>
      </c>
      <c r="G837" s="30">
        <v>0</v>
      </c>
      <c r="H837" s="46">
        <v>0</v>
      </c>
      <c r="I837" s="48">
        <v>0</v>
      </c>
    </row>
    <row r="838" spans="2:9" x14ac:dyDescent="0.2">
      <c r="B838" s="47" t="s">
        <v>1657</v>
      </c>
      <c r="C838" s="29" t="s">
        <v>1644</v>
      </c>
      <c r="D838" s="29" t="s">
        <v>1658</v>
      </c>
      <c r="E838" s="30">
        <v>0</v>
      </c>
      <c r="F838" s="46">
        <v>0</v>
      </c>
      <c r="G838" s="30">
        <v>0</v>
      </c>
      <c r="H838" s="46">
        <v>0</v>
      </c>
      <c r="I838" s="48">
        <v>0</v>
      </c>
    </row>
    <row r="839" spans="2:9" x14ac:dyDescent="0.2">
      <c r="B839" s="47" t="s">
        <v>1659</v>
      </c>
      <c r="C839" s="29" t="s">
        <v>1644</v>
      </c>
      <c r="D839" s="29" t="s">
        <v>1660</v>
      </c>
      <c r="E839" s="30">
        <v>0</v>
      </c>
      <c r="F839" s="46">
        <v>0</v>
      </c>
      <c r="G839" s="30">
        <v>0</v>
      </c>
      <c r="H839" s="46">
        <v>0</v>
      </c>
      <c r="I839" s="48">
        <v>0</v>
      </c>
    </row>
    <row r="840" spans="2:9" x14ac:dyDescent="0.2">
      <c r="B840" s="47" t="s">
        <v>1661</v>
      </c>
      <c r="C840" s="29" t="s">
        <v>1644</v>
      </c>
      <c r="D840" s="29" t="s">
        <v>1662</v>
      </c>
      <c r="E840" s="30">
        <v>0</v>
      </c>
      <c r="F840" s="46">
        <v>0</v>
      </c>
      <c r="G840" s="30">
        <v>0</v>
      </c>
      <c r="H840" s="46">
        <v>0</v>
      </c>
      <c r="I840" s="48">
        <v>0</v>
      </c>
    </row>
    <row r="841" spans="2:9" x14ac:dyDescent="0.2">
      <c r="B841" s="47" t="s">
        <v>1663</v>
      </c>
      <c r="C841" s="29" t="s">
        <v>1644</v>
      </c>
      <c r="D841" s="29" t="s">
        <v>1664</v>
      </c>
      <c r="E841" s="30">
        <v>0</v>
      </c>
      <c r="F841" s="46">
        <v>0</v>
      </c>
      <c r="G841" s="30">
        <v>0</v>
      </c>
      <c r="H841" s="46">
        <v>0</v>
      </c>
      <c r="I841" s="48">
        <v>0</v>
      </c>
    </row>
    <row r="842" spans="2:9" x14ac:dyDescent="0.2">
      <c r="B842" s="47" t="s">
        <v>1666</v>
      </c>
      <c r="C842" s="29" t="s">
        <v>692</v>
      </c>
      <c r="D842" s="29" t="s">
        <v>1667</v>
      </c>
      <c r="E842" s="30">
        <v>0</v>
      </c>
      <c r="F842" s="46">
        <v>0</v>
      </c>
      <c r="G842" s="30">
        <v>0</v>
      </c>
      <c r="H842" s="46">
        <v>0</v>
      </c>
      <c r="I842" s="48">
        <v>0</v>
      </c>
    </row>
    <row r="843" spans="2:9" x14ac:dyDescent="0.2">
      <c r="B843" s="47" t="s">
        <v>1668</v>
      </c>
      <c r="C843" s="29" t="s">
        <v>692</v>
      </c>
      <c r="D843" s="29" t="s">
        <v>1669</v>
      </c>
      <c r="E843" s="30">
        <v>0</v>
      </c>
      <c r="F843" s="46">
        <v>0</v>
      </c>
      <c r="G843" s="30">
        <v>0</v>
      </c>
      <c r="H843" s="46">
        <v>0</v>
      </c>
      <c r="I843" s="48">
        <v>0</v>
      </c>
    </row>
    <row r="844" spans="2:9" x14ac:dyDescent="0.2">
      <c r="B844" s="47" t="s">
        <v>1670</v>
      </c>
      <c r="C844" s="29" t="s">
        <v>692</v>
      </c>
      <c r="D844" s="29" t="s">
        <v>749</v>
      </c>
      <c r="E844" s="30">
        <v>0</v>
      </c>
      <c r="F844" s="46">
        <v>0</v>
      </c>
      <c r="G844" s="30">
        <v>0</v>
      </c>
      <c r="H844" s="46">
        <v>0</v>
      </c>
      <c r="I844" s="48">
        <v>0</v>
      </c>
    </row>
    <row r="845" spans="2:9" x14ac:dyDescent="0.2">
      <c r="B845" s="47" t="s">
        <v>1671</v>
      </c>
      <c r="C845" s="29" t="s">
        <v>692</v>
      </c>
      <c r="D845" s="29" t="s">
        <v>1672</v>
      </c>
      <c r="E845" s="30">
        <v>0</v>
      </c>
      <c r="F845" s="46">
        <v>0</v>
      </c>
      <c r="G845" s="30">
        <v>0</v>
      </c>
      <c r="H845" s="46">
        <v>0</v>
      </c>
      <c r="I845" s="48">
        <v>0</v>
      </c>
    </row>
    <row r="846" spans="2:9" x14ac:dyDescent="0.2">
      <c r="B846" s="47" t="s">
        <v>1673</v>
      </c>
      <c r="C846" s="29" t="s">
        <v>692</v>
      </c>
      <c r="D846" s="29" t="s">
        <v>1674</v>
      </c>
      <c r="E846" s="30">
        <v>0</v>
      </c>
      <c r="F846" s="46">
        <v>0</v>
      </c>
      <c r="G846" s="30">
        <v>0</v>
      </c>
      <c r="H846" s="46">
        <v>0</v>
      </c>
      <c r="I846" s="48">
        <v>0</v>
      </c>
    </row>
    <row r="847" spans="2:9" x14ac:dyDescent="0.2">
      <c r="B847" s="47" t="s">
        <v>1675</v>
      </c>
      <c r="C847" s="29" t="s">
        <v>692</v>
      </c>
      <c r="D847" s="29" t="s">
        <v>1676</v>
      </c>
      <c r="E847" s="30">
        <v>0</v>
      </c>
      <c r="F847" s="46">
        <v>0</v>
      </c>
      <c r="G847" s="30">
        <v>0</v>
      </c>
      <c r="H847" s="46">
        <v>0</v>
      </c>
      <c r="I847" s="48">
        <v>0</v>
      </c>
    </row>
    <row r="848" spans="2:9" x14ac:dyDescent="0.2">
      <c r="B848" s="47" t="s">
        <v>1677</v>
      </c>
      <c r="C848" s="29" t="s">
        <v>692</v>
      </c>
      <c r="D848" s="29" t="s">
        <v>1678</v>
      </c>
      <c r="E848" s="30">
        <v>0</v>
      </c>
      <c r="F848" s="46">
        <v>0</v>
      </c>
      <c r="G848" s="30">
        <v>0</v>
      </c>
      <c r="H848" s="46">
        <v>0</v>
      </c>
      <c r="I848" s="48">
        <v>0</v>
      </c>
    </row>
    <row r="849" spans="2:9" x14ac:dyDescent="0.2">
      <c r="B849" s="47" t="s">
        <v>1679</v>
      </c>
      <c r="C849" s="29" t="s">
        <v>692</v>
      </c>
      <c r="D849" s="29" t="s">
        <v>1680</v>
      </c>
      <c r="E849" s="30">
        <v>0</v>
      </c>
      <c r="F849" s="46">
        <v>0</v>
      </c>
      <c r="G849" s="30">
        <v>0</v>
      </c>
      <c r="H849" s="46">
        <v>0</v>
      </c>
      <c r="I849" s="48">
        <v>0</v>
      </c>
    </row>
    <row r="850" spans="2:9" x14ac:dyDescent="0.2">
      <c r="B850" s="47" t="s">
        <v>1681</v>
      </c>
      <c r="C850" s="29" t="s">
        <v>692</v>
      </c>
      <c r="D850" s="29" t="s">
        <v>1682</v>
      </c>
      <c r="E850" s="30">
        <v>0</v>
      </c>
      <c r="F850" s="46">
        <v>0</v>
      </c>
      <c r="G850" s="30">
        <v>0</v>
      </c>
      <c r="H850" s="46">
        <v>0</v>
      </c>
      <c r="I850" s="48">
        <v>0</v>
      </c>
    </row>
    <row r="851" spans="2:9" x14ac:dyDescent="0.2">
      <c r="B851" s="47" t="s">
        <v>1683</v>
      </c>
      <c r="C851" s="29" t="s">
        <v>692</v>
      </c>
      <c r="D851" s="29" t="s">
        <v>1684</v>
      </c>
      <c r="E851" s="30">
        <v>0</v>
      </c>
      <c r="F851" s="46">
        <v>0</v>
      </c>
      <c r="G851" s="30">
        <v>0</v>
      </c>
      <c r="H851" s="46">
        <v>0</v>
      </c>
      <c r="I851" s="48">
        <v>0</v>
      </c>
    </row>
    <row r="852" spans="2:9" x14ac:dyDescent="0.2">
      <c r="B852" s="47" t="s">
        <v>1685</v>
      </c>
      <c r="C852" s="29" t="s">
        <v>692</v>
      </c>
      <c r="D852" s="29" t="s">
        <v>1686</v>
      </c>
      <c r="E852" s="30">
        <v>0</v>
      </c>
      <c r="F852" s="46">
        <v>0</v>
      </c>
      <c r="G852" s="30">
        <v>0</v>
      </c>
      <c r="H852" s="46">
        <v>0</v>
      </c>
      <c r="I852" s="48">
        <v>0</v>
      </c>
    </row>
    <row r="853" spans="2:9" x14ac:dyDescent="0.2">
      <c r="B853" s="47" t="s">
        <v>1687</v>
      </c>
      <c r="C853" s="29" t="s">
        <v>692</v>
      </c>
      <c r="D853" s="29" t="s">
        <v>1688</v>
      </c>
      <c r="E853" s="30">
        <v>0</v>
      </c>
      <c r="F853" s="46">
        <v>0</v>
      </c>
      <c r="G853" s="30">
        <v>0</v>
      </c>
      <c r="H853" s="46">
        <v>0</v>
      </c>
      <c r="I853" s="48">
        <v>0</v>
      </c>
    </row>
    <row r="854" spans="2:9" x14ac:dyDescent="0.2">
      <c r="B854" s="47" t="s">
        <v>1689</v>
      </c>
      <c r="C854" s="29" t="s">
        <v>692</v>
      </c>
      <c r="D854" s="29" t="s">
        <v>1690</v>
      </c>
      <c r="E854" s="30">
        <v>0</v>
      </c>
      <c r="F854" s="46">
        <v>0</v>
      </c>
      <c r="G854" s="30">
        <v>0</v>
      </c>
      <c r="H854" s="46">
        <v>0</v>
      </c>
      <c r="I854" s="48">
        <v>0</v>
      </c>
    </row>
    <row r="855" spans="2:9" x14ac:dyDescent="0.2">
      <c r="B855" s="47" t="s">
        <v>1691</v>
      </c>
      <c r="C855" s="29" t="s">
        <v>692</v>
      </c>
      <c r="D855" s="29" t="s">
        <v>1692</v>
      </c>
      <c r="E855" s="30">
        <v>0</v>
      </c>
      <c r="F855" s="46">
        <v>0</v>
      </c>
      <c r="G855" s="30">
        <v>0</v>
      </c>
      <c r="H855" s="46">
        <v>0</v>
      </c>
      <c r="I855" s="48">
        <v>0</v>
      </c>
    </row>
    <row r="856" spans="2:9" x14ac:dyDescent="0.2">
      <c r="B856" s="47" t="s">
        <v>1694</v>
      </c>
      <c r="C856" s="29" t="s">
        <v>1695</v>
      </c>
      <c r="D856" s="29" t="s">
        <v>1696</v>
      </c>
      <c r="E856" s="30">
        <v>0</v>
      </c>
      <c r="F856" s="46">
        <v>0</v>
      </c>
      <c r="G856" s="30">
        <v>0</v>
      </c>
      <c r="H856" s="46">
        <v>0</v>
      </c>
      <c r="I856" s="48">
        <v>0</v>
      </c>
    </row>
    <row r="857" spans="2:9" x14ac:dyDescent="0.2">
      <c r="B857" s="47" t="s">
        <v>1697</v>
      </c>
      <c r="C857" s="29" t="s">
        <v>1695</v>
      </c>
      <c r="D857" s="29" t="s">
        <v>1698</v>
      </c>
      <c r="E857" s="30">
        <v>0</v>
      </c>
      <c r="F857" s="46">
        <v>0</v>
      </c>
      <c r="G857" s="30">
        <v>0</v>
      </c>
      <c r="H857" s="46">
        <v>0</v>
      </c>
      <c r="I857" s="48">
        <v>0</v>
      </c>
    </row>
    <row r="858" spans="2:9" x14ac:dyDescent="0.2">
      <c r="B858" s="47" t="s">
        <v>1699</v>
      </c>
      <c r="C858" s="29" t="s">
        <v>1695</v>
      </c>
      <c r="D858" s="29" t="s">
        <v>712</v>
      </c>
      <c r="E858" s="30">
        <v>0</v>
      </c>
      <c r="F858" s="46">
        <v>0</v>
      </c>
      <c r="G858" s="30">
        <v>0</v>
      </c>
      <c r="H858" s="46">
        <v>0</v>
      </c>
      <c r="I858" s="48">
        <v>0</v>
      </c>
    </row>
    <row r="859" spans="2:9" x14ac:dyDescent="0.2">
      <c r="B859" s="47" t="s">
        <v>1700</v>
      </c>
      <c r="C859" s="29" t="s">
        <v>1695</v>
      </c>
      <c r="D859" s="29" t="s">
        <v>1701</v>
      </c>
      <c r="E859" s="30">
        <v>0</v>
      </c>
      <c r="F859" s="46">
        <v>0</v>
      </c>
      <c r="G859" s="30">
        <v>0</v>
      </c>
      <c r="H859" s="46">
        <v>0</v>
      </c>
      <c r="I859" s="48">
        <v>0</v>
      </c>
    </row>
    <row r="860" spans="2:9" x14ac:dyDescent="0.2">
      <c r="B860" s="47" t="s">
        <v>1702</v>
      </c>
      <c r="C860" s="29" t="s">
        <v>1695</v>
      </c>
      <c r="D860" s="29" t="s">
        <v>46</v>
      </c>
      <c r="E860" s="30">
        <v>0</v>
      </c>
      <c r="F860" s="46">
        <v>0</v>
      </c>
      <c r="G860" s="30">
        <v>0</v>
      </c>
      <c r="H860" s="46">
        <v>0</v>
      </c>
      <c r="I860" s="48">
        <v>0</v>
      </c>
    </row>
    <row r="861" spans="2:9" x14ac:dyDescent="0.2">
      <c r="B861" s="47" t="s">
        <v>1703</v>
      </c>
      <c r="C861" s="29" t="s">
        <v>1695</v>
      </c>
      <c r="D861" s="29" t="s">
        <v>1704</v>
      </c>
      <c r="E861" s="30">
        <v>0</v>
      </c>
      <c r="F861" s="46">
        <v>0</v>
      </c>
      <c r="G861" s="30">
        <v>0</v>
      </c>
      <c r="H861" s="46">
        <v>0</v>
      </c>
      <c r="I861" s="48">
        <v>0</v>
      </c>
    </row>
    <row r="862" spans="2:9" x14ac:dyDescent="0.2">
      <c r="B862" s="47" t="s">
        <v>1705</v>
      </c>
      <c r="C862" s="29" t="s">
        <v>1695</v>
      </c>
      <c r="D862" s="29" t="s">
        <v>1706</v>
      </c>
      <c r="E862" s="30">
        <v>0</v>
      </c>
      <c r="F862" s="46">
        <v>0</v>
      </c>
      <c r="G862" s="30">
        <v>0</v>
      </c>
      <c r="H862" s="46">
        <v>0</v>
      </c>
      <c r="I862" s="48">
        <v>0</v>
      </c>
    </row>
    <row r="863" spans="2:9" x14ac:dyDescent="0.2">
      <c r="B863" s="47" t="s">
        <v>1707</v>
      </c>
      <c r="C863" s="29" t="s">
        <v>1695</v>
      </c>
      <c r="D863" s="29" t="s">
        <v>55</v>
      </c>
      <c r="E863" s="30">
        <v>0</v>
      </c>
      <c r="F863" s="46">
        <v>0</v>
      </c>
      <c r="G863" s="30">
        <v>0</v>
      </c>
      <c r="H863" s="46">
        <v>0</v>
      </c>
      <c r="I863" s="48">
        <v>0</v>
      </c>
    </row>
    <row r="864" spans="2:9" x14ac:dyDescent="0.2">
      <c r="B864" s="47" t="s">
        <v>1708</v>
      </c>
      <c r="C864" s="29" t="s">
        <v>1695</v>
      </c>
      <c r="D864" s="29" t="s">
        <v>751</v>
      </c>
      <c r="E864" s="30">
        <v>0</v>
      </c>
      <c r="F864" s="46">
        <v>0</v>
      </c>
      <c r="G864" s="30">
        <v>0</v>
      </c>
      <c r="H864" s="46">
        <v>0</v>
      </c>
      <c r="I864" s="48">
        <v>0</v>
      </c>
    </row>
    <row r="865" spans="2:9" x14ac:dyDescent="0.2">
      <c r="B865" s="47" t="s">
        <v>1709</v>
      </c>
      <c r="C865" s="29" t="s">
        <v>1695</v>
      </c>
      <c r="D865" s="29" t="s">
        <v>954</v>
      </c>
      <c r="E865" s="30">
        <v>0</v>
      </c>
      <c r="F865" s="46">
        <v>0</v>
      </c>
      <c r="G865" s="30">
        <v>0</v>
      </c>
      <c r="H865" s="46">
        <v>0</v>
      </c>
      <c r="I865" s="48">
        <v>0</v>
      </c>
    </row>
    <row r="866" spans="2:9" x14ac:dyDescent="0.2">
      <c r="B866" s="47" t="s">
        <v>1710</v>
      </c>
      <c r="C866" s="29" t="s">
        <v>1695</v>
      </c>
      <c r="D866" s="29" t="s">
        <v>1711</v>
      </c>
      <c r="E866" s="30">
        <v>0</v>
      </c>
      <c r="F866" s="46">
        <v>0</v>
      </c>
      <c r="G866" s="30">
        <v>0</v>
      </c>
      <c r="H866" s="46">
        <v>0</v>
      </c>
      <c r="I866" s="48">
        <v>0</v>
      </c>
    </row>
    <row r="867" spans="2:9" x14ac:dyDescent="0.2">
      <c r="B867" s="47" t="s">
        <v>1712</v>
      </c>
      <c r="C867" s="29" t="s">
        <v>1695</v>
      </c>
      <c r="D867" s="29" t="s">
        <v>1713</v>
      </c>
      <c r="E867" s="30">
        <v>0</v>
      </c>
      <c r="F867" s="46">
        <v>0</v>
      </c>
      <c r="G867" s="30">
        <v>0</v>
      </c>
      <c r="H867" s="46">
        <v>0</v>
      </c>
      <c r="I867" s="48">
        <v>0</v>
      </c>
    </row>
    <row r="868" spans="2:9" x14ac:dyDescent="0.2">
      <c r="B868" s="47" t="s">
        <v>1714</v>
      </c>
      <c r="C868" s="29" t="s">
        <v>1695</v>
      </c>
      <c r="D868" s="29" t="s">
        <v>1715</v>
      </c>
      <c r="E868" s="30">
        <v>0</v>
      </c>
      <c r="F868" s="46">
        <v>0</v>
      </c>
      <c r="G868" s="30">
        <v>0</v>
      </c>
      <c r="H868" s="46">
        <v>0</v>
      </c>
      <c r="I868" s="48">
        <v>0</v>
      </c>
    </row>
    <row r="869" spans="2:9" x14ac:dyDescent="0.2">
      <c r="B869" s="47" t="s">
        <v>1716</v>
      </c>
      <c r="C869" s="29" t="s">
        <v>1695</v>
      </c>
      <c r="D869" s="29" t="s">
        <v>1717</v>
      </c>
      <c r="E869" s="30">
        <v>0</v>
      </c>
      <c r="F869" s="46">
        <v>0</v>
      </c>
      <c r="G869" s="30">
        <v>0</v>
      </c>
      <c r="H869" s="46">
        <v>0</v>
      </c>
      <c r="I869" s="48">
        <v>0</v>
      </c>
    </row>
    <row r="870" spans="2:9" x14ac:dyDescent="0.2">
      <c r="B870" s="47" t="s">
        <v>1718</v>
      </c>
      <c r="C870" s="29" t="s">
        <v>1695</v>
      </c>
      <c r="D870" s="29" t="s">
        <v>1719</v>
      </c>
      <c r="E870" s="30">
        <v>0</v>
      </c>
      <c r="F870" s="46">
        <v>0</v>
      </c>
      <c r="G870" s="30">
        <v>0</v>
      </c>
      <c r="H870" s="46">
        <v>0</v>
      </c>
      <c r="I870" s="48">
        <v>0</v>
      </c>
    </row>
    <row r="871" spans="2:9" x14ac:dyDescent="0.2">
      <c r="B871" s="47" t="s">
        <v>1720</v>
      </c>
      <c r="C871" s="29" t="s">
        <v>1695</v>
      </c>
      <c r="D871" s="29" t="s">
        <v>1721</v>
      </c>
      <c r="E871" s="30">
        <v>0</v>
      </c>
      <c r="F871" s="46">
        <v>0</v>
      </c>
      <c r="G871" s="30">
        <v>0</v>
      </c>
      <c r="H871" s="46">
        <v>0</v>
      </c>
      <c r="I871" s="48">
        <v>0</v>
      </c>
    </row>
    <row r="872" spans="2:9" x14ac:dyDescent="0.2">
      <c r="B872" s="47" t="s">
        <v>1722</v>
      </c>
      <c r="C872" s="29" t="s">
        <v>1695</v>
      </c>
      <c r="D872" s="29" t="s">
        <v>1723</v>
      </c>
      <c r="E872" s="30">
        <v>0</v>
      </c>
      <c r="F872" s="46">
        <v>0</v>
      </c>
      <c r="G872" s="30">
        <v>0</v>
      </c>
      <c r="H872" s="46">
        <v>0</v>
      </c>
      <c r="I872" s="48">
        <v>0</v>
      </c>
    </row>
    <row r="873" spans="2:9" x14ac:dyDescent="0.2">
      <c r="B873" s="47" t="s">
        <v>1724</v>
      </c>
      <c r="C873" s="29" t="s">
        <v>1695</v>
      </c>
      <c r="D873" s="29" t="s">
        <v>1725</v>
      </c>
      <c r="E873" s="30">
        <v>0</v>
      </c>
      <c r="F873" s="46">
        <v>0</v>
      </c>
      <c r="G873" s="30">
        <v>0</v>
      </c>
      <c r="H873" s="46">
        <v>0</v>
      </c>
      <c r="I873" s="48">
        <v>0</v>
      </c>
    </row>
    <row r="874" spans="2:9" x14ac:dyDescent="0.2">
      <c r="B874" s="47" t="s">
        <v>1726</v>
      </c>
      <c r="C874" s="29" t="s">
        <v>1695</v>
      </c>
      <c r="D874" s="29" t="s">
        <v>1727</v>
      </c>
      <c r="E874" s="30">
        <v>0</v>
      </c>
      <c r="F874" s="46">
        <v>0</v>
      </c>
      <c r="G874" s="30">
        <v>0</v>
      </c>
      <c r="H874" s="46">
        <v>0</v>
      </c>
      <c r="I874" s="48">
        <v>0</v>
      </c>
    </row>
    <row r="875" spans="2:9" x14ac:dyDescent="0.2">
      <c r="B875" s="47" t="s">
        <v>1728</v>
      </c>
      <c r="C875" s="29" t="s">
        <v>1695</v>
      </c>
      <c r="D875" s="29" t="s">
        <v>1729</v>
      </c>
      <c r="E875" s="30">
        <v>0</v>
      </c>
      <c r="F875" s="46">
        <v>0</v>
      </c>
      <c r="G875" s="30">
        <v>0</v>
      </c>
      <c r="H875" s="46">
        <v>0</v>
      </c>
      <c r="I875" s="48">
        <v>0</v>
      </c>
    </row>
    <row r="876" spans="2:9" x14ac:dyDescent="0.2">
      <c r="B876" s="47" t="s">
        <v>1730</v>
      </c>
      <c r="C876" s="29" t="s">
        <v>1695</v>
      </c>
      <c r="D876" s="29" t="s">
        <v>91</v>
      </c>
      <c r="E876" s="30">
        <v>0</v>
      </c>
      <c r="F876" s="46">
        <v>0</v>
      </c>
      <c r="G876" s="30">
        <v>0</v>
      </c>
      <c r="H876" s="46">
        <v>0</v>
      </c>
      <c r="I876" s="48">
        <v>0</v>
      </c>
    </row>
    <row r="877" spans="2:9" x14ac:dyDescent="0.2">
      <c r="B877" s="47" t="s">
        <v>1731</v>
      </c>
      <c r="C877" s="29" t="s">
        <v>1695</v>
      </c>
      <c r="D877" s="29" t="s">
        <v>1732</v>
      </c>
      <c r="E877" s="30">
        <v>0</v>
      </c>
      <c r="F877" s="46">
        <v>0</v>
      </c>
      <c r="G877" s="30">
        <v>0</v>
      </c>
      <c r="H877" s="46">
        <v>0</v>
      </c>
      <c r="I877" s="48">
        <v>0</v>
      </c>
    </row>
    <row r="878" spans="2:9" x14ac:dyDescent="0.2">
      <c r="B878" s="47" t="s">
        <v>1733</v>
      </c>
      <c r="C878" s="29" t="s">
        <v>1695</v>
      </c>
      <c r="D878" s="29" t="s">
        <v>1734</v>
      </c>
      <c r="E878" s="30">
        <v>0</v>
      </c>
      <c r="F878" s="46">
        <v>0</v>
      </c>
      <c r="G878" s="30">
        <v>0</v>
      </c>
      <c r="H878" s="46">
        <v>0</v>
      </c>
      <c r="I878" s="48">
        <v>0</v>
      </c>
    </row>
    <row r="879" spans="2:9" x14ac:dyDescent="0.2">
      <c r="B879" s="47" t="s">
        <v>1735</v>
      </c>
      <c r="C879" s="29" t="s">
        <v>1695</v>
      </c>
      <c r="D879" s="29" t="s">
        <v>1736</v>
      </c>
      <c r="E879" s="30">
        <v>0</v>
      </c>
      <c r="F879" s="46">
        <v>0</v>
      </c>
      <c r="G879" s="30">
        <v>0</v>
      </c>
      <c r="H879" s="46">
        <v>0</v>
      </c>
      <c r="I879" s="48">
        <v>0</v>
      </c>
    </row>
    <row r="880" spans="2:9" x14ac:dyDescent="0.2">
      <c r="B880" s="47" t="s">
        <v>1737</v>
      </c>
      <c r="C880" s="29" t="s">
        <v>1695</v>
      </c>
      <c r="D880" s="29" t="s">
        <v>1738</v>
      </c>
      <c r="E880" s="30">
        <v>0</v>
      </c>
      <c r="F880" s="46">
        <v>0</v>
      </c>
      <c r="G880" s="30">
        <v>0</v>
      </c>
      <c r="H880" s="46">
        <v>0</v>
      </c>
      <c r="I880" s="48">
        <v>0</v>
      </c>
    </row>
    <row r="881" spans="2:9" x14ac:dyDescent="0.2">
      <c r="B881" s="47" t="s">
        <v>1739</v>
      </c>
      <c r="C881" s="29" t="s">
        <v>1695</v>
      </c>
      <c r="D881" s="29" t="s">
        <v>1740</v>
      </c>
      <c r="E881" s="30">
        <v>0</v>
      </c>
      <c r="F881" s="46">
        <v>0</v>
      </c>
      <c r="G881" s="30">
        <v>0</v>
      </c>
      <c r="H881" s="46">
        <v>0</v>
      </c>
      <c r="I881" s="48">
        <v>0</v>
      </c>
    </row>
    <row r="882" spans="2:9" x14ac:dyDescent="0.2">
      <c r="B882" s="47" t="s">
        <v>1741</v>
      </c>
      <c r="C882" s="29" t="s">
        <v>1695</v>
      </c>
      <c r="D882" s="29" t="s">
        <v>1742</v>
      </c>
      <c r="E882" s="30">
        <v>0</v>
      </c>
      <c r="F882" s="46">
        <v>0</v>
      </c>
      <c r="G882" s="30">
        <v>0</v>
      </c>
      <c r="H882" s="46">
        <v>0</v>
      </c>
      <c r="I882" s="48">
        <v>0</v>
      </c>
    </row>
    <row r="883" spans="2:9" x14ac:dyDescent="0.2">
      <c r="B883" s="47" t="s">
        <v>1743</v>
      </c>
      <c r="C883" s="29" t="s">
        <v>1695</v>
      </c>
      <c r="D883" s="29" t="s">
        <v>344</v>
      </c>
      <c r="E883" s="30">
        <v>0</v>
      </c>
      <c r="F883" s="46">
        <v>0</v>
      </c>
      <c r="G883" s="30">
        <v>0</v>
      </c>
      <c r="H883" s="46">
        <v>0</v>
      </c>
      <c r="I883" s="48">
        <v>0</v>
      </c>
    </row>
    <row r="884" spans="2:9" x14ac:dyDescent="0.2">
      <c r="B884" s="47" t="s">
        <v>1744</v>
      </c>
      <c r="C884" s="29" t="s">
        <v>1695</v>
      </c>
      <c r="D884" s="29" t="s">
        <v>1745</v>
      </c>
      <c r="E884" s="30">
        <v>0</v>
      </c>
      <c r="F884" s="46">
        <v>0</v>
      </c>
      <c r="G884" s="30">
        <v>0</v>
      </c>
      <c r="H884" s="46">
        <v>0</v>
      </c>
      <c r="I884" s="48">
        <v>0</v>
      </c>
    </row>
    <row r="885" spans="2:9" x14ac:dyDescent="0.2">
      <c r="B885" s="47" t="s">
        <v>1746</v>
      </c>
      <c r="C885" s="29" t="s">
        <v>1695</v>
      </c>
      <c r="D885" s="29" t="s">
        <v>1747</v>
      </c>
      <c r="E885" s="30">
        <v>0</v>
      </c>
      <c r="F885" s="46">
        <v>0</v>
      </c>
      <c r="G885" s="30">
        <v>0</v>
      </c>
      <c r="H885" s="46">
        <v>0</v>
      </c>
      <c r="I885" s="48">
        <v>0</v>
      </c>
    </row>
    <row r="886" spans="2:9" x14ac:dyDescent="0.2">
      <c r="B886" s="47" t="s">
        <v>1748</v>
      </c>
      <c r="C886" s="29" t="s">
        <v>1695</v>
      </c>
      <c r="D886" s="29" t="s">
        <v>1749</v>
      </c>
      <c r="E886" s="30">
        <v>0</v>
      </c>
      <c r="F886" s="46">
        <v>0</v>
      </c>
      <c r="G886" s="30">
        <v>0</v>
      </c>
      <c r="H886" s="46">
        <v>0</v>
      </c>
      <c r="I886" s="48">
        <v>0</v>
      </c>
    </row>
    <row r="887" spans="2:9" x14ac:dyDescent="0.2">
      <c r="B887" s="47" t="s">
        <v>1750</v>
      </c>
      <c r="C887" s="29" t="s">
        <v>1695</v>
      </c>
      <c r="D887" s="29" t="s">
        <v>1751</v>
      </c>
      <c r="E887" s="30">
        <v>0</v>
      </c>
      <c r="F887" s="46">
        <v>0</v>
      </c>
      <c r="G887" s="30">
        <v>0</v>
      </c>
      <c r="H887" s="46">
        <v>0</v>
      </c>
      <c r="I887" s="48">
        <v>0</v>
      </c>
    </row>
    <row r="888" spans="2:9" x14ac:dyDescent="0.2">
      <c r="B888" s="47" t="s">
        <v>1752</v>
      </c>
      <c r="C888" s="29" t="s">
        <v>1695</v>
      </c>
      <c r="D888" s="29" t="s">
        <v>1753</v>
      </c>
      <c r="E888" s="30">
        <v>0</v>
      </c>
      <c r="F888" s="46">
        <v>0</v>
      </c>
      <c r="G888" s="30">
        <v>0</v>
      </c>
      <c r="H888" s="46">
        <v>0</v>
      </c>
      <c r="I888" s="48">
        <v>0</v>
      </c>
    </row>
    <row r="889" spans="2:9" x14ac:dyDescent="0.2">
      <c r="B889" s="47" t="s">
        <v>1754</v>
      </c>
      <c r="C889" s="29" t="s">
        <v>1695</v>
      </c>
      <c r="D889" s="29" t="s">
        <v>1755</v>
      </c>
      <c r="E889" s="30">
        <v>0</v>
      </c>
      <c r="F889" s="46">
        <v>0</v>
      </c>
      <c r="G889" s="30">
        <v>0</v>
      </c>
      <c r="H889" s="46">
        <v>0</v>
      </c>
      <c r="I889" s="48">
        <v>0</v>
      </c>
    </row>
    <row r="890" spans="2:9" x14ac:dyDescent="0.2">
      <c r="B890" s="47" t="s">
        <v>1756</v>
      </c>
      <c r="C890" s="29" t="s">
        <v>1695</v>
      </c>
      <c r="D890" s="29" t="s">
        <v>1757</v>
      </c>
      <c r="E890" s="30">
        <v>0</v>
      </c>
      <c r="F890" s="46">
        <v>0</v>
      </c>
      <c r="G890" s="30">
        <v>0</v>
      </c>
      <c r="H890" s="46">
        <v>0</v>
      </c>
      <c r="I890" s="48">
        <v>0</v>
      </c>
    </row>
    <row r="891" spans="2:9" x14ac:dyDescent="0.2">
      <c r="B891" s="47" t="s">
        <v>1758</v>
      </c>
      <c r="C891" s="29" t="s">
        <v>1695</v>
      </c>
      <c r="D891" s="29" t="s">
        <v>1759</v>
      </c>
      <c r="E891" s="30">
        <v>0</v>
      </c>
      <c r="F891" s="46">
        <v>0</v>
      </c>
      <c r="G891" s="30">
        <v>0</v>
      </c>
      <c r="H891" s="46">
        <v>0</v>
      </c>
      <c r="I891" s="48">
        <v>0</v>
      </c>
    </row>
    <row r="892" spans="2:9" x14ac:dyDescent="0.2">
      <c r="B892" s="47" t="s">
        <v>1760</v>
      </c>
      <c r="C892" s="29" t="s">
        <v>1695</v>
      </c>
      <c r="D892" s="29" t="s">
        <v>1761</v>
      </c>
      <c r="E892" s="30">
        <v>0</v>
      </c>
      <c r="F892" s="46">
        <v>0</v>
      </c>
      <c r="G892" s="30">
        <v>0</v>
      </c>
      <c r="H892" s="46">
        <v>0</v>
      </c>
      <c r="I892" s="48">
        <v>0</v>
      </c>
    </row>
    <row r="893" spans="2:9" x14ac:dyDescent="0.2">
      <c r="B893" s="47" t="s">
        <v>1762</v>
      </c>
      <c r="C893" s="29" t="s">
        <v>1695</v>
      </c>
      <c r="D893" s="29" t="s">
        <v>121</v>
      </c>
      <c r="E893" s="30">
        <v>0</v>
      </c>
      <c r="F893" s="46">
        <v>0</v>
      </c>
      <c r="G893" s="30">
        <v>0</v>
      </c>
      <c r="H893" s="46">
        <v>0</v>
      </c>
      <c r="I893" s="48">
        <v>0</v>
      </c>
    </row>
    <row r="894" spans="2:9" x14ac:dyDescent="0.2">
      <c r="B894" s="47" t="s">
        <v>1763</v>
      </c>
      <c r="C894" s="29" t="s">
        <v>1695</v>
      </c>
      <c r="D894" s="29" t="s">
        <v>1764</v>
      </c>
      <c r="E894" s="30">
        <v>0</v>
      </c>
      <c r="F894" s="46">
        <v>0</v>
      </c>
      <c r="G894" s="30">
        <v>0</v>
      </c>
      <c r="H894" s="46">
        <v>0</v>
      </c>
      <c r="I894" s="48">
        <v>0</v>
      </c>
    </row>
    <row r="895" spans="2:9" x14ac:dyDescent="0.2">
      <c r="B895" s="47" t="s">
        <v>1765</v>
      </c>
      <c r="C895" s="29" t="s">
        <v>1695</v>
      </c>
      <c r="D895" s="29" t="s">
        <v>1766</v>
      </c>
      <c r="E895" s="30">
        <v>0</v>
      </c>
      <c r="F895" s="46">
        <v>0</v>
      </c>
      <c r="G895" s="30">
        <v>0</v>
      </c>
      <c r="H895" s="46">
        <v>0</v>
      </c>
      <c r="I895" s="48">
        <v>0</v>
      </c>
    </row>
    <row r="896" spans="2:9" x14ac:dyDescent="0.2">
      <c r="B896" s="47" t="s">
        <v>1767</v>
      </c>
      <c r="C896" s="29" t="s">
        <v>1695</v>
      </c>
      <c r="D896" s="29" t="s">
        <v>1768</v>
      </c>
      <c r="E896" s="30">
        <v>0</v>
      </c>
      <c r="F896" s="46">
        <v>0</v>
      </c>
      <c r="G896" s="30">
        <v>0</v>
      </c>
      <c r="H896" s="46">
        <v>0</v>
      </c>
      <c r="I896" s="48">
        <v>0</v>
      </c>
    </row>
    <row r="897" spans="2:9" x14ac:dyDescent="0.2">
      <c r="B897" s="47" t="s">
        <v>1769</v>
      </c>
      <c r="C897" s="29" t="s">
        <v>1695</v>
      </c>
      <c r="D897" s="29" t="s">
        <v>1770</v>
      </c>
      <c r="E897" s="30">
        <v>0</v>
      </c>
      <c r="F897" s="46">
        <v>0</v>
      </c>
      <c r="G897" s="30">
        <v>0</v>
      </c>
      <c r="H897" s="46">
        <v>0</v>
      </c>
      <c r="I897" s="48">
        <v>0</v>
      </c>
    </row>
    <row r="898" spans="2:9" x14ac:dyDescent="0.2">
      <c r="B898" s="47" t="s">
        <v>1771</v>
      </c>
      <c r="C898" s="29" t="s">
        <v>1695</v>
      </c>
      <c r="D898" s="29" t="s">
        <v>1772</v>
      </c>
      <c r="E898" s="30">
        <v>0</v>
      </c>
      <c r="F898" s="46">
        <v>0</v>
      </c>
      <c r="G898" s="30">
        <v>0</v>
      </c>
      <c r="H898" s="46">
        <v>0</v>
      </c>
      <c r="I898" s="48">
        <v>0</v>
      </c>
    </row>
    <row r="899" spans="2:9" x14ac:dyDescent="0.2">
      <c r="B899" s="47" t="s">
        <v>1773</v>
      </c>
      <c r="C899" s="29" t="s">
        <v>1695</v>
      </c>
      <c r="D899" s="29" t="s">
        <v>1774</v>
      </c>
      <c r="E899" s="30">
        <v>0</v>
      </c>
      <c r="F899" s="46">
        <v>0</v>
      </c>
      <c r="G899" s="30">
        <v>0</v>
      </c>
      <c r="H899" s="46">
        <v>0</v>
      </c>
      <c r="I899" s="48">
        <v>0</v>
      </c>
    </row>
    <row r="900" spans="2:9" x14ac:dyDescent="0.2">
      <c r="B900" s="47" t="s">
        <v>1775</v>
      </c>
      <c r="C900" s="29" t="s">
        <v>1695</v>
      </c>
      <c r="D900" s="29" t="s">
        <v>1776</v>
      </c>
      <c r="E900" s="30">
        <v>0</v>
      </c>
      <c r="F900" s="46">
        <v>0</v>
      </c>
      <c r="G900" s="30">
        <v>0</v>
      </c>
      <c r="H900" s="46">
        <v>0</v>
      </c>
      <c r="I900" s="48">
        <v>0</v>
      </c>
    </row>
    <row r="901" spans="2:9" x14ac:dyDescent="0.2">
      <c r="B901" s="47" t="s">
        <v>1777</v>
      </c>
      <c r="C901" s="29" t="s">
        <v>1695</v>
      </c>
      <c r="D901" s="29" t="s">
        <v>1778</v>
      </c>
      <c r="E901" s="30">
        <v>0</v>
      </c>
      <c r="F901" s="46">
        <v>0</v>
      </c>
      <c r="G901" s="30">
        <v>0</v>
      </c>
      <c r="H901" s="46">
        <v>0</v>
      </c>
      <c r="I901" s="48">
        <v>0</v>
      </c>
    </row>
    <row r="902" spans="2:9" x14ac:dyDescent="0.2">
      <c r="B902" s="47" t="s">
        <v>1779</v>
      </c>
      <c r="C902" s="29" t="s">
        <v>1695</v>
      </c>
      <c r="D902" s="29" t="s">
        <v>866</v>
      </c>
      <c r="E902" s="30">
        <v>0</v>
      </c>
      <c r="F902" s="46">
        <v>0</v>
      </c>
      <c r="G902" s="30">
        <v>0</v>
      </c>
      <c r="H902" s="46">
        <v>0</v>
      </c>
      <c r="I902" s="48">
        <v>0</v>
      </c>
    </row>
    <row r="903" spans="2:9" x14ac:dyDescent="0.2">
      <c r="B903" s="47" t="s">
        <v>1780</v>
      </c>
      <c r="C903" s="29" t="s">
        <v>1695</v>
      </c>
      <c r="D903" s="29" t="s">
        <v>1781</v>
      </c>
      <c r="E903" s="30">
        <v>0</v>
      </c>
      <c r="F903" s="46">
        <v>0</v>
      </c>
      <c r="G903" s="30">
        <v>0</v>
      </c>
      <c r="H903" s="46">
        <v>0</v>
      </c>
      <c r="I903" s="48">
        <v>0</v>
      </c>
    </row>
    <row r="904" spans="2:9" x14ac:dyDescent="0.2">
      <c r="B904" s="47" t="s">
        <v>1782</v>
      </c>
      <c r="C904" s="29" t="s">
        <v>1695</v>
      </c>
      <c r="D904" s="29" t="s">
        <v>1783</v>
      </c>
      <c r="E904" s="30">
        <v>0</v>
      </c>
      <c r="F904" s="46">
        <v>0</v>
      </c>
      <c r="G904" s="30">
        <v>0</v>
      </c>
      <c r="H904" s="46">
        <v>0</v>
      </c>
      <c r="I904" s="48">
        <v>0</v>
      </c>
    </row>
    <row r="905" spans="2:9" x14ac:dyDescent="0.2">
      <c r="B905" s="47" t="s">
        <v>1784</v>
      </c>
      <c r="C905" s="29" t="s">
        <v>1695</v>
      </c>
      <c r="D905" s="29" t="s">
        <v>1785</v>
      </c>
      <c r="E905" s="30">
        <v>0</v>
      </c>
      <c r="F905" s="46">
        <v>0</v>
      </c>
      <c r="G905" s="30">
        <v>0</v>
      </c>
      <c r="H905" s="46">
        <v>0</v>
      </c>
      <c r="I905" s="48">
        <v>0</v>
      </c>
    </row>
    <row r="906" spans="2:9" x14ac:dyDescent="0.2">
      <c r="B906" s="47" t="s">
        <v>1786</v>
      </c>
      <c r="C906" s="29" t="s">
        <v>1695</v>
      </c>
      <c r="D906" s="29" t="s">
        <v>1787</v>
      </c>
      <c r="E906" s="30">
        <v>0</v>
      </c>
      <c r="F906" s="46">
        <v>0</v>
      </c>
      <c r="G906" s="30">
        <v>0</v>
      </c>
      <c r="H906" s="46">
        <v>0</v>
      </c>
      <c r="I906" s="48">
        <v>0</v>
      </c>
    </row>
    <row r="907" spans="2:9" x14ac:dyDescent="0.2">
      <c r="B907" s="47" t="s">
        <v>1788</v>
      </c>
      <c r="C907" s="29" t="s">
        <v>1695</v>
      </c>
      <c r="D907" s="29" t="s">
        <v>1789</v>
      </c>
      <c r="E907" s="30">
        <v>0</v>
      </c>
      <c r="F907" s="46">
        <v>0</v>
      </c>
      <c r="G907" s="30">
        <v>0</v>
      </c>
      <c r="H907" s="46">
        <v>0</v>
      </c>
      <c r="I907" s="48">
        <v>0</v>
      </c>
    </row>
    <row r="908" spans="2:9" x14ac:dyDescent="0.2">
      <c r="B908" s="47" t="s">
        <v>1790</v>
      </c>
      <c r="C908" s="29" t="s">
        <v>1695</v>
      </c>
      <c r="D908" s="29" t="s">
        <v>1791</v>
      </c>
      <c r="E908" s="30">
        <v>0</v>
      </c>
      <c r="F908" s="46">
        <v>0</v>
      </c>
      <c r="G908" s="30">
        <v>0</v>
      </c>
      <c r="H908" s="46">
        <v>0</v>
      </c>
      <c r="I908" s="48">
        <v>0</v>
      </c>
    </row>
    <row r="909" spans="2:9" x14ac:dyDescent="0.2">
      <c r="B909" s="47" t="s">
        <v>1792</v>
      </c>
      <c r="C909" s="29" t="s">
        <v>1695</v>
      </c>
      <c r="D909" s="29" t="s">
        <v>1793</v>
      </c>
      <c r="E909" s="30">
        <v>0</v>
      </c>
      <c r="F909" s="46">
        <v>0</v>
      </c>
      <c r="G909" s="30">
        <v>0</v>
      </c>
      <c r="H909" s="46">
        <v>0</v>
      </c>
      <c r="I909" s="48">
        <v>0</v>
      </c>
    </row>
    <row r="910" spans="2:9" x14ac:dyDescent="0.2">
      <c r="B910" s="47" t="s">
        <v>1794</v>
      </c>
      <c r="C910" s="29" t="s">
        <v>1695</v>
      </c>
      <c r="D910" s="29" t="s">
        <v>1795</v>
      </c>
      <c r="E910" s="30">
        <v>0</v>
      </c>
      <c r="F910" s="46">
        <v>0</v>
      </c>
      <c r="G910" s="30">
        <v>0</v>
      </c>
      <c r="H910" s="46">
        <v>0</v>
      </c>
      <c r="I910" s="48">
        <v>0</v>
      </c>
    </row>
    <row r="911" spans="2:9" x14ac:dyDescent="0.2">
      <c r="B911" s="47" t="s">
        <v>1796</v>
      </c>
      <c r="C911" s="29" t="s">
        <v>1695</v>
      </c>
      <c r="D911" s="29" t="s">
        <v>1797</v>
      </c>
      <c r="E911" s="30">
        <v>0</v>
      </c>
      <c r="F911" s="46">
        <v>0</v>
      </c>
      <c r="G911" s="30">
        <v>0</v>
      </c>
      <c r="H911" s="46">
        <v>0</v>
      </c>
      <c r="I911" s="48">
        <v>0</v>
      </c>
    </row>
    <row r="912" spans="2:9" x14ac:dyDescent="0.2">
      <c r="B912" s="47" t="s">
        <v>1798</v>
      </c>
      <c r="C912" s="29" t="s">
        <v>1695</v>
      </c>
      <c r="D912" s="29" t="s">
        <v>1799</v>
      </c>
      <c r="E912" s="30">
        <v>0</v>
      </c>
      <c r="F912" s="46">
        <v>0</v>
      </c>
      <c r="G912" s="30">
        <v>0</v>
      </c>
      <c r="H912" s="46">
        <v>0</v>
      </c>
      <c r="I912" s="48">
        <v>0</v>
      </c>
    </row>
    <row r="913" spans="2:9" x14ac:dyDescent="0.2">
      <c r="B913" s="47" t="s">
        <v>1800</v>
      </c>
      <c r="C913" s="29" t="s">
        <v>1695</v>
      </c>
      <c r="D913" s="29" t="s">
        <v>1801</v>
      </c>
      <c r="E913" s="30">
        <v>0</v>
      </c>
      <c r="F913" s="46">
        <v>0</v>
      </c>
      <c r="G913" s="30">
        <v>0</v>
      </c>
      <c r="H913" s="46">
        <v>0</v>
      </c>
      <c r="I913" s="48">
        <v>0</v>
      </c>
    </row>
    <row r="914" spans="2:9" x14ac:dyDescent="0.2">
      <c r="B914" s="47" t="s">
        <v>1802</v>
      </c>
      <c r="C914" s="29" t="s">
        <v>1695</v>
      </c>
      <c r="D914" s="29" t="s">
        <v>1803</v>
      </c>
      <c r="E914" s="30">
        <v>0</v>
      </c>
      <c r="F914" s="46">
        <v>0</v>
      </c>
      <c r="G914" s="30">
        <v>0</v>
      </c>
      <c r="H914" s="46">
        <v>0</v>
      </c>
      <c r="I914" s="48">
        <v>0</v>
      </c>
    </row>
    <row r="915" spans="2:9" x14ac:dyDescent="0.2">
      <c r="B915" s="47" t="s">
        <v>1804</v>
      </c>
      <c r="C915" s="29" t="s">
        <v>1695</v>
      </c>
      <c r="D915" s="29" t="s">
        <v>1805</v>
      </c>
      <c r="E915" s="30">
        <v>0</v>
      </c>
      <c r="F915" s="46">
        <v>0</v>
      </c>
      <c r="G915" s="30">
        <v>0</v>
      </c>
      <c r="H915" s="46">
        <v>0</v>
      </c>
      <c r="I915" s="48">
        <v>0</v>
      </c>
    </row>
    <row r="916" spans="2:9" x14ac:dyDescent="0.2">
      <c r="B916" s="47" t="s">
        <v>1806</v>
      </c>
      <c r="C916" s="29" t="s">
        <v>1695</v>
      </c>
      <c r="D916" s="29" t="s">
        <v>1807</v>
      </c>
      <c r="E916" s="30">
        <v>0</v>
      </c>
      <c r="F916" s="46">
        <v>0</v>
      </c>
      <c r="G916" s="30">
        <v>0</v>
      </c>
      <c r="H916" s="46">
        <v>0</v>
      </c>
      <c r="I916" s="48">
        <v>0</v>
      </c>
    </row>
    <row r="917" spans="2:9" x14ac:dyDescent="0.2">
      <c r="B917" s="47" t="s">
        <v>1808</v>
      </c>
      <c r="C917" s="29" t="s">
        <v>1695</v>
      </c>
      <c r="D917" s="29" t="s">
        <v>1809</v>
      </c>
      <c r="E917" s="30">
        <v>0</v>
      </c>
      <c r="F917" s="46">
        <v>0</v>
      </c>
      <c r="G917" s="30">
        <v>0</v>
      </c>
      <c r="H917" s="46">
        <v>0</v>
      </c>
      <c r="I917" s="48">
        <v>0</v>
      </c>
    </row>
    <row r="918" spans="2:9" x14ac:dyDescent="0.2">
      <c r="B918" s="47" t="s">
        <v>1810</v>
      </c>
      <c r="C918" s="29" t="s">
        <v>1695</v>
      </c>
      <c r="D918" s="29" t="s">
        <v>1811</v>
      </c>
      <c r="E918" s="30">
        <v>0</v>
      </c>
      <c r="F918" s="46">
        <v>0</v>
      </c>
      <c r="G918" s="30">
        <v>0</v>
      </c>
      <c r="H918" s="46">
        <v>0</v>
      </c>
      <c r="I918" s="48">
        <v>0</v>
      </c>
    </row>
    <row r="919" spans="2:9" x14ac:dyDescent="0.2">
      <c r="B919" s="47" t="s">
        <v>1812</v>
      </c>
      <c r="C919" s="29" t="s">
        <v>1695</v>
      </c>
      <c r="D919" s="29" t="s">
        <v>1813</v>
      </c>
      <c r="E919" s="30">
        <v>0</v>
      </c>
      <c r="F919" s="46">
        <v>0</v>
      </c>
      <c r="G919" s="30">
        <v>0</v>
      </c>
      <c r="H919" s="46">
        <v>0</v>
      </c>
      <c r="I919" s="48">
        <v>0</v>
      </c>
    </row>
    <row r="920" spans="2:9" x14ac:dyDescent="0.2">
      <c r="B920" s="47" t="s">
        <v>1814</v>
      </c>
      <c r="C920" s="29" t="s">
        <v>1695</v>
      </c>
      <c r="D920" s="29" t="s">
        <v>1815</v>
      </c>
      <c r="E920" s="30">
        <v>0</v>
      </c>
      <c r="F920" s="46">
        <v>0</v>
      </c>
      <c r="G920" s="30">
        <v>0</v>
      </c>
      <c r="H920" s="46">
        <v>0</v>
      </c>
      <c r="I920" s="48">
        <v>0</v>
      </c>
    </row>
    <row r="921" spans="2:9" x14ac:dyDescent="0.2">
      <c r="B921" s="47" t="s">
        <v>1816</v>
      </c>
      <c r="C921" s="29" t="s">
        <v>1695</v>
      </c>
      <c r="D921" s="29" t="s">
        <v>183</v>
      </c>
      <c r="E921" s="30">
        <v>0</v>
      </c>
      <c r="F921" s="46">
        <v>0</v>
      </c>
      <c r="G921" s="30">
        <v>0</v>
      </c>
      <c r="H921" s="46">
        <v>0</v>
      </c>
      <c r="I921" s="48">
        <v>0</v>
      </c>
    </row>
    <row r="922" spans="2:9" x14ac:dyDescent="0.2">
      <c r="B922" s="47" t="s">
        <v>1817</v>
      </c>
      <c r="C922" s="29" t="s">
        <v>1695</v>
      </c>
      <c r="D922" s="29" t="s">
        <v>1818</v>
      </c>
      <c r="E922" s="30">
        <v>0</v>
      </c>
      <c r="F922" s="46">
        <v>0</v>
      </c>
      <c r="G922" s="30">
        <v>0</v>
      </c>
      <c r="H922" s="46">
        <v>0</v>
      </c>
      <c r="I922" s="48">
        <v>0</v>
      </c>
    </row>
    <row r="923" spans="2:9" x14ac:dyDescent="0.2">
      <c r="B923" s="47" t="s">
        <v>1819</v>
      </c>
      <c r="C923" s="29" t="s">
        <v>1695</v>
      </c>
      <c r="D923" s="29" t="s">
        <v>1820</v>
      </c>
      <c r="E923" s="30">
        <v>0</v>
      </c>
      <c r="F923" s="46">
        <v>0</v>
      </c>
      <c r="G923" s="30">
        <v>0</v>
      </c>
      <c r="H923" s="46">
        <v>0</v>
      </c>
      <c r="I923" s="48">
        <v>0</v>
      </c>
    </row>
    <row r="924" spans="2:9" x14ac:dyDescent="0.2">
      <c r="B924" s="47" t="s">
        <v>1821</v>
      </c>
      <c r="C924" s="29" t="s">
        <v>1695</v>
      </c>
      <c r="D924" s="29" t="s">
        <v>1822</v>
      </c>
      <c r="E924" s="30">
        <v>0</v>
      </c>
      <c r="F924" s="46">
        <v>0</v>
      </c>
      <c r="G924" s="30">
        <v>0</v>
      </c>
      <c r="H924" s="46">
        <v>0</v>
      </c>
      <c r="I924" s="48">
        <v>0</v>
      </c>
    </row>
    <row r="925" spans="2:9" x14ac:dyDescent="0.2">
      <c r="B925" s="47" t="s">
        <v>1823</v>
      </c>
      <c r="C925" s="29" t="s">
        <v>1695</v>
      </c>
      <c r="D925" s="29" t="s">
        <v>1824</v>
      </c>
      <c r="E925" s="30">
        <v>0</v>
      </c>
      <c r="F925" s="46">
        <v>0</v>
      </c>
      <c r="G925" s="30">
        <v>0</v>
      </c>
      <c r="H925" s="46">
        <v>0</v>
      </c>
      <c r="I925" s="48">
        <v>0</v>
      </c>
    </row>
    <row r="926" spans="2:9" x14ac:dyDescent="0.2">
      <c r="B926" s="47" t="s">
        <v>1825</v>
      </c>
      <c r="C926" s="29" t="s">
        <v>1695</v>
      </c>
      <c r="D926" s="29" t="s">
        <v>1826</v>
      </c>
      <c r="E926" s="30">
        <v>0</v>
      </c>
      <c r="F926" s="46">
        <v>0</v>
      </c>
      <c r="G926" s="30">
        <v>0</v>
      </c>
      <c r="H926" s="46">
        <v>0</v>
      </c>
      <c r="I926" s="48">
        <v>0</v>
      </c>
    </row>
    <row r="927" spans="2:9" x14ac:dyDescent="0.2">
      <c r="B927" s="47" t="s">
        <v>1827</v>
      </c>
      <c r="C927" s="29" t="s">
        <v>1695</v>
      </c>
      <c r="D927" s="29" t="s">
        <v>1828</v>
      </c>
      <c r="E927" s="30">
        <v>0</v>
      </c>
      <c r="F927" s="46">
        <v>0</v>
      </c>
      <c r="G927" s="30">
        <v>0</v>
      </c>
      <c r="H927" s="46">
        <v>0</v>
      </c>
      <c r="I927" s="48">
        <v>0</v>
      </c>
    </row>
    <row r="928" spans="2:9" x14ac:dyDescent="0.2">
      <c r="B928" s="47" t="s">
        <v>1829</v>
      </c>
      <c r="C928" s="29" t="s">
        <v>1695</v>
      </c>
      <c r="D928" s="29" t="s">
        <v>1830</v>
      </c>
      <c r="E928" s="30">
        <v>0</v>
      </c>
      <c r="F928" s="46">
        <v>0</v>
      </c>
      <c r="G928" s="30">
        <v>0</v>
      </c>
      <c r="H928" s="46">
        <v>0</v>
      </c>
      <c r="I928" s="48">
        <v>0</v>
      </c>
    </row>
    <row r="929" spans="2:9" x14ac:dyDescent="0.2">
      <c r="B929" s="47" t="s">
        <v>1831</v>
      </c>
      <c r="C929" s="29" t="s">
        <v>1695</v>
      </c>
      <c r="D929" s="29" t="s">
        <v>1832</v>
      </c>
      <c r="E929" s="30">
        <v>0</v>
      </c>
      <c r="F929" s="46">
        <v>0</v>
      </c>
      <c r="G929" s="30">
        <v>0</v>
      </c>
      <c r="H929" s="46">
        <v>0</v>
      </c>
      <c r="I929" s="48">
        <v>0</v>
      </c>
    </row>
    <row r="930" spans="2:9" x14ac:dyDescent="0.2">
      <c r="B930" s="47" t="s">
        <v>1833</v>
      </c>
      <c r="C930" s="29" t="s">
        <v>1695</v>
      </c>
      <c r="D930" s="29" t="s">
        <v>1547</v>
      </c>
      <c r="E930" s="30">
        <v>0</v>
      </c>
      <c r="F930" s="46">
        <v>0</v>
      </c>
      <c r="G930" s="30">
        <v>0</v>
      </c>
      <c r="H930" s="46">
        <v>0</v>
      </c>
      <c r="I930" s="48">
        <v>0</v>
      </c>
    </row>
    <row r="931" spans="2:9" x14ac:dyDescent="0.2">
      <c r="B931" s="47" t="s">
        <v>1834</v>
      </c>
      <c r="C931" s="29" t="s">
        <v>1695</v>
      </c>
      <c r="D931" s="29" t="s">
        <v>1835</v>
      </c>
      <c r="E931" s="30">
        <v>0</v>
      </c>
      <c r="F931" s="46">
        <v>0</v>
      </c>
      <c r="G931" s="30">
        <v>0</v>
      </c>
      <c r="H931" s="46">
        <v>0</v>
      </c>
      <c r="I931" s="48">
        <v>0</v>
      </c>
    </row>
    <row r="932" spans="2:9" x14ac:dyDescent="0.2">
      <c r="B932" s="47" t="s">
        <v>1836</v>
      </c>
      <c r="C932" s="29" t="s">
        <v>1695</v>
      </c>
      <c r="D932" s="29" t="s">
        <v>1837</v>
      </c>
      <c r="E932" s="30">
        <v>0</v>
      </c>
      <c r="F932" s="46">
        <v>0</v>
      </c>
      <c r="G932" s="30">
        <v>0</v>
      </c>
      <c r="H932" s="46">
        <v>0</v>
      </c>
      <c r="I932" s="48">
        <v>0</v>
      </c>
    </row>
    <row r="933" spans="2:9" x14ac:dyDescent="0.2">
      <c r="B933" s="47" t="s">
        <v>1838</v>
      </c>
      <c r="C933" s="29" t="s">
        <v>1695</v>
      </c>
      <c r="D933" s="29" t="s">
        <v>1839</v>
      </c>
      <c r="E933" s="30">
        <v>0</v>
      </c>
      <c r="F933" s="46">
        <v>0</v>
      </c>
      <c r="G933" s="30">
        <v>0</v>
      </c>
      <c r="H933" s="46">
        <v>0</v>
      </c>
      <c r="I933" s="48">
        <v>0</v>
      </c>
    </row>
    <row r="934" spans="2:9" x14ac:dyDescent="0.2">
      <c r="B934" s="47" t="s">
        <v>1840</v>
      </c>
      <c r="C934" s="29" t="s">
        <v>1695</v>
      </c>
      <c r="D934" s="29" t="s">
        <v>1841</v>
      </c>
      <c r="E934" s="30">
        <v>0</v>
      </c>
      <c r="F934" s="46">
        <v>0</v>
      </c>
      <c r="G934" s="30">
        <v>0</v>
      </c>
      <c r="H934" s="46">
        <v>0</v>
      </c>
      <c r="I934" s="48">
        <v>0</v>
      </c>
    </row>
    <row r="935" spans="2:9" x14ac:dyDescent="0.2">
      <c r="B935" s="47" t="s">
        <v>1842</v>
      </c>
      <c r="C935" s="29" t="s">
        <v>1695</v>
      </c>
      <c r="D935" s="29" t="s">
        <v>812</v>
      </c>
      <c r="E935" s="30">
        <v>0</v>
      </c>
      <c r="F935" s="46">
        <v>0</v>
      </c>
      <c r="G935" s="30">
        <v>0</v>
      </c>
      <c r="H935" s="46">
        <v>0</v>
      </c>
      <c r="I935" s="48">
        <v>0</v>
      </c>
    </row>
    <row r="936" spans="2:9" x14ac:dyDescent="0.2">
      <c r="B936" s="47" t="s">
        <v>1843</v>
      </c>
      <c r="C936" s="29" t="s">
        <v>1695</v>
      </c>
      <c r="D936" s="29" t="s">
        <v>1844</v>
      </c>
      <c r="E936" s="30">
        <v>0</v>
      </c>
      <c r="F936" s="46">
        <v>0</v>
      </c>
      <c r="G936" s="30">
        <v>0</v>
      </c>
      <c r="H936" s="46">
        <v>0</v>
      </c>
      <c r="I936" s="48">
        <v>0</v>
      </c>
    </row>
    <row r="937" spans="2:9" x14ac:dyDescent="0.2">
      <c r="B937" s="47" t="s">
        <v>1845</v>
      </c>
      <c r="C937" s="29" t="s">
        <v>1695</v>
      </c>
      <c r="D937" s="29" t="s">
        <v>1846</v>
      </c>
      <c r="E937" s="30">
        <v>0</v>
      </c>
      <c r="F937" s="46">
        <v>0</v>
      </c>
      <c r="G937" s="30">
        <v>0</v>
      </c>
      <c r="H937" s="46">
        <v>0</v>
      </c>
      <c r="I937" s="48">
        <v>0</v>
      </c>
    </row>
    <row r="938" spans="2:9" x14ac:dyDescent="0.2">
      <c r="B938" s="47" t="s">
        <v>1847</v>
      </c>
      <c r="C938" s="29" t="s">
        <v>1695</v>
      </c>
      <c r="D938" s="29" t="s">
        <v>1848</v>
      </c>
      <c r="E938" s="30">
        <v>0</v>
      </c>
      <c r="F938" s="46">
        <v>0</v>
      </c>
      <c r="G938" s="30">
        <v>0</v>
      </c>
      <c r="H938" s="46">
        <v>0</v>
      </c>
      <c r="I938" s="48">
        <v>0</v>
      </c>
    </row>
    <row r="939" spans="2:9" x14ac:dyDescent="0.2">
      <c r="B939" s="47" t="s">
        <v>1849</v>
      </c>
      <c r="C939" s="29" t="s">
        <v>1695</v>
      </c>
      <c r="D939" s="29" t="s">
        <v>1850</v>
      </c>
      <c r="E939" s="30">
        <v>0</v>
      </c>
      <c r="F939" s="46">
        <v>0</v>
      </c>
      <c r="G939" s="30">
        <v>0</v>
      </c>
      <c r="H939" s="46">
        <v>0</v>
      </c>
      <c r="I939" s="48">
        <v>0</v>
      </c>
    </row>
    <row r="940" spans="2:9" x14ac:dyDescent="0.2">
      <c r="B940" s="47" t="s">
        <v>1851</v>
      </c>
      <c r="C940" s="29" t="s">
        <v>1695</v>
      </c>
      <c r="D940" s="29" t="s">
        <v>1852</v>
      </c>
      <c r="E940" s="30">
        <v>0</v>
      </c>
      <c r="F940" s="46">
        <v>0</v>
      </c>
      <c r="G940" s="30">
        <v>0</v>
      </c>
      <c r="H940" s="46">
        <v>0</v>
      </c>
      <c r="I940" s="48">
        <v>0</v>
      </c>
    </row>
    <row r="941" spans="2:9" x14ac:dyDescent="0.2">
      <c r="B941" s="47" t="s">
        <v>1853</v>
      </c>
      <c r="C941" s="29" t="s">
        <v>1695</v>
      </c>
      <c r="D941" s="29" t="s">
        <v>404</v>
      </c>
      <c r="E941" s="30">
        <v>0</v>
      </c>
      <c r="F941" s="46">
        <v>0</v>
      </c>
      <c r="G941" s="30">
        <v>0</v>
      </c>
      <c r="H941" s="46">
        <v>0</v>
      </c>
      <c r="I941" s="48">
        <v>0</v>
      </c>
    </row>
    <row r="942" spans="2:9" x14ac:dyDescent="0.2">
      <c r="B942" s="47" t="s">
        <v>1854</v>
      </c>
      <c r="C942" s="29" t="s">
        <v>1695</v>
      </c>
      <c r="D942" s="29" t="s">
        <v>1855</v>
      </c>
      <c r="E942" s="30">
        <v>0</v>
      </c>
      <c r="F942" s="46">
        <v>0</v>
      </c>
      <c r="G942" s="30">
        <v>0</v>
      </c>
      <c r="H942" s="46">
        <v>0</v>
      </c>
      <c r="I942" s="48">
        <v>0</v>
      </c>
    </row>
    <row r="943" spans="2:9" x14ac:dyDescent="0.2">
      <c r="B943" s="47" t="s">
        <v>1857</v>
      </c>
      <c r="C943" s="29" t="s">
        <v>812</v>
      </c>
      <c r="D943" s="29" t="s">
        <v>1858</v>
      </c>
      <c r="E943" s="30">
        <v>0</v>
      </c>
      <c r="F943" s="46">
        <v>0</v>
      </c>
      <c r="G943" s="30">
        <v>0</v>
      </c>
      <c r="H943" s="46">
        <v>0</v>
      </c>
      <c r="I943" s="48">
        <v>0</v>
      </c>
    </row>
    <row r="944" spans="2:9" x14ac:dyDescent="0.2">
      <c r="B944" s="47" t="s">
        <v>1859</v>
      </c>
      <c r="C944" s="29" t="s">
        <v>812</v>
      </c>
      <c r="D944" s="29" t="s">
        <v>429</v>
      </c>
      <c r="E944" s="30">
        <v>0</v>
      </c>
      <c r="F944" s="46">
        <v>0</v>
      </c>
      <c r="G944" s="30">
        <v>0</v>
      </c>
      <c r="H944" s="46">
        <v>0</v>
      </c>
      <c r="I944" s="48">
        <v>0</v>
      </c>
    </row>
    <row r="945" spans="2:9" x14ac:dyDescent="0.2">
      <c r="B945" s="47" t="s">
        <v>1860</v>
      </c>
      <c r="C945" s="29" t="s">
        <v>812</v>
      </c>
      <c r="D945" s="29" t="s">
        <v>1861</v>
      </c>
      <c r="E945" s="30">
        <v>0</v>
      </c>
      <c r="F945" s="46">
        <v>0</v>
      </c>
      <c r="G945" s="30">
        <v>0</v>
      </c>
      <c r="H945" s="46">
        <v>0</v>
      </c>
      <c r="I945" s="48">
        <v>0</v>
      </c>
    </row>
    <row r="946" spans="2:9" x14ac:dyDescent="0.2">
      <c r="B946" s="47" t="s">
        <v>1862</v>
      </c>
      <c r="C946" s="29" t="s">
        <v>812</v>
      </c>
      <c r="D946" s="29" t="s">
        <v>1863</v>
      </c>
      <c r="E946" s="30">
        <v>0</v>
      </c>
      <c r="F946" s="46">
        <v>0</v>
      </c>
      <c r="G946" s="30">
        <v>0</v>
      </c>
      <c r="H946" s="46">
        <v>0</v>
      </c>
      <c r="I946" s="48">
        <v>0</v>
      </c>
    </row>
    <row r="947" spans="2:9" x14ac:dyDescent="0.2">
      <c r="B947" s="47" t="s">
        <v>1864</v>
      </c>
      <c r="C947" s="29" t="s">
        <v>812</v>
      </c>
      <c r="D947" s="29" t="s">
        <v>1865</v>
      </c>
      <c r="E947" s="30">
        <v>0</v>
      </c>
      <c r="F947" s="46">
        <v>0</v>
      </c>
      <c r="G947" s="30">
        <v>0</v>
      </c>
      <c r="H947" s="46">
        <v>0</v>
      </c>
      <c r="I947" s="48">
        <v>0</v>
      </c>
    </row>
    <row r="948" spans="2:9" x14ac:dyDescent="0.2">
      <c r="B948" s="47" t="s">
        <v>1866</v>
      </c>
      <c r="C948" s="29" t="s">
        <v>812</v>
      </c>
      <c r="D948" s="29" t="s">
        <v>1867</v>
      </c>
      <c r="E948" s="30">
        <v>0</v>
      </c>
      <c r="F948" s="46">
        <v>0</v>
      </c>
      <c r="G948" s="30">
        <v>0</v>
      </c>
      <c r="H948" s="46">
        <v>0</v>
      </c>
      <c r="I948" s="48">
        <v>0</v>
      </c>
    </row>
    <row r="949" spans="2:9" x14ac:dyDescent="0.2">
      <c r="B949" s="47" t="s">
        <v>1868</v>
      </c>
      <c r="C949" s="29" t="s">
        <v>812</v>
      </c>
      <c r="D949" s="29" t="s">
        <v>1869</v>
      </c>
      <c r="E949" s="30">
        <v>0</v>
      </c>
      <c r="F949" s="46">
        <v>0</v>
      </c>
      <c r="G949" s="30">
        <v>0</v>
      </c>
      <c r="H949" s="46">
        <v>0</v>
      </c>
      <c r="I949" s="48">
        <v>0</v>
      </c>
    </row>
    <row r="950" spans="2:9" x14ac:dyDescent="0.2">
      <c r="B950" s="47" t="s">
        <v>1870</v>
      </c>
      <c r="C950" s="29" t="s">
        <v>812</v>
      </c>
      <c r="D950" s="29" t="s">
        <v>1871</v>
      </c>
      <c r="E950" s="30">
        <v>0</v>
      </c>
      <c r="F950" s="46">
        <v>0</v>
      </c>
      <c r="G950" s="30">
        <v>0</v>
      </c>
      <c r="H950" s="46">
        <v>0</v>
      </c>
      <c r="I950" s="48">
        <v>0</v>
      </c>
    </row>
    <row r="951" spans="2:9" x14ac:dyDescent="0.2">
      <c r="B951" s="47" t="s">
        <v>1872</v>
      </c>
      <c r="C951" s="29" t="s">
        <v>812</v>
      </c>
      <c r="D951" s="29" t="s">
        <v>1873</v>
      </c>
      <c r="E951" s="30">
        <v>0</v>
      </c>
      <c r="F951" s="46">
        <v>0</v>
      </c>
      <c r="G951" s="30">
        <v>0</v>
      </c>
      <c r="H951" s="46">
        <v>0</v>
      </c>
      <c r="I951" s="48">
        <v>0</v>
      </c>
    </row>
    <row r="952" spans="2:9" x14ac:dyDescent="0.2">
      <c r="B952" s="47" t="s">
        <v>1874</v>
      </c>
      <c r="C952" s="29" t="s">
        <v>812</v>
      </c>
      <c r="D952" s="29" t="s">
        <v>1875</v>
      </c>
      <c r="E952" s="30">
        <v>0</v>
      </c>
      <c r="F952" s="46">
        <v>0</v>
      </c>
      <c r="G952" s="30">
        <v>0</v>
      </c>
      <c r="H952" s="46">
        <v>0</v>
      </c>
      <c r="I952" s="48">
        <v>0</v>
      </c>
    </row>
    <row r="953" spans="2:9" x14ac:dyDescent="0.2">
      <c r="B953" s="47" t="s">
        <v>1876</v>
      </c>
      <c r="C953" s="29" t="s">
        <v>812</v>
      </c>
      <c r="D953" s="29" t="s">
        <v>145</v>
      </c>
      <c r="E953" s="30">
        <v>0</v>
      </c>
      <c r="F953" s="46">
        <v>0</v>
      </c>
      <c r="G953" s="30">
        <v>0</v>
      </c>
      <c r="H953" s="46">
        <v>0</v>
      </c>
      <c r="I953" s="48">
        <v>0</v>
      </c>
    </row>
    <row r="954" spans="2:9" x14ac:dyDescent="0.2">
      <c r="B954" s="47" t="s">
        <v>1877</v>
      </c>
      <c r="C954" s="29" t="s">
        <v>812</v>
      </c>
      <c r="D954" s="29" t="s">
        <v>1878</v>
      </c>
      <c r="E954" s="30">
        <v>0</v>
      </c>
      <c r="F954" s="46">
        <v>0</v>
      </c>
      <c r="G954" s="30">
        <v>0</v>
      </c>
      <c r="H954" s="46">
        <v>0</v>
      </c>
      <c r="I954" s="48">
        <v>0</v>
      </c>
    </row>
    <row r="955" spans="2:9" x14ac:dyDescent="0.2">
      <c r="B955" s="47" t="s">
        <v>1879</v>
      </c>
      <c r="C955" s="29" t="s">
        <v>812</v>
      </c>
      <c r="D955" s="29" t="s">
        <v>1880</v>
      </c>
      <c r="E955" s="30">
        <v>0</v>
      </c>
      <c r="F955" s="46">
        <v>0</v>
      </c>
      <c r="G955" s="30">
        <v>0</v>
      </c>
      <c r="H955" s="46">
        <v>0</v>
      </c>
      <c r="I955" s="48">
        <v>0</v>
      </c>
    </row>
    <row r="956" spans="2:9" x14ac:dyDescent="0.2">
      <c r="B956" s="47" t="s">
        <v>1881</v>
      </c>
      <c r="C956" s="29" t="s">
        <v>812</v>
      </c>
      <c r="D956" s="29" t="s">
        <v>1882</v>
      </c>
      <c r="E956" s="30">
        <v>0</v>
      </c>
      <c r="F956" s="46">
        <v>0</v>
      </c>
      <c r="G956" s="30">
        <v>0</v>
      </c>
      <c r="H956" s="46">
        <v>0</v>
      </c>
      <c r="I956" s="48">
        <v>0</v>
      </c>
    </row>
    <row r="957" spans="2:9" x14ac:dyDescent="0.2">
      <c r="B957" s="47" t="s">
        <v>1883</v>
      </c>
      <c r="C957" s="29" t="s">
        <v>812</v>
      </c>
      <c r="D957" s="29" t="s">
        <v>1884</v>
      </c>
      <c r="E957" s="30">
        <v>0</v>
      </c>
      <c r="F957" s="46">
        <v>0</v>
      </c>
      <c r="G957" s="30">
        <v>0</v>
      </c>
      <c r="H957" s="46">
        <v>0</v>
      </c>
      <c r="I957" s="48">
        <v>0</v>
      </c>
    </row>
    <row r="958" spans="2:9" x14ac:dyDescent="0.2">
      <c r="B958" s="47" t="s">
        <v>1885</v>
      </c>
      <c r="C958" s="29" t="s">
        <v>812</v>
      </c>
      <c r="D958" s="29" t="s">
        <v>1886</v>
      </c>
      <c r="E958" s="30">
        <v>0</v>
      </c>
      <c r="F958" s="46">
        <v>0</v>
      </c>
      <c r="G958" s="30">
        <v>0</v>
      </c>
      <c r="H958" s="46">
        <v>0</v>
      </c>
      <c r="I958" s="48">
        <v>0</v>
      </c>
    </row>
    <row r="959" spans="2:9" x14ac:dyDescent="0.2">
      <c r="B959" s="47" t="s">
        <v>1887</v>
      </c>
      <c r="C959" s="29" t="s">
        <v>812</v>
      </c>
      <c r="D959" s="29" t="s">
        <v>1888</v>
      </c>
      <c r="E959" s="30">
        <v>0</v>
      </c>
      <c r="F959" s="46">
        <v>0</v>
      </c>
      <c r="G959" s="30">
        <v>0</v>
      </c>
      <c r="H959" s="46">
        <v>0</v>
      </c>
      <c r="I959" s="48">
        <v>0</v>
      </c>
    </row>
    <row r="960" spans="2:9" x14ac:dyDescent="0.2">
      <c r="B960" s="47" t="s">
        <v>1889</v>
      </c>
      <c r="C960" s="29" t="s">
        <v>812</v>
      </c>
      <c r="D960" s="29" t="s">
        <v>1890</v>
      </c>
      <c r="E960" s="30">
        <v>0</v>
      </c>
      <c r="F960" s="46">
        <v>0</v>
      </c>
      <c r="G960" s="30">
        <v>0</v>
      </c>
      <c r="H960" s="46">
        <v>0</v>
      </c>
      <c r="I960" s="48">
        <v>0</v>
      </c>
    </row>
    <row r="961" spans="2:9" x14ac:dyDescent="0.2">
      <c r="B961" s="47" t="s">
        <v>1891</v>
      </c>
      <c r="C961" s="29" t="s">
        <v>812</v>
      </c>
      <c r="D961" s="29" t="s">
        <v>1892</v>
      </c>
      <c r="E961" s="30">
        <v>0</v>
      </c>
      <c r="F961" s="46">
        <v>0</v>
      </c>
      <c r="G961" s="30">
        <v>0</v>
      </c>
      <c r="H961" s="46">
        <v>0</v>
      </c>
      <c r="I961" s="48">
        <v>0</v>
      </c>
    </row>
    <row r="962" spans="2:9" x14ac:dyDescent="0.2">
      <c r="B962" s="47" t="s">
        <v>1893</v>
      </c>
      <c r="C962" s="29" t="s">
        <v>812</v>
      </c>
      <c r="D962" s="29" t="s">
        <v>1894</v>
      </c>
      <c r="E962" s="30">
        <v>0</v>
      </c>
      <c r="F962" s="46">
        <v>0</v>
      </c>
      <c r="G962" s="30">
        <v>0</v>
      </c>
      <c r="H962" s="46">
        <v>0</v>
      </c>
      <c r="I962" s="48">
        <v>0</v>
      </c>
    </row>
    <row r="963" spans="2:9" x14ac:dyDescent="0.2">
      <c r="B963" s="47" t="s">
        <v>1895</v>
      </c>
      <c r="C963" s="29" t="s">
        <v>812</v>
      </c>
      <c r="D963" s="29" t="s">
        <v>1896</v>
      </c>
      <c r="E963" s="30">
        <v>0</v>
      </c>
      <c r="F963" s="46">
        <v>0</v>
      </c>
      <c r="G963" s="30">
        <v>0</v>
      </c>
      <c r="H963" s="46">
        <v>0</v>
      </c>
      <c r="I963" s="48">
        <v>0</v>
      </c>
    </row>
    <row r="964" spans="2:9" x14ac:dyDescent="0.2">
      <c r="B964" s="47" t="s">
        <v>1897</v>
      </c>
      <c r="C964" s="29" t="s">
        <v>812</v>
      </c>
      <c r="D964" s="29" t="s">
        <v>205</v>
      </c>
      <c r="E964" s="30">
        <v>0</v>
      </c>
      <c r="F964" s="46">
        <v>0</v>
      </c>
      <c r="G964" s="30">
        <v>0</v>
      </c>
      <c r="H964" s="46">
        <v>0</v>
      </c>
      <c r="I964" s="48">
        <v>0</v>
      </c>
    </row>
    <row r="965" spans="2:9" x14ac:dyDescent="0.2">
      <c r="B965" s="47" t="s">
        <v>1898</v>
      </c>
      <c r="C965" s="29" t="s">
        <v>812</v>
      </c>
      <c r="D965" s="29" t="s">
        <v>1899</v>
      </c>
      <c r="E965" s="30">
        <v>0</v>
      </c>
      <c r="F965" s="46">
        <v>0</v>
      </c>
      <c r="G965" s="30">
        <v>0</v>
      </c>
      <c r="H965" s="46">
        <v>0</v>
      </c>
      <c r="I965" s="48">
        <v>0</v>
      </c>
    </row>
    <row r="966" spans="2:9" x14ac:dyDescent="0.2">
      <c r="B966" s="47" t="s">
        <v>1900</v>
      </c>
      <c r="C966" s="29" t="s">
        <v>812</v>
      </c>
      <c r="D966" s="29" t="s">
        <v>812</v>
      </c>
      <c r="E966" s="30">
        <v>0</v>
      </c>
      <c r="F966" s="46">
        <v>0</v>
      </c>
      <c r="G966" s="30">
        <v>0</v>
      </c>
      <c r="H966" s="46">
        <v>0</v>
      </c>
      <c r="I966" s="48">
        <v>0</v>
      </c>
    </row>
    <row r="967" spans="2:9" x14ac:dyDescent="0.2">
      <c r="B967" s="47" t="s">
        <v>1901</v>
      </c>
      <c r="C967" s="29" t="s">
        <v>812</v>
      </c>
      <c r="D967" s="29" t="s">
        <v>1902</v>
      </c>
      <c r="E967" s="30">
        <v>0</v>
      </c>
      <c r="F967" s="46">
        <v>0</v>
      </c>
      <c r="G967" s="30">
        <v>0</v>
      </c>
      <c r="H967" s="46">
        <v>0</v>
      </c>
      <c r="I967" s="48">
        <v>0</v>
      </c>
    </row>
    <row r="968" spans="2:9" x14ac:dyDescent="0.2">
      <c r="B968" s="47" t="s">
        <v>1903</v>
      </c>
      <c r="C968" s="29" t="s">
        <v>812</v>
      </c>
      <c r="D968" s="29" t="s">
        <v>1904</v>
      </c>
      <c r="E968" s="30">
        <v>0</v>
      </c>
      <c r="F968" s="46">
        <v>0</v>
      </c>
      <c r="G968" s="30">
        <v>0</v>
      </c>
      <c r="H968" s="46">
        <v>0</v>
      </c>
      <c r="I968" s="48">
        <v>0</v>
      </c>
    </row>
    <row r="969" spans="2:9" x14ac:dyDescent="0.2">
      <c r="B969" s="47" t="s">
        <v>1906</v>
      </c>
      <c r="C969" s="29" t="s">
        <v>1907</v>
      </c>
      <c r="D969" s="29" t="s">
        <v>1908</v>
      </c>
      <c r="E969" s="30">
        <v>0</v>
      </c>
      <c r="F969" s="46">
        <v>0</v>
      </c>
      <c r="G969" s="30">
        <v>0</v>
      </c>
      <c r="H969" s="46">
        <v>0</v>
      </c>
      <c r="I969" s="48">
        <v>0</v>
      </c>
    </row>
    <row r="970" spans="2:9" x14ac:dyDescent="0.2">
      <c r="B970" s="47" t="s">
        <v>1909</v>
      </c>
      <c r="C970" s="29" t="s">
        <v>1907</v>
      </c>
      <c r="D970" s="29" t="s">
        <v>1910</v>
      </c>
      <c r="E970" s="30">
        <v>0</v>
      </c>
      <c r="F970" s="46">
        <v>0</v>
      </c>
      <c r="G970" s="30">
        <v>0</v>
      </c>
      <c r="H970" s="46">
        <v>0</v>
      </c>
      <c r="I970" s="48">
        <v>0</v>
      </c>
    </row>
    <row r="971" spans="2:9" x14ac:dyDescent="0.2">
      <c r="B971" s="47" t="s">
        <v>1911</v>
      </c>
      <c r="C971" s="29" t="s">
        <v>1907</v>
      </c>
      <c r="D971" s="29" t="s">
        <v>1912</v>
      </c>
      <c r="E971" s="30">
        <v>0</v>
      </c>
      <c r="F971" s="46">
        <v>0</v>
      </c>
      <c r="G971" s="30">
        <v>0</v>
      </c>
      <c r="H971" s="46">
        <v>0</v>
      </c>
      <c r="I971" s="48">
        <v>0</v>
      </c>
    </row>
    <row r="972" spans="2:9" x14ac:dyDescent="0.2">
      <c r="B972" s="47" t="s">
        <v>1913</v>
      </c>
      <c r="C972" s="29" t="s">
        <v>1907</v>
      </c>
      <c r="D972" s="29" t="s">
        <v>1914</v>
      </c>
      <c r="E972" s="30">
        <v>0</v>
      </c>
      <c r="F972" s="46">
        <v>0</v>
      </c>
      <c r="G972" s="30">
        <v>0</v>
      </c>
      <c r="H972" s="46">
        <v>0</v>
      </c>
      <c r="I972" s="48">
        <v>0</v>
      </c>
    </row>
    <row r="973" spans="2:9" x14ac:dyDescent="0.2">
      <c r="B973" s="47" t="s">
        <v>1915</v>
      </c>
      <c r="C973" s="29" t="s">
        <v>1907</v>
      </c>
      <c r="D973" s="29" t="s">
        <v>1916</v>
      </c>
      <c r="E973" s="30">
        <v>0</v>
      </c>
      <c r="F973" s="46">
        <v>0</v>
      </c>
      <c r="G973" s="30">
        <v>0</v>
      </c>
      <c r="H973" s="46">
        <v>0</v>
      </c>
      <c r="I973" s="48">
        <v>0</v>
      </c>
    </row>
    <row r="974" spans="2:9" x14ac:dyDescent="0.2">
      <c r="B974" s="47" t="s">
        <v>1917</v>
      </c>
      <c r="C974" s="29" t="s">
        <v>1907</v>
      </c>
      <c r="D974" s="29" t="s">
        <v>1918</v>
      </c>
      <c r="E974" s="30">
        <v>0</v>
      </c>
      <c r="F974" s="46">
        <v>0</v>
      </c>
      <c r="G974" s="30">
        <v>0</v>
      </c>
      <c r="H974" s="46">
        <v>0</v>
      </c>
      <c r="I974" s="48">
        <v>0</v>
      </c>
    </row>
    <row r="975" spans="2:9" x14ac:dyDescent="0.2">
      <c r="B975" s="47" t="s">
        <v>1919</v>
      </c>
      <c r="C975" s="29" t="s">
        <v>1907</v>
      </c>
      <c r="D975" s="29" t="s">
        <v>1920</v>
      </c>
      <c r="E975" s="30">
        <v>0</v>
      </c>
      <c r="F975" s="46">
        <v>0</v>
      </c>
      <c r="G975" s="30">
        <v>0</v>
      </c>
      <c r="H975" s="46">
        <v>0</v>
      </c>
      <c r="I975" s="48">
        <v>0</v>
      </c>
    </row>
    <row r="976" spans="2:9" x14ac:dyDescent="0.2">
      <c r="B976" s="47" t="s">
        <v>1921</v>
      </c>
      <c r="C976" s="29" t="s">
        <v>1907</v>
      </c>
      <c r="D976" s="29" t="s">
        <v>1922</v>
      </c>
      <c r="E976" s="30">
        <v>0</v>
      </c>
      <c r="F976" s="46">
        <v>0</v>
      </c>
      <c r="G976" s="30">
        <v>0</v>
      </c>
      <c r="H976" s="46">
        <v>0</v>
      </c>
      <c r="I976" s="48">
        <v>0</v>
      </c>
    </row>
    <row r="977" spans="2:9" x14ac:dyDescent="0.2">
      <c r="B977" s="47" t="s">
        <v>1923</v>
      </c>
      <c r="C977" s="29" t="s">
        <v>1907</v>
      </c>
      <c r="D977" s="29" t="s">
        <v>1924</v>
      </c>
      <c r="E977" s="30">
        <v>0</v>
      </c>
      <c r="F977" s="46">
        <v>0</v>
      </c>
      <c r="G977" s="30">
        <v>0</v>
      </c>
      <c r="H977" s="46">
        <v>0</v>
      </c>
      <c r="I977" s="48">
        <v>0</v>
      </c>
    </row>
    <row r="978" spans="2:9" x14ac:dyDescent="0.2">
      <c r="B978" s="47" t="s">
        <v>1925</v>
      </c>
      <c r="C978" s="29" t="s">
        <v>1907</v>
      </c>
      <c r="D978" s="29" t="s">
        <v>1926</v>
      </c>
      <c r="E978" s="30">
        <v>0</v>
      </c>
      <c r="F978" s="46">
        <v>0</v>
      </c>
      <c r="G978" s="30">
        <v>0</v>
      </c>
      <c r="H978" s="46">
        <v>0</v>
      </c>
      <c r="I978" s="48">
        <v>0</v>
      </c>
    </row>
    <row r="979" spans="2:9" x14ac:dyDescent="0.2">
      <c r="B979" s="47" t="s">
        <v>1927</v>
      </c>
      <c r="C979" s="29" t="s">
        <v>1907</v>
      </c>
      <c r="D979" s="29" t="s">
        <v>1928</v>
      </c>
      <c r="E979" s="30">
        <v>0</v>
      </c>
      <c r="F979" s="46">
        <v>0</v>
      </c>
      <c r="G979" s="30">
        <v>0</v>
      </c>
      <c r="H979" s="46">
        <v>0</v>
      </c>
      <c r="I979" s="48">
        <v>0</v>
      </c>
    </row>
    <row r="980" spans="2:9" x14ac:dyDescent="0.2">
      <c r="B980" s="47" t="s">
        <v>1929</v>
      </c>
      <c r="C980" s="29" t="s">
        <v>1907</v>
      </c>
      <c r="D980" s="29" t="s">
        <v>1930</v>
      </c>
      <c r="E980" s="30">
        <v>0</v>
      </c>
      <c r="F980" s="46">
        <v>0</v>
      </c>
      <c r="G980" s="30">
        <v>0</v>
      </c>
      <c r="H980" s="46">
        <v>0</v>
      </c>
      <c r="I980" s="48">
        <v>0</v>
      </c>
    </row>
    <row r="981" spans="2:9" x14ac:dyDescent="0.2">
      <c r="B981" s="47" t="s">
        <v>1931</v>
      </c>
      <c r="C981" s="29" t="s">
        <v>1907</v>
      </c>
      <c r="D981" s="29" t="s">
        <v>1932</v>
      </c>
      <c r="E981" s="30">
        <v>0</v>
      </c>
      <c r="F981" s="46">
        <v>0</v>
      </c>
      <c r="G981" s="30">
        <v>0</v>
      </c>
      <c r="H981" s="46">
        <v>0</v>
      </c>
      <c r="I981" s="48">
        <v>0</v>
      </c>
    </row>
    <row r="982" spans="2:9" x14ac:dyDescent="0.2">
      <c r="B982" s="47" t="s">
        <v>1933</v>
      </c>
      <c r="C982" s="29" t="s">
        <v>1907</v>
      </c>
      <c r="D982" s="29" t="s">
        <v>1934</v>
      </c>
      <c r="E982" s="30">
        <v>0</v>
      </c>
      <c r="F982" s="46">
        <v>0</v>
      </c>
      <c r="G982" s="30">
        <v>0</v>
      </c>
      <c r="H982" s="46">
        <v>0</v>
      </c>
      <c r="I982" s="48">
        <v>0</v>
      </c>
    </row>
    <row r="983" spans="2:9" x14ac:dyDescent="0.2">
      <c r="B983" s="47" t="s">
        <v>1935</v>
      </c>
      <c r="C983" s="29" t="s">
        <v>1907</v>
      </c>
      <c r="D983" s="29" t="s">
        <v>1936</v>
      </c>
      <c r="E983" s="30">
        <v>0</v>
      </c>
      <c r="F983" s="46">
        <v>0</v>
      </c>
      <c r="G983" s="30">
        <v>0</v>
      </c>
      <c r="H983" s="46">
        <v>0</v>
      </c>
      <c r="I983" s="48">
        <v>0</v>
      </c>
    </row>
    <row r="984" spans="2:9" x14ac:dyDescent="0.2">
      <c r="B984" s="47" t="s">
        <v>1937</v>
      </c>
      <c r="C984" s="29" t="s">
        <v>1907</v>
      </c>
      <c r="D984" s="29" t="s">
        <v>1938</v>
      </c>
      <c r="E984" s="30">
        <v>0</v>
      </c>
      <c r="F984" s="46">
        <v>0</v>
      </c>
      <c r="G984" s="30">
        <v>0</v>
      </c>
      <c r="H984" s="46">
        <v>0</v>
      </c>
      <c r="I984" s="48">
        <v>0</v>
      </c>
    </row>
    <row r="985" spans="2:9" x14ac:dyDescent="0.2">
      <c r="B985" s="47" t="s">
        <v>1939</v>
      </c>
      <c r="C985" s="29" t="s">
        <v>1907</v>
      </c>
      <c r="D985" s="29" t="s">
        <v>1940</v>
      </c>
      <c r="E985" s="30">
        <v>0</v>
      </c>
      <c r="F985" s="46">
        <v>0</v>
      </c>
      <c r="G985" s="30">
        <v>0</v>
      </c>
      <c r="H985" s="46">
        <v>0</v>
      </c>
      <c r="I985" s="48">
        <v>0</v>
      </c>
    </row>
    <row r="986" spans="2:9" x14ac:dyDescent="0.2">
      <c r="B986" s="47" t="s">
        <v>1941</v>
      </c>
      <c r="C986" s="29" t="s">
        <v>1907</v>
      </c>
      <c r="D986" s="29" t="s">
        <v>1942</v>
      </c>
      <c r="E986" s="30">
        <v>0</v>
      </c>
      <c r="F986" s="46">
        <v>0</v>
      </c>
      <c r="G986" s="30">
        <v>0</v>
      </c>
      <c r="H986" s="46">
        <v>0</v>
      </c>
      <c r="I986" s="48">
        <v>0</v>
      </c>
    </row>
    <row r="987" spans="2:9" x14ac:dyDescent="0.2">
      <c r="B987" s="47" t="s">
        <v>1943</v>
      </c>
      <c r="C987" s="29" t="s">
        <v>1907</v>
      </c>
      <c r="D987" s="29" t="s">
        <v>1944</v>
      </c>
      <c r="E987" s="30">
        <v>0</v>
      </c>
      <c r="F987" s="46">
        <v>0</v>
      </c>
      <c r="G987" s="30">
        <v>0</v>
      </c>
      <c r="H987" s="46">
        <v>0</v>
      </c>
      <c r="I987" s="48">
        <v>0</v>
      </c>
    </row>
    <row r="988" spans="2:9" x14ac:dyDescent="0.2">
      <c r="B988" s="47" t="s">
        <v>1945</v>
      </c>
      <c r="C988" s="29" t="s">
        <v>1907</v>
      </c>
      <c r="D988" s="29" t="s">
        <v>1946</v>
      </c>
      <c r="E988" s="30">
        <v>0</v>
      </c>
      <c r="F988" s="46">
        <v>0</v>
      </c>
      <c r="G988" s="30">
        <v>0</v>
      </c>
      <c r="H988" s="46">
        <v>0</v>
      </c>
      <c r="I988" s="48">
        <v>0</v>
      </c>
    </row>
    <row r="989" spans="2:9" x14ac:dyDescent="0.2">
      <c r="B989" s="47" t="s">
        <v>1947</v>
      </c>
      <c r="C989" s="29" t="s">
        <v>1907</v>
      </c>
      <c r="D989" s="29" t="s">
        <v>1948</v>
      </c>
      <c r="E989" s="30">
        <v>0</v>
      </c>
      <c r="F989" s="46">
        <v>0</v>
      </c>
      <c r="G989" s="30">
        <v>0</v>
      </c>
      <c r="H989" s="46">
        <v>0</v>
      </c>
      <c r="I989" s="48">
        <v>0</v>
      </c>
    </row>
    <row r="990" spans="2:9" x14ac:dyDescent="0.2">
      <c r="B990" s="47" t="s">
        <v>1949</v>
      </c>
      <c r="C990" s="29" t="s">
        <v>1907</v>
      </c>
      <c r="D990" s="29" t="s">
        <v>1950</v>
      </c>
      <c r="E990" s="30">
        <v>0</v>
      </c>
      <c r="F990" s="46">
        <v>0</v>
      </c>
      <c r="G990" s="30">
        <v>0</v>
      </c>
      <c r="H990" s="46">
        <v>0</v>
      </c>
      <c r="I990" s="48">
        <v>0</v>
      </c>
    </row>
    <row r="991" spans="2:9" x14ac:dyDescent="0.2">
      <c r="B991" s="47" t="s">
        <v>1951</v>
      </c>
      <c r="C991" s="29" t="s">
        <v>1907</v>
      </c>
      <c r="D991" s="29" t="s">
        <v>1952</v>
      </c>
      <c r="E991" s="30">
        <v>0</v>
      </c>
      <c r="F991" s="46">
        <v>0</v>
      </c>
      <c r="G991" s="30">
        <v>0</v>
      </c>
      <c r="H991" s="46">
        <v>0</v>
      </c>
      <c r="I991" s="48">
        <v>0</v>
      </c>
    </row>
    <row r="992" spans="2:9" x14ac:dyDescent="0.2">
      <c r="B992" s="47" t="s">
        <v>1953</v>
      </c>
      <c r="C992" s="29" t="s">
        <v>1907</v>
      </c>
      <c r="D992" s="29" t="s">
        <v>1954</v>
      </c>
      <c r="E992" s="30">
        <v>0</v>
      </c>
      <c r="F992" s="46">
        <v>0</v>
      </c>
      <c r="G992" s="30">
        <v>0</v>
      </c>
      <c r="H992" s="46">
        <v>0</v>
      </c>
      <c r="I992" s="48">
        <v>0</v>
      </c>
    </row>
    <row r="993" spans="2:9" x14ac:dyDescent="0.2">
      <c r="B993" s="47" t="s">
        <v>1955</v>
      </c>
      <c r="C993" s="29" t="s">
        <v>1907</v>
      </c>
      <c r="D993" s="29" t="s">
        <v>1956</v>
      </c>
      <c r="E993" s="30">
        <v>0</v>
      </c>
      <c r="F993" s="46">
        <v>0</v>
      </c>
      <c r="G993" s="30">
        <v>0</v>
      </c>
      <c r="H993" s="46">
        <v>0</v>
      </c>
      <c r="I993" s="48">
        <v>0</v>
      </c>
    </row>
    <row r="994" spans="2:9" x14ac:dyDescent="0.2">
      <c r="B994" s="47" t="s">
        <v>1957</v>
      </c>
      <c r="C994" s="29" t="s">
        <v>1907</v>
      </c>
      <c r="D994" s="29" t="s">
        <v>1958</v>
      </c>
      <c r="E994" s="30">
        <v>0</v>
      </c>
      <c r="F994" s="46">
        <v>0</v>
      </c>
      <c r="G994" s="30">
        <v>0</v>
      </c>
      <c r="H994" s="46">
        <v>0</v>
      </c>
      <c r="I994" s="48">
        <v>0</v>
      </c>
    </row>
    <row r="995" spans="2:9" x14ac:dyDescent="0.2">
      <c r="B995" s="47" t="s">
        <v>1959</v>
      </c>
      <c r="C995" s="29" t="s">
        <v>1907</v>
      </c>
      <c r="D995" s="29" t="s">
        <v>1960</v>
      </c>
      <c r="E995" s="30">
        <v>0</v>
      </c>
      <c r="F995" s="46">
        <v>0</v>
      </c>
      <c r="G995" s="30">
        <v>0</v>
      </c>
      <c r="H995" s="46">
        <v>0</v>
      </c>
      <c r="I995" s="48">
        <v>0</v>
      </c>
    </row>
    <row r="996" spans="2:9" x14ac:dyDescent="0.2">
      <c r="B996" s="47" t="s">
        <v>1961</v>
      </c>
      <c r="C996" s="29" t="s">
        <v>1907</v>
      </c>
      <c r="D996" s="29" t="s">
        <v>1962</v>
      </c>
      <c r="E996" s="30">
        <v>0</v>
      </c>
      <c r="F996" s="46">
        <v>0</v>
      </c>
      <c r="G996" s="30">
        <v>0</v>
      </c>
      <c r="H996" s="46">
        <v>0</v>
      </c>
      <c r="I996" s="48">
        <v>0</v>
      </c>
    </row>
    <row r="997" spans="2:9" x14ac:dyDescent="0.2">
      <c r="B997" s="47" t="s">
        <v>1963</v>
      </c>
      <c r="C997" s="29" t="s">
        <v>1907</v>
      </c>
      <c r="D997" s="29" t="s">
        <v>1964</v>
      </c>
      <c r="E997" s="30">
        <v>0</v>
      </c>
      <c r="F997" s="46">
        <v>0</v>
      </c>
      <c r="G997" s="30">
        <v>0</v>
      </c>
      <c r="H997" s="46">
        <v>0</v>
      </c>
      <c r="I997" s="48">
        <v>0</v>
      </c>
    </row>
    <row r="998" spans="2:9" x14ac:dyDescent="0.2">
      <c r="B998" s="47" t="s">
        <v>1965</v>
      </c>
      <c r="C998" s="29" t="s">
        <v>1907</v>
      </c>
      <c r="D998" s="29" t="s">
        <v>1966</v>
      </c>
      <c r="E998" s="30">
        <v>0</v>
      </c>
      <c r="F998" s="46">
        <v>0</v>
      </c>
      <c r="G998" s="30">
        <v>0</v>
      </c>
      <c r="H998" s="46">
        <v>0</v>
      </c>
      <c r="I998" s="48">
        <v>0</v>
      </c>
    </row>
    <row r="999" spans="2:9" x14ac:dyDescent="0.2">
      <c r="B999" s="47" t="s">
        <v>1967</v>
      </c>
      <c r="C999" s="29" t="s">
        <v>1907</v>
      </c>
      <c r="D999" s="29" t="s">
        <v>1968</v>
      </c>
      <c r="E999" s="30">
        <v>0</v>
      </c>
      <c r="F999" s="46">
        <v>0</v>
      </c>
      <c r="G999" s="30">
        <v>0</v>
      </c>
      <c r="H999" s="46">
        <v>0</v>
      </c>
      <c r="I999" s="48">
        <v>0</v>
      </c>
    </row>
    <row r="1000" spans="2:9" x14ac:dyDescent="0.2">
      <c r="B1000" s="47" t="s">
        <v>1969</v>
      </c>
      <c r="C1000" s="29" t="s">
        <v>1907</v>
      </c>
      <c r="D1000" s="29" t="s">
        <v>1970</v>
      </c>
      <c r="E1000" s="30">
        <v>0</v>
      </c>
      <c r="F1000" s="46">
        <v>0</v>
      </c>
      <c r="G1000" s="30">
        <v>0</v>
      </c>
      <c r="H1000" s="46">
        <v>0</v>
      </c>
      <c r="I1000" s="48">
        <v>0</v>
      </c>
    </row>
    <row r="1001" spans="2:9" x14ac:dyDescent="0.2">
      <c r="B1001" s="47" t="s">
        <v>1971</v>
      </c>
      <c r="C1001" s="29" t="s">
        <v>1907</v>
      </c>
      <c r="D1001" s="29" t="s">
        <v>1972</v>
      </c>
      <c r="E1001" s="30">
        <v>0</v>
      </c>
      <c r="F1001" s="46">
        <v>0</v>
      </c>
      <c r="G1001" s="30">
        <v>0</v>
      </c>
      <c r="H1001" s="46">
        <v>0</v>
      </c>
      <c r="I1001" s="48">
        <v>0</v>
      </c>
    </row>
    <row r="1002" spans="2:9" x14ac:dyDescent="0.2">
      <c r="B1002" s="47" t="s">
        <v>1973</v>
      </c>
      <c r="C1002" s="29" t="s">
        <v>1907</v>
      </c>
      <c r="D1002" s="29" t="s">
        <v>1974</v>
      </c>
      <c r="E1002" s="30">
        <v>0</v>
      </c>
      <c r="F1002" s="46">
        <v>0</v>
      </c>
      <c r="G1002" s="30">
        <v>0</v>
      </c>
      <c r="H1002" s="46">
        <v>0</v>
      </c>
      <c r="I1002" s="48">
        <v>0</v>
      </c>
    </row>
    <row r="1003" spans="2:9" x14ac:dyDescent="0.2">
      <c r="B1003" s="47" t="s">
        <v>1975</v>
      </c>
      <c r="C1003" s="29" t="s">
        <v>1907</v>
      </c>
      <c r="D1003" s="29" t="s">
        <v>1976</v>
      </c>
      <c r="E1003" s="30">
        <v>0</v>
      </c>
      <c r="F1003" s="46">
        <v>0</v>
      </c>
      <c r="G1003" s="30">
        <v>0</v>
      </c>
      <c r="H1003" s="46">
        <v>0</v>
      </c>
      <c r="I1003" s="48">
        <v>0</v>
      </c>
    </row>
    <row r="1004" spans="2:9" x14ac:dyDescent="0.2">
      <c r="B1004" s="47" t="s">
        <v>1977</v>
      </c>
      <c r="C1004" s="29" t="s">
        <v>1907</v>
      </c>
      <c r="D1004" s="29" t="s">
        <v>1978</v>
      </c>
      <c r="E1004" s="30">
        <v>0</v>
      </c>
      <c r="F1004" s="46">
        <v>0</v>
      </c>
      <c r="G1004" s="30">
        <v>0</v>
      </c>
      <c r="H1004" s="46">
        <v>0</v>
      </c>
      <c r="I1004" s="48">
        <v>0</v>
      </c>
    </row>
    <row r="1005" spans="2:9" x14ac:dyDescent="0.2">
      <c r="B1005" s="47" t="s">
        <v>1979</v>
      </c>
      <c r="C1005" s="29" t="s">
        <v>1907</v>
      </c>
      <c r="D1005" s="29" t="s">
        <v>1980</v>
      </c>
      <c r="E1005" s="30">
        <v>0</v>
      </c>
      <c r="F1005" s="46">
        <v>0</v>
      </c>
      <c r="G1005" s="30">
        <v>0</v>
      </c>
      <c r="H1005" s="46">
        <v>0</v>
      </c>
      <c r="I1005" s="48">
        <v>0</v>
      </c>
    </row>
    <row r="1006" spans="2:9" x14ac:dyDescent="0.2">
      <c r="B1006" s="47" t="s">
        <v>1981</v>
      </c>
      <c r="C1006" s="29" t="s">
        <v>1907</v>
      </c>
      <c r="D1006" s="29" t="s">
        <v>1982</v>
      </c>
      <c r="E1006" s="30">
        <v>0</v>
      </c>
      <c r="F1006" s="46">
        <v>0</v>
      </c>
      <c r="G1006" s="30">
        <v>0</v>
      </c>
      <c r="H1006" s="46">
        <v>0</v>
      </c>
      <c r="I1006" s="48">
        <v>0</v>
      </c>
    </row>
    <row r="1007" spans="2:9" x14ac:dyDescent="0.2">
      <c r="B1007" s="47" t="s">
        <v>1983</v>
      </c>
      <c r="C1007" s="29" t="s">
        <v>1907</v>
      </c>
      <c r="D1007" s="29" t="s">
        <v>1984</v>
      </c>
      <c r="E1007" s="30">
        <v>0</v>
      </c>
      <c r="F1007" s="46">
        <v>0</v>
      </c>
      <c r="G1007" s="30">
        <v>0</v>
      </c>
      <c r="H1007" s="46">
        <v>0</v>
      </c>
      <c r="I1007" s="48">
        <v>0</v>
      </c>
    </row>
    <row r="1008" spans="2:9" x14ac:dyDescent="0.2">
      <c r="B1008" s="47" t="s">
        <v>1985</v>
      </c>
      <c r="C1008" s="29" t="s">
        <v>1907</v>
      </c>
      <c r="D1008" s="29" t="s">
        <v>1986</v>
      </c>
      <c r="E1008" s="30">
        <v>0</v>
      </c>
      <c r="F1008" s="46">
        <v>0</v>
      </c>
      <c r="G1008" s="30">
        <v>0</v>
      </c>
      <c r="H1008" s="46">
        <v>0</v>
      </c>
      <c r="I1008" s="48">
        <v>0</v>
      </c>
    </row>
    <row r="1009" spans="2:9" x14ac:dyDescent="0.2">
      <c r="B1009" s="47" t="s">
        <v>1987</v>
      </c>
      <c r="C1009" s="29" t="s">
        <v>1907</v>
      </c>
      <c r="D1009" s="29" t="s">
        <v>203</v>
      </c>
      <c r="E1009" s="30">
        <v>0</v>
      </c>
      <c r="F1009" s="46">
        <v>0</v>
      </c>
      <c r="G1009" s="30">
        <v>0</v>
      </c>
      <c r="H1009" s="46">
        <v>0</v>
      </c>
      <c r="I1009" s="48">
        <v>0</v>
      </c>
    </row>
    <row r="1010" spans="2:9" x14ac:dyDescent="0.2">
      <c r="B1010" s="47" t="s">
        <v>1988</v>
      </c>
      <c r="C1010" s="29" t="s">
        <v>1907</v>
      </c>
      <c r="D1010" s="29" t="s">
        <v>1989</v>
      </c>
      <c r="E1010" s="30">
        <v>0</v>
      </c>
      <c r="F1010" s="46">
        <v>0</v>
      </c>
      <c r="G1010" s="30">
        <v>0</v>
      </c>
      <c r="H1010" s="46">
        <v>0</v>
      </c>
      <c r="I1010" s="48">
        <v>0</v>
      </c>
    </row>
    <row r="1011" spans="2:9" x14ac:dyDescent="0.2">
      <c r="B1011" s="47" t="s">
        <v>1990</v>
      </c>
      <c r="C1011" s="29" t="s">
        <v>1907</v>
      </c>
      <c r="D1011" s="29" t="s">
        <v>810</v>
      </c>
      <c r="E1011" s="30">
        <v>0</v>
      </c>
      <c r="F1011" s="46">
        <v>0</v>
      </c>
      <c r="G1011" s="30">
        <v>0</v>
      </c>
      <c r="H1011" s="46">
        <v>0</v>
      </c>
      <c r="I1011" s="48">
        <v>0</v>
      </c>
    </row>
    <row r="1012" spans="2:9" x14ac:dyDescent="0.2">
      <c r="B1012" s="47" t="s">
        <v>1991</v>
      </c>
      <c r="C1012" s="29" t="s">
        <v>1907</v>
      </c>
      <c r="D1012" s="29" t="s">
        <v>1992</v>
      </c>
      <c r="E1012" s="30">
        <v>0</v>
      </c>
      <c r="F1012" s="46">
        <v>0</v>
      </c>
      <c r="G1012" s="30">
        <v>0</v>
      </c>
      <c r="H1012" s="46">
        <v>0</v>
      </c>
      <c r="I1012" s="48">
        <v>0</v>
      </c>
    </row>
    <row r="1013" spans="2:9" x14ac:dyDescent="0.2">
      <c r="B1013" s="47" t="s">
        <v>1993</v>
      </c>
      <c r="C1013" s="29" t="s">
        <v>1907</v>
      </c>
      <c r="D1013" s="29" t="s">
        <v>1994</v>
      </c>
      <c r="E1013" s="30">
        <v>0</v>
      </c>
      <c r="F1013" s="46">
        <v>0</v>
      </c>
      <c r="G1013" s="30">
        <v>0</v>
      </c>
      <c r="H1013" s="46">
        <v>0</v>
      </c>
      <c r="I1013" s="48">
        <v>0</v>
      </c>
    </row>
    <row r="1014" spans="2:9" x14ac:dyDescent="0.2">
      <c r="B1014" s="47" t="s">
        <v>1995</v>
      </c>
      <c r="C1014" s="29" t="s">
        <v>1907</v>
      </c>
      <c r="D1014" s="29" t="s">
        <v>1996</v>
      </c>
      <c r="E1014" s="30">
        <v>0</v>
      </c>
      <c r="F1014" s="46">
        <v>0</v>
      </c>
      <c r="G1014" s="30">
        <v>0</v>
      </c>
      <c r="H1014" s="46">
        <v>0</v>
      </c>
      <c r="I1014" s="48">
        <v>0</v>
      </c>
    </row>
    <row r="1015" spans="2:9" x14ac:dyDescent="0.2">
      <c r="B1015" s="47" t="s">
        <v>1997</v>
      </c>
      <c r="C1015" s="29" t="s">
        <v>1907</v>
      </c>
      <c r="D1015" s="29" t="s">
        <v>1998</v>
      </c>
      <c r="E1015" s="30">
        <v>0</v>
      </c>
      <c r="F1015" s="46">
        <v>0</v>
      </c>
      <c r="G1015" s="30">
        <v>0</v>
      </c>
      <c r="H1015" s="46">
        <v>0</v>
      </c>
      <c r="I1015" s="48">
        <v>0</v>
      </c>
    </row>
    <row r="1016" spans="2:9" x14ac:dyDescent="0.2">
      <c r="B1016" s="47" t="s">
        <v>2000</v>
      </c>
      <c r="C1016" s="29" t="s">
        <v>2001</v>
      </c>
      <c r="D1016" s="29" t="s">
        <v>2002</v>
      </c>
      <c r="E1016" s="30">
        <v>0</v>
      </c>
      <c r="F1016" s="46">
        <v>0</v>
      </c>
      <c r="G1016" s="30">
        <v>0</v>
      </c>
      <c r="H1016" s="46">
        <v>0</v>
      </c>
      <c r="I1016" s="48">
        <v>0</v>
      </c>
    </row>
    <row r="1017" spans="2:9" x14ac:dyDescent="0.2">
      <c r="B1017" s="47" t="s">
        <v>2003</v>
      </c>
      <c r="C1017" s="29" t="s">
        <v>2001</v>
      </c>
      <c r="D1017" s="29" t="s">
        <v>2004</v>
      </c>
      <c r="E1017" s="30">
        <v>0</v>
      </c>
      <c r="F1017" s="46">
        <v>0</v>
      </c>
      <c r="G1017" s="30">
        <v>0</v>
      </c>
      <c r="H1017" s="46">
        <v>0</v>
      </c>
      <c r="I1017" s="48">
        <v>0</v>
      </c>
    </row>
    <row r="1018" spans="2:9" x14ac:dyDescent="0.2">
      <c r="B1018" s="47" t="s">
        <v>2005</v>
      </c>
      <c r="C1018" s="29" t="s">
        <v>2001</v>
      </c>
      <c r="D1018" s="29" t="s">
        <v>2006</v>
      </c>
      <c r="E1018" s="30">
        <v>0</v>
      </c>
      <c r="F1018" s="46">
        <v>0</v>
      </c>
      <c r="G1018" s="30">
        <v>0</v>
      </c>
      <c r="H1018" s="46">
        <v>0</v>
      </c>
      <c r="I1018" s="48">
        <v>0</v>
      </c>
    </row>
    <row r="1019" spans="2:9" x14ac:dyDescent="0.2">
      <c r="B1019" s="47" t="s">
        <v>2007</v>
      </c>
      <c r="C1019" s="29" t="s">
        <v>2001</v>
      </c>
      <c r="D1019" s="29" t="s">
        <v>2008</v>
      </c>
      <c r="E1019" s="30">
        <v>0</v>
      </c>
      <c r="F1019" s="46">
        <v>0</v>
      </c>
      <c r="G1019" s="30">
        <v>0</v>
      </c>
      <c r="H1019" s="46">
        <v>0</v>
      </c>
      <c r="I1019" s="48">
        <v>0</v>
      </c>
    </row>
    <row r="1020" spans="2:9" x14ac:dyDescent="0.2">
      <c r="B1020" s="47" t="s">
        <v>2009</v>
      </c>
      <c r="C1020" s="29" t="s">
        <v>2001</v>
      </c>
      <c r="D1020" s="29" t="s">
        <v>42</v>
      </c>
      <c r="E1020" s="30">
        <v>0</v>
      </c>
      <c r="F1020" s="46">
        <v>0</v>
      </c>
      <c r="G1020" s="30">
        <v>0</v>
      </c>
      <c r="H1020" s="46">
        <v>0</v>
      </c>
      <c r="I1020" s="48">
        <v>0</v>
      </c>
    </row>
    <row r="1021" spans="2:9" x14ac:dyDescent="0.2">
      <c r="B1021" s="47" t="s">
        <v>2010</v>
      </c>
      <c r="C1021" s="29" t="s">
        <v>2001</v>
      </c>
      <c r="D1021" s="29" t="s">
        <v>751</v>
      </c>
      <c r="E1021" s="30">
        <v>0</v>
      </c>
      <c r="F1021" s="46">
        <v>0</v>
      </c>
      <c r="G1021" s="30">
        <v>0</v>
      </c>
      <c r="H1021" s="46">
        <v>0</v>
      </c>
      <c r="I1021" s="48">
        <v>0</v>
      </c>
    </row>
    <row r="1022" spans="2:9" x14ac:dyDescent="0.2">
      <c r="B1022" s="47" t="s">
        <v>2011</v>
      </c>
      <c r="C1022" s="29" t="s">
        <v>2001</v>
      </c>
      <c r="D1022" s="29" t="s">
        <v>2012</v>
      </c>
      <c r="E1022" s="30">
        <v>0</v>
      </c>
      <c r="F1022" s="46">
        <v>0</v>
      </c>
      <c r="G1022" s="30">
        <v>0</v>
      </c>
      <c r="H1022" s="46">
        <v>0</v>
      </c>
      <c r="I1022" s="48">
        <v>0</v>
      </c>
    </row>
    <row r="1023" spans="2:9" x14ac:dyDescent="0.2">
      <c r="B1023" s="47" t="s">
        <v>2013</v>
      </c>
      <c r="C1023" s="29" t="s">
        <v>2001</v>
      </c>
      <c r="D1023" s="29" t="s">
        <v>2014</v>
      </c>
      <c r="E1023" s="30">
        <v>0</v>
      </c>
      <c r="F1023" s="46">
        <v>0</v>
      </c>
      <c r="G1023" s="30">
        <v>0</v>
      </c>
      <c r="H1023" s="46">
        <v>0</v>
      </c>
      <c r="I1023" s="48">
        <v>0</v>
      </c>
    </row>
    <row r="1024" spans="2:9" x14ac:dyDescent="0.2">
      <c r="B1024" s="47" t="s">
        <v>2015</v>
      </c>
      <c r="C1024" s="29" t="s">
        <v>2001</v>
      </c>
      <c r="D1024" s="29" t="s">
        <v>2016</v>
      </c>
      <c r="E1024" s="30">
        <v>0</v>
      </c>
      <c r="F1024" s="46">
        <v>0</v>
      </c>
      <c r="G1024" s="30">
        <v>0</v>
      </c>
      <c r="H1024" s="46">
        <v>0</v>
      </c>
      <c r="I1024" s="48">
        <v>0</v>
      </c>
    </row>
    <row r="1025" spans="2:9" x14ac:dyDescent="0.2">
      <c r="B1025" s="47" t="s">
        <v>2017</v>
      </c>
      <c r="C1025" s="29" t="s">
        <v>2001</v>
      </c>
      <c r="D1025" s="29" t="s">
        <v>2018</v>
      </c>
      <c r="E1025" s="30">
        <v>0</v>
      </c>
      <c r="F1025" s="46">
        <v>0</v>
      </c>
      <c r="G1025" s="30">
        <v>0</v>
      </c>
      <c r="H1025" s="46">
        <v>0</v>
      </c>
      <c r="I1025" s="48">
        <v>0</v>
      </c>
    </row>
    <row r="1026" spans="2:9" x14ac:dyDescent="0.2">
      <c r="B1026" s="47" t="s">
        <v>2019</v>
      </c>
      <c r="C1026" s="29" t="s">
        <v>2001</v>
      </c>
      <c r="D1026" s="29" t="s">
        <v>2020</v>
      </c>
      <c r="E1026" s="30">
        <v>0</v>
      </c>
      <c r="F1026" s="46">
        <v>0</v>
      </c>
      <c r="G1026" s="30">
        <v>0</v>
      </c>
      <c r="H1026" s="46">
        <v>0</v>
      </c>
      <c r="I1026" s="48">
        <v>0</v>
      </c>
    </row>
    <row r="1027" spans="2:9" x14ac:dyDescent="0.2">
      <c r="B1027" s="47" t="s">
        <v>2021</v>
      </c>
      <c r="C1027" s="29" t="s">
        <v>2001</v>
      </c>
      <c r="D1027" s="29" t="s">
        <v>273</v>
      </c>
      <c r="E1027" s="30">
        <v>0</v>
      </c>
      <c r="F1027" s="46">
        <v>0</v>
      </c>
      <c r="G1027" s="30">
        <v>0</v>
      </c>
      <c r="H1027" s="46">
        <v>0</v>
      </c>
      <c r="I1027" s="48">
        <v>0</v>
      </c>
    </row>
    <row r="1028" spans="2:9" x14ac:dyDescent="0.2">
      <c r="B1028" s="47" t="s">
        <v>2022</v>
      </c>
      <c r="C1028" s="29" t="s">
        <v>2001</v>
      </c>
      <c r="D1028" s="29" t="s">
        <v>2023</v>
      </c>
      <c r="E1028" s="30">
        <v>0</v>
      </c>
      <c r="F1028" s="46">
        <v>0</v>
      </c>
      <c r="G1028" s="30">
        <v>0</v>
      </c>
      <c r="H1028" s="46">
        <v>0</v>
      </c>
      <c r="I1028" s="48">
        <v>0</v>
      </c>
    </row>
    <row r="1029" spans="2:9" x14ac:dyDescent="0.2">
      <c r="B1029" s="47" t="s">
        <v>2024</v>
      </c>
      <c r="C1029" s="29" t="s">
        <v>2001</v>
      </c>
      <c r="D1029" s="29" t="s">
        <v>2025</v>
      </c>
      <c r="E1029" s="30">
        <v>0</v>
      </c>
      <c r="F1029" s="46">
        <v>0</v>
      </c>
      <c r="G1029" s="30">
        <v>0</v>
      </c>
      <c r="H1029" s="46">
        <v>0</v>
      </c>
      <c r="I1029" s="48">
        <v>0</v>
      </c>
    </row>
    <row r="1030" spans="2:9" x14ac:dyDescent="0.2">
      <c r="B1030" s="47" t="s">
        <v>2026</v>
      </c>
      <c r="C1030" s="29" t="s">
        <v>2001</v>
      </c>
      <c r="D1030" s="29" t="s">
        <v>2027</v>
      </c>
      <c r="E1030" s="30">
        <v>0</v>
      </c>
      <c r="F1030" s="46">
        <v>0</v>
      </c>
      <c r="G1030" s="30">
        <v>0</v>
      </c>
      <c r="H1030" s="46">
        <v>0</v>
      </c>
      <c r="I1030" s="48">
        <v>0</v>
      </c>
    </row>
    <row r="1031" spans="2:9" x14ac:dyDescent="0.2">
      <c r="B1031" s="47" t="s">
        <v>2028</v>
      </c>
      <c r="C1031" s="29" t="s">
        <v>2001</v>
      </c>
      <c r="D1031" s="29" t="s">
        <v>2029</v>
      </c>
      <c r="E1031" s="30">
        <v>0</v>
      </c>
      <c r="F1031" s="46">
        <v>0</v>
      </c>
      <c r="G1031" s="30">
        <v>0</v>
      </c>
      <c r="H1031" s="46">
        <v>0</v>
      </c>
      <c r="I1031" s="48">
        <v>0</v>
      </c>
    </row>
    <row r="1032" spans="2:9" x14ac:dyDescent="0.2">
      <c r="B1032" s="47" t="s">
        <v>2030</v>
      </c>
      <c r="C1032" s="29" t="s">
        <v>2001</v>
      </c>
      <c r="D1032" s="29" t="s">
        <v>2031</v>
      </c>
      <c r="E1032" s="30">
        <v>0</v>
      </c>
      <c r="F1032" s="46">
        <v>0</v>
      </c>
      <c r="G1032" s="30">
        <v>0</v>
      </c>
      <c r="H1032" s="46">
        <v>0</v>
      </c>
      <c r="I1032" s="48">
        <v>0</v>
      </c>
    </row>
    <row r="1033" spans="2:9" x14ac:dyDescent="0.2">
      <c r="B1033" s="47" t="s">
        <v>2032</v>
      </c>
      <c r="C1033" s="29" t="s">
        <v>2001</v>
      </c>
      <c r="D1033" s="29" t="s">
        <v>2033</v>
      </c>
      <c r="E1033" s="30">
        <v>0</v>
      </c>
      <c r="F1033" s="46">
        <v>0</v>
      </c>
      <c r="G1033" s="30">
        <v>0</v>
      </c>
      <c r="H1033" s="46">
        <v>0</v>
      </c>
      <c r="I1033" s="48">
        <v>0</v>
      </c>
    </row>
    <row r="1034" spans="2:9" x14ac:dyDescent="0.2">
      <c r="B1034" s="47" t="s">
        <v>2034</v>
      </c>
      <c r="C1034" s="29" t="s">
        <v>2001</v>
      </c>
      <c r="D1034" s="29" t="s">
        <v>2035</v>
      </c>
      <c r="E1034" s="30">
        <v>0</v>
      </c>
      <c r="F1034" s="46">
        <v>0</v>
      </c>
      <c r="G1034" s="30">
        <v>0</v>
      </c>
      <c r="H1034" s="46">
        <v>0</v>
      </c>
      <c r="I1034" s="48">
        <v>0</v>
      </c>
    </row>
    <row r="1035" spans="2:9" x14ac:dyDescent="0.2">
      <c r="B1035" s="47" t="s">
        <v>2036</v>
      </c>
      <c r="C1035" s="29" t="s">
        <v>2001</v>
      </c>
      <c r="D1035" s="29" t="s">
        <v>2037</v>
      </c>
      <c r="E1035" s="30">
        <v>0</v>
      </c>
      <c r="F1035" s="46">
        <v>0</v>
      </c>
      <c r="G1035" s="30">
        <v>0</v>
      </c>
      <c r="H1035" s="46">
        <v>0</v>
      </c>
      <c r="I1035" s="48">
        <v>0</v>
      </c>
    </row>
    <row r="1036" spans="2:9" x14ac:dyDescent="0.2">
      <c r="B1036" s="47" t="s">
        <v>2038</v>
      </c>
      <c r="C1036" s="29" t="s">
        <v>2001</v>
      </c>
      <c r="D1036" s="29" t="s">
        <v>2039</v>
      </c>
      <c r="E1036" s="30">
        <v>0</v>
      </c>
      <c r="F1036" s="46">
        <v>0</v>
      </c>
      <c r="G1036" s="30">
        <v>0</v>
      </c>
      <c r="H1036" s="46">
        <v>0</v>
      </c>
      <c r="I1036" s="48">
        <v>0</v>
      </c>
    </row>
    <row r="1037" spans="2:9" x14ac:dyDescent="0.2">
      <c r="B1037" s="47" t="s">
        <v>2040</v>
      </c>
      <c r="C1037" s="29" t="s">
        <v>2001</v>
      </c>
      <c r="D1037" s="29" t="s">
        <v>2041</v>
      </c>
      <c r="E1037" s="30">
        <v>0</v>
      </c>
      <c r="F1037" s="46">
        <v>0</v>
      </c>
      <c r="G1037" s="30">
        <v>0</v>
      </c>
      <c r="H1037" s="46">
        <v>0</v>
      </c>
      <c r="I1037" s="48">
        <v>0</v>
      </c>
    </row>
    <row r="1038" spans="2:9" x14ac:dyDescent="0.2">
      <c r="B1038" s="47" t="s">
        <v>2042</v>
      </c>
      <c r="C1038" s="29" t="s">
        <v>2001</v>
      </c>
      <c r="D1038" s="29" t="s">
        <v>2043</v>
      </c>
      <c r="E1038" s="30">
        <v>0</v>
      </c>
      <c r="F1038" s="46">
        <v>0</v>
      </c>
      <c r="G1038" s="30">
        <v>0</v>
      </c>
      <c r="H1038" s="46">
        <v>0</v>
      </c>
      <c r="I1038" s="48">
        <v>0</v>
      </c>
    </row>
    <row r="1039" spans="2:9" x14ac:dyDescent="0.2">
      <c r="B1039" s="47" t="s">
        <v>2044</v>
      </c>
      <c r="C1039" s="29" t="s">
        <v>2001</v>
      </c>
      <c r="D1039" s="29" t="s">
        <v>145</v>
      </c>
      <c r="E1039" s="30">
        <v>0</v>
      </c>
      <c r="F1039" s="46">
        <v>0</v>
      </c>
      <c r="G1039" s="30">
        <v>0</v>
      </c>
      <c r="H1039" s="46">
        <v>0</v>
      </c>
      <c r="I1039" s="48">
        <v>0</v>
      </c>
    </row>
    <row r="1040" spans="2:9" x14ac:dyDescent="0.2">
      <c r="B1040" s="47" t="s">
        <v>2045</v>
      </c>
      <c r="C1040" s="29" t="s">
        <v>2001</v>
      </c>
      <c r="D1040" s="29" t="s">
        <v>503</v>
      </c>
      <c r="E1040" s="30">
        <v>0</v>
      </c>
      <c r="F1040" s="46">
        <v>0</v>
      </c>
      <c r="G1040" s="30">
        <v>0</v>
      </c>
      <c r="H1040" s="46">
        <v>0</v>
      </c>
      <c r="I1040" s="48">
        <v>0</v>
      </c>
    </row>
    <row r="1041" spans="2:11" x14ac:dyDescent="0.2">
      <c r="B1041" s="47" t="s">
        <v>2046</v>
      </c>
      <c r="C1041" s="29" t="s">
        <v>2001</v>
      </c>
      <c r="D1041" s="29" t="s">
        <v>2047</v>
      </c>
      <c r="E1041" s="30">
        <v>0</v>
      </c>
      <c r="F1041" s="46">
        <v>0</v>
      </c>
      <c r="G1041" s="30">
        <v>0</v>
      </c>
      <c r="H1041" s="46">
        <v>0</v>
      </c>
      <c r="I1041" s="48">
        <v>0</v>
      </c>
    </row>
    <row r="1042" spans="2:11" x14ac:dyDescent="0.2">
      <c r="B1042" s="47" t="s">
        <v>2048</v>
      </c>
      <c r="C1042" s="29" t="s">
        <v>2001</v>
      </c>
      <c r="D1042" s="29" t="s">
        <v>2049</v>
      </c>
      <c r="E1042" s="30">
        <v>0</v>
      </c>
      <c r="F1042" s="46">
        <v>0</v>
      </c>
      <c r="G1042" s="30">
        <v>0</v>
      </c>
      <c r="H1042" s="46">
        <v>0</v>
      </c>
      <c r="I1042" s="48">
        <v>0</v>
      </c>
    </row>
    <row r="1043" spans="2:11" x14ac:dyDescent="0.2">
      <c r="B1043" s="47" t="s">
        <v>2050</v>
      </c>
      <c r="C1043" s="29" t="s">
        <v>2001</v>
      </c>
      <c r="D1043" s="29" t="s">
        <v>2051</v>
      </c>
      <c r="E1043" s="30">
        <v>0</v>
      </c>
      <c r="F1043" s="46">
        <v>0</v>
      </c>
      <c r="G1043" s="30">
        <v>0</v>
      </c>
      <c r="H1043" s="46">
        <v>0</v>
      </c>
      <c r="I1043" s="48">
        <v>0</v>
      </c>
    </row>
    <row r="1044" spans="2:11" x14ac:dyDescent="0.2">
      <c r="B1044" s="47" t="s">
        <v>2052</v>
      </c>
      <c r="C1044" s="29" t="s">
        <v>2001</v>
      </c>
      <c r="D1044" s="29" t="s">
        <v>1432</v>
      </c>
      <c r="E1044" s="30">
        <v>0</v>
      </c>
      <c r="F1044" s="46">
        <v>0</v>
      </c>
      <c r="G1044" s="30">
        <v>0</v>
      </c>
      <c r="H1044" s="46">
        <v>0</v>
      </c>
      <c r="I1044" s="48">
        <v>0</v>
      </c>
    </row>
    <row r="1045" spans="2:11" x14ac:dyDescent="0.2">
      <c r="B1045" s="47" t="s">
        <v>2053</v>
      </c>
      <c r="C1045" s="29" t="s">
        <v>2001</v>
      </c>
      <c r="D1045" s="29" t="s">
        <v>2054</v>
      </c>
      <c r="E1045" s="30">
        <v>0</v>
      </c>
      <c r="F1045" s="46">
        <v>0</v>
      </c>
      <c r="G1045" s="30">
        <v>0</v>
      </c>
      <c r="H1045" s="46">
        <v>0</v>
      </c>
      <c r="I1045" s="48">
        <v>0</v>
      </c>
    </row>
    <row r="1046" spans="2:11" x14ac:dyDescent="0.2">
      <c r="B1046" s="47" t="s">
        <v>2055</v>
      </c>
      <c r="C1046" s="29" t="s">
        <v>2001</v>
      </c>
      <c r="D1046" s="29" t="s">
        <v>2056</v>
      </c>
      <c r="E1046" s="30">
        <v>0</v>
      </c>
      <c r="F1046" s="46">
        <v>0</v>
      </c>
      <c r="G1046" s="30">
        <v>0</v>
      </c>
      <c r="H1046" s="46">
        <v>0</v>
      </c>
      <c r="I1046" s="48">
        <v>0</v>
      </c>
    </row>
    <row r="1047" spans="2:11" x14ac:dyDescent="0.2">
      <c r="B1047" s="47" t="s">
        <v>2057</v>
      </c>
      <c r="C1047" s="29" t="s">
        <v>2001</v>
      </c>
      <c r="D1047" s="29" t="s">
        <v>205</v>
      </c>
      <c r="E1047" s="30">
        <v>0</v>
      </c>
      <c r="F1047" s="46">
        <v>0</v>
      </c>
      <c r="G1047" s="30">
        <v>0</v>
      </c>
      <c r="H1047" s="46">
        <v>0</v>
      </c>
      <c r="I1047" s="48">
        <v>0</v>
      </c>
      <c r="K1047" s="31"/>
    </row>
    <row r="1048" spans="2:11" x14ac:dyDescent="0.2">
      <c r="B1048" s="47" t="s">
        <v>2058</v>
      </c>
      <c r="C1048" s="29" t="s">
        <v>2001</v>
      </c>
      <c r="D1048" s="29" t="s">
        <v>2059</v>
      </c>
      <c r="E1048" s="30">
        <v>0</v>
      </c>
      <c r="F1048" s="46">
        <v>0</v>
      </c>
      <c r="G1048" s="30">
        <v>0</v>
      </c>
      <c r="H1048" s="46">
        <v>0</v>
      </c>
      <c r="I1048" s="48">
        <v>0</v>
      </c>
    </row>
    <row r="1049" spans="2:11" x14ac:dyDescent="0.2">
      <c r="B1049" s="47" t="s">
        <v>2060</v>
      </c>
      <c r="C1049" s="29" t="s">
        <v>2001</v>
      </c>
      <c r="D1049" s="29" t="s">
        <v>2061</v>
      </c>
      <c r="E1049" s="30">
        <v>0</v>
      </c>
      <c r="F1049" s="46">
        <v>0</v>
      </c>
      <c r="G1049" s="30">
        <v>0</v>
      </c>
      <c r="H1049" s="46">
        <v>0</v>
      </c>
      <c r="I1049" s="48">
        <v>0</v>
      </c>
    </row>
    <row r="1050" spans="2:11" x14ac:dyDescent="0.2">
      <c r="B1050" s="47" t="s">
        <v>2062</v>
      </c>
      <c r="C1050" s="29" t="s">
        <v>2001</v>
      </c>
      <c r="D1050" s="29" t="s">
        <v>2063</v>
      </c>
      <c r="E1050" s="30">
        <v>0</v>
      </c>
      <c r="F1050" s="46">
        <v>0</v>
      </c>
      <c r="G1050" s="30">
        <v>0</v>
      </c>
      <c r="H1050" s="46">
        <v>0</v>
      </c>
      <c r="I1050" s="48">
        <v>0</v>
      </c>
    </row>
    <row r="1051" spans="2:11" x14ac:dyDescent="0.2">
      <c r="B1051" s="47" t="s">
        <v>2064</v>
      </c>
      <c r="C1051" s="29" t="s">
        <v>2001</v>
      </c>
      <c r="D1051" s="29" t="s">
        <v>2065</v>
      </c>
      <c r="E1051" s="30">
        <v>0</v>
      </c>
      <c r="F1051" s="46">
        <v>0</v>
      </c>
      <c r="G1051" s="30">
        <v>0</v>
      </c>
      <c r="H1051" s="46">
        <v>0</v>
      </c>
      <c r="I1051" s="48">
        <v>0</v>
      </c>
    </row>
    <row r="1052" spans="2:11" x14ac:dyDescent="0.2">
      <c r="B1052" s="47" t="s">
        <v>2066</v>
      </c>
      <c r="C1052" s="29" t="s">
        <v>2001</v>
      </c>
      <c r="D1052" s="29" t="s">
        <v>2067</v>
      </c>
      <c r="E1052" s="30">
        <v>0</v>
      </c>
      <c r="F1052" s="46">
        <v>0</v>
      </c>
      <c r="G1052" s="30">
        <v>0</v>
      </c>
      <c r="H1052" s="46">
        <v>0</v>
      </c>
      <c r="I1052" s="48">
        <v>0</v>
      </c>
    </row>
    <row r="1053" spans="2:11" x14ac:dyDescent="0.2">
      <c r="B1053" s="47" t="s">
        <v>2068</v>
      </c>
      <c r="C1053" s="29" t="s">
        <v>2001</v>
      </c>
      <c r="D1053" s="29" t="s">
        <v>2069</v>
      </c>
      <c r="E1053" s="30">
        <v>0</v>
      </c>
      <c r="F1053" s="46">
        <v>0</v>
      </c>
      <c r="G1053" s="30">
        <v>0</v>
      </c>
      <c r="H1053" s="46">
        <v>0</v>
      </c>
      <c r="I1053" s="48">
        <v>0</v>
      </c>
    </row>
    <row r="1054" spans="2:11" x14ac:dyDescent="0.2">
      <c r="B1054" s="47" t="s">
        <v>2070</v>
      </c>
      <c r="C1054" s="29" t="s">
        <v>2001</v>
      </c>
      <c r="D1054" s="29" t="s">
        <v>2071</v>
      </c>
      <c r="E1054" s="30">
        <v>0</v>
      </c>
      <c r="F1054" s="46">
        <v>0</v>
      </c>
      <c r="G1054" s="30">
        <v>0</v>
      </c>
      <c r="H1054" s="46">
        <v>0</v>
      </c>
      <c r="I1054" s="48">
        <v>0</v>
      </c>
    </row>
    <row r="1055" spans="2:11" x14ac:dyDescent="0.2">
      <c r="B1055" s="47" t="s">
        <v>2072</v>
      </c>
      <c r="C1055" s="29" t="s">
        <v>2001</v>
      </c>
      <c r="D1055" s="29" t="s">
        <v>2073</v>
      </c>
      <c r="E1055" s="30">
        <v>0</v>
      </c>
      <c r="F1055" s="46">
        <v>0</v>
      </c>
      <c r="G1055" s="30">
        <v>0</v>
      </c>
      <c r="H1055" s="46">
        <v>0</v>
      </c>
      <c r="I1055" s="48">
        <v>0</v>
      </c>
    </row>
    <row r="1056" spans="2:11" x14ac:dyDescent="0.2">
      <c r="B1056" s="47" t="s">
        <v>2074</v>
      </c>
      <c r="C1056" s="29" t="s">
        <v>2001</v>
      </c>
      <c r="D1056" s="29" t="s">
        <v>2075</v>
      </c>
      <c r="E1056" s="30">
        <v>0</v>
      </c>
      <c r="F1056" s="46">
        <v>0</v>
      </c>
      <c r="G1056" s="30">
        <v>0</v>
      </c>
      <c r="H1056" s="46">
        <v>0</v>
      </c>
      <c r="I1056" s="48">
        <v>0</v>
      </c>
    </row>
    <row r="1057" spans="2:9" x14ac:dyDescent="0.2">
      <c r="B1057" s="47" t="s">
        <v>2076</v>
      </c>
      <c r="C1057" s="29" t="s">
        <v>2001</v>
      </c>
      <c r="D1057" s="29" t="s">
        <v>2077</v>
      </c>
      <c r="E1057" s="30">
        <v>0</v>
      </c>
      <c r="F1057" s="46">
        <v>0</v>
      </c>
      <c r="G1057" s="30">
        <v>0</v>
      </c>
      <c r="H1057" s="46">
        <v>0</v>
      </c>
      <c r="I1057" s="48">
        <v>0</v>
      </c>
    </row>
    <row r="1058" spans="2:9" x14ac:dyDescent="0.2">
      <c r="B1058" s="47" t="s">
        <v>2079</v>
      </c>
      <c r="C1058" s="29" t="s">
        <v>2080</v>
      </c>
      <c r="D1058" s="29" t="s">
        <v>2080</v>
      </c>
      <c r="E1058" s="30">
        <v>0</v>
      </c>
      <c r="F1058" s="46">
        <v>0</v>
      </c>
      <c r="G1058" s="30">
        <v>0</v>
      </c>
      <c r="H1058" s="46">
        <v>0</v>
      </c>
      <c r="I1058" s="48">
        <v>0</v>
      </c>
    </row>
    <row r="1059" spans="2:9" x14ac:dyDescent="0.2">
      <c r="B1059" s="47" t="s">
        <v>2081</v>
      </c>
      <c r="C1059" s="29" t="s">
        <v>2080</v>
      </c>
      <c r="D1059" s="29" t="s">
        <v>2082</v>
      </c>
      <c r="E1059" s="30">
        <v>0</v>
      </c>
      <c r="F1059" s="46">
        <v>0</v>
      </c>
      <c r="G1059" s="30">
        <v>0</v>
      </c>
      <c r="H1059" s="46">
        <v>0</v>
      </c>
      <c r="I1059" s="48">
        <v>0</v>
      </c>
    </row>
    <row r="1060" spans="2:9" x14ac:dyDescent="0.2">
      <c r="B1060" s="47" t="s">
        <v>2083</v>
      </c>
      <c r="C1060" s="29" t="s">
        <v>2080</v>
      </c>
      <c r="D1060" s="29" t="s">
        <v>2084</v>
      </c>
      <c r="E1060" s="30">
        <v>0</v>
      </c>
      <c r="F1060" s="46">
        <v>0</v>
      </c>
      <c r="G1060" s="30">
        <v>0</v>
      </c>
      <c r="H1060" s="46">
        <v>0</v>
      </c>
      <c r="I1060" s="48">
        <v>0</v>
      </c>
    </row>
    <row r="1061" spans="2:9" x14ac:dyDescent="0.2">
      <c r="B1061" s="47" t="s">
        <v>2085</v>
      </c>
      <c r="C1061" s="29" t="s">
        <v>2080</v>
      </c>
      <c r="D1061" s="29" t="s">
        <v>2086</v>
      </c>
      <c r="E1061" s="30">
        <v>0</v>
      </c>
      <c r="F1061" s="46">
        <v>0</v>
      </c>
      <c r="G1061" s="30">
        <v>0</v>
      </c>
      <c r="H1061" s="46">
        <v>0</v>
      </c>
      <c r="I1061" s="48">
        <v>0</v>
      </c>
    </row>
    <row r="1062" spans="2:9" x14ac:dyDescent="0.2">
      <c r="B1062" s="47" t="s">
        <v>2087</v>
      </c>
      <c r="C1062" s="29" t="s">
        <v>2080</v>
      </c>
      <c r="D1062" s="29" t="s">
        <v>2088</v>
      </c>
      <c r="E1062" s="30">
        <v>0</v>
      </c>
      <c r="F1062" s="46">
        <v>0</v>
      </c>
      <c r="G1062" s="30">
        <v>0</v>
      </c>
      <c r="H1062" s="46">
        <v>0</v>
      </c>
      <c r="I1062" s="48">
        <v>0</v>
      </c>
    </row>
    <row r="1063" spans="2:9" x14ac:dyDescent="0.2">
      <c r="B1063" s="47" t="s">
        <v>2089</v>
      </c>
      <c r="C1063" s="29" t="s">
        <v>2080</v>
      </c>
      <c r="D1063" s="29" t="s">
        <v>2090</v>
      </c>
      <c r="E1063" s="30">
        <v>0</v>
      </c>
      <c r="F1063" s="46">
        <v>0</v>
      </c>
      <c r="G1063" s="30">
        <v>0</v>
      </c>
      <c r="H1063" s="46">
        <v>0</v>
      </c>
      <c r="I1063" s="48">
        <v>0</v>
      </c>
    </row>
    <row r="1064" spans="2:9" x14ac:dyDescent="0.2">
      <c r="B1064" s="47" t="s">
        <v>2091</v>
      </c>
      <c r="C1064" s="29" t="s">
        <v>2080</v>
      </c>
      <c r="D1064" s="29" t="s">
        <v>2092</v>
      </c>
      <c r="E1064" s="30">
        <v>0</v>
      </c>
      <c r="F1064" s="46">
        <v>0</v>
      </c>
      <c r="G1064" s="30">
        <v>0</v>
      </c>
      <c r="H1064" s="46">
        <v>0</v>
      </c>
      <c r="I1064" s="48">
        <v>0</v>
      </c>
    </row>
    <row r="1065" spans="2:9" x14ac:dyDescent="0.2">
      <c r="B1065" s="47" t="s">
        <v>2094</v>
      </c>
      <c r="C1065" s="29" t="s">
        <v>2095</v>
      </c>
      <c r="D1065" s="29" t="s">
        <v>2096</v>
      </c>
      <c r="E1065" s="30">
        <v>0</v>
      </c>
      <c r="F1065" s="46">
        <v>0</v>
      </c>
      <c r="G1065" s="30">
        <v>0</v>
      </c>
      <c r="H1065" s="46">
        <v>0</v>
      </c>
      <c r="I1065" s="48">
        <v>0</v>
      </c>
    </row>
    <row r="1066" spans="2:9" x14ac:dyDescent="0.2">
      <c r="B1066" s="47" t="s">
        <v>2097</v>
      </c>
      <c r="C1066" s="29" t="s">
        <v>2095</v>
      </c>
      <c r="D1066" s="29" t="s">
        <v>2098</v>
      </c>
      <c r="E1066" s="30">
        <v>0</v>
      </c>
      <c r="F1066" s="46">
        <v>0</v>
      </c>
      <c r="G1066" s="30">
        <v>0</v>
      </c>
      <c r="H1066" s="46">
        <v>0</v>
      </c>
      <c r="I1066" s="48">
        <v>0</v>
      </c>
    </row>
    <row r="1067" spans="2:9" x14ac:dyDescent="0.2">
      <c r="B1067" s="47" t="s">
        <v>2099</v>
      </c>
      <c r="C1067" s="29" t="s">
        <v>2095</v>
      </c>
      <c r="D1067" s="29" t="s">
        <v>2100</v>
      </c>
      <c r="E1067" s="30">
        <v>0</v>
      </c>
      <c r="F1067" s="46">
        <v>0</v>
      </c>
      <c r="G1067" s="30">
        <v>0</v>
      </c>
      <c r="H1067" s="46">
        <v>0</v>
      </c>
      <c r="I1067" s="48">
        <v>0</v>
      </c>
    </row>
    <row r="1068" spans="2:9" x14ac:dyDescent="0.2">
      <c r="B1068" s="47" t="s">
        <v>2101</v>
      </c>
      <c r="C1068" s="29" t="s">
        <v>2095</v>
      </c>
      <c r="D1068" s="29" t="s">
        <v>2102</v>
      </c>
      <c r="E1068" s="30">
        <v>0</v>
      </c>
      <c r="F1068" s="46">
        <v>0</v>
      </c>
      <c r="G1068" s="30">
        <v>0</v>
      </c>
      <c r="H1068" s="46">
        <v>0</v>
      </c>
      <c r="I1068" s="48">
        <v>0</v>
      </c>
    </row>
    <row r="1069" spans="2:9" x14ac:dyDescent="0.2">
      <c r="B1069" s="47" t="s">
        <v>2103</v>
      </c>
      <c r="C1069" s="29" t="s">
        <v>2095</v>
      </c>
      <c r="D1069" s="29" t="s">
        <v>2104</v>
      </c>
      <c r="E1069" s="30">
        <v>0</v>
      </c>
      <c r="F1069" s="46">
        <v>0</v>
      </c>
      <c r="G1069" s="30">
        <v>0</v>
      </c>
      <c r="H1069" s="46">
        <v>0</v>
      </c>
      <c r="I1069" s="48">
        <v>0</v>
      </c>
    </row>
    <row r="1070" spans="2:9" x14ac:dyDescent="0.2">
      <c r="B1070" s="47" t="s">
        <v>2105</v>
      </c>
      <c r="C1070" s="29" t="s">
        <v>2095</v>
      </c>
      <c r="D1070" s="29" t="s">
        <v>2106</v>
      </c>
      <c r="E1070" s="30">
        <v>0</v>
      </c>
      <c r="F1070" s="46">
        <v>0</v>
      </c>
      <c r="G1070" s="30">
        <v>0</v>
      </c>
      <c r="H1070" s="46">
        <v>0</v>
      </c>
      <c r="I1070" s="48">
        <v>0</v>
      </c>
    </row>
    <row r="1071" spans="2:9" x14ac:dyDescent="0.2">
      <c r="B1071" s="47" t="s">
        <v>2107</v>
      </c>
      <c r="C1071" s="29" t="s">
        <v>2095</v>
      </c>
      <c r="D1071" s="29" t="s">
        <v>2108</v>
      </c>
      <c r="E1071" s="30">
        <v>0</v>
      </c>
      <c r="F1071" s="46">
        <v>0</v>
      </c>
      <c r="G1071" s="30">
        <v>0</v>
      </c>
      <c r="H1071" s="46">
        <v>0</v>
      </c>
      <c r="I1071" s="48">
        <v>0</v>
      </c>
    </row>
    <row r="1072" spans="2:9" x14ac:dyDescent="0.2">
      <c r="B1072" s="47" t="s">
        <v>2109</v>
      </c>
      <c r="C1072" s="29" t="s">
        <v>2095</v>
      </c>
      <c r="D1072" s="29" t="s">
        <v>2110</v>
      </c>
      <c r="E1072" s="30">
        <v>0</v>
      </c>
      <c r="F1072" s="46">
        <v>0</v>
      </c>
      <c r="G1072" s="30">
        <v>0</v>
      </c>
      <c r="H1072" s="46">
        <v>0</v>
      </c>
      <c r="I1072" s="48">
        <v>0</v>
      </c>
    </row>
    <row r="1073" spans="2:9" x14ac:dyDescent="0.2">
      <c r="B1073" s="47" t="s">
        <v>2111</v>
      </c>
      <c r="C1073" s="29" t="s">
        <v>2095</v>
      </c>
      <c r="D1073" s="29" t="s">
        <v>2112</v>
      </c>
      <c r="E1073" s="30">
        <v>0</v>
      </c>
      <c r="F1073" s="46">
        <v>0</v>
      </c>
      <c r="G1073" s="30">
        <v>0</v>
      </c>
      <c r="H1073" s="46">
        <v>0</v>
      </c>
      <c r="I1073" s="48">
        <v>0</v>
      </c>
    </row>
    <row r="1074" spans="2:9" x14ac:dyDescent="0.2">
      <c r="B1074" s="47" t="s">
        <v>2113</v>
      </c>
      <c r="C1074" s="29" t="s">
        <v>2095</v>
      </c>
      <c r="D1074" s="29" t="s">
        <v>2114</v>
      </c>
      <c r="E1074" s="30">
        <v>0</v>
      </c>
      <c r="F1074" s="46">
        <v>0</v>
      </c>
      <c r="G1074" s="30">
        <v>0</v>
      </c>
      <c r="H1074" s="46">
        <v>0</v>
      </c>
      <c r="I1074" s="48">
        <v>0</v>
      </c>
    </row>
    <row r="1075" spans="2:9" x14ac:dyDescent="0.2">
      <c r="B1075" s="47" t="s">
        <v>2115</v>
      </c>
      <c r="C1075" s="29" t="s">
        <v>2095</v>
      </c>
      <c r="D1075" s="29" t="s">
        <v>2116</v>
      </c>
      <c r="E1075" s="30">
        <v>0</v>
      </c>
      <c r="F1075" s="46">
        <v>0</v>
      </c>
      <c r="G1075" s="30">
        <v>0</v>
      </c>
      <c r="H1075" s="46">
        <v>0</v>
      </c>
      <c r="I1075" s="48">
        <v>0</v>
      </c>
    </row>
    <row r="1076" spans="2:9" x14ac:dyDescent="0.2">
      <c r="B1076" s="47" t="s">
        <v>2117</v>
      </c>
      <c r="C1076" s="29" t="s">
        <v>2095</v>
      </c>
      <c r="D1076" s="29" t="s">
        <v>2118</v>
      </c>
      <c r="E1076" s="30">
        <v>0</v>
      </c>
      <c r="F1076" s="46">
        <v>0</v>
      </c>
      <c r="G1076" s="30">
        <v>0</v>
      </c>
      <c r="H1076" s="46">
        <v>0</v>
      </c>
      <c r="I1076" s="48">
        <v>0</v>
      </c>
    </row>
    <row r="1077" spans="2:9" x14ac:dyDescent="0.2">
      <c r="B1077" s="47" t="s">
        <v>2119</v>
      </c>
      <c r="C1077" s="29" t="s">
        <v>2095</v>
      </c>
      <c r="D1077" s="29" t="s">
        <v>185</v>
      </c>
      <c r="E1077" s="30">
        <v>0</v>
      </c>
      <c r="F1077" s="46">
        <v>0</v>
      </c>
      <c r="G1077" s="30">
        <v>0</v>
      </c>
      <c r="H1077" s="46">
        <v>0</v>
      </c>
      <c r="I1077" s="48">
        <v>0</v>
      </c>
    </row>
    <row r="1078" spans="2:9" x14ac:dyDescent="0.2">
      <c r="B1078" s="47" t="s">
        <v>2120</v>
      </c>
      <c r="C1078" s="29" t="s">
        <v>2095</v>
      </c>
      <c r="D1078" s="29" t="s">
        <v>2121</v>
      </c>
      <c r="E1078" s="30">
        <v>0</v>
      </c>
      <c r="F1078" s="46">
        <v>0</v>
      </c>
      <c r="G1078" s="30">
        <v>0</v>
      </c>
      <c r="H1078" s="46">
        <v>0</v>
      </c>
      <c r="I1078" s="48">
        <v>0</v>
      </c>
    </row>
    <row r="1079" spans="2:9" x14ac:dyDescent="0.2">
      <c r="B1079" s="47" t="s">
        <v>2122</v>
      </c>
      <c r="C1079" s="29" t="s">
        <v>2095</v>
      </c>
      <c r="D1079" s="29" t="s">
        <v>2123</v>
      </c>
      <c r="E1079" s="30">
        <v>0</v>
      </c>
      <c r="F1079" s="46">
        <v>0</v>
      </c>
      <c r="G1079" s="30">
        <v>0</v>
      </c>
      <c r="H1079" s="46">
        <v>0</v>
      </c>
      <c r="I1079" s="48">
        <v>0</v>
      </c>
    </row>
    <row r="1080" spans="2:9" x14ac:dyDescent="0.2">
      <c r="B1080" s="47" t="s">
        <v>2124</v>
      </c>
      <c r="C1080" s="29" t="s">
        <v>2095</v>
      </c>
      <c r="D1080" s="29" t="s">
        <v>2125</v>
      </c>
      <c r="E1080" s="30">
        <v>0</v>
      </c>
      <c r="F1080" s="46">
        <v>0</v>
      </c>
      <c r="G1080" s="30">
        <v>0</v>
      </c>
      <c r="H1080" s="46">
        <v>0</v>
      </c>
      <c r="I1080" s="48">
        <v>0</v>
      </c>
    </row>
    <row r="1081" spans="2:9" x14ac:dyDescent="0.2">
      <c r="B1081" s="47" t="s">
        <v>2126</v>
      </c>
      <c r="C1081" s="29" t="s">
        <v>2095</v>
      </c>
      <c r="D1081" s="29" t="s">
        <v>2127</v>
      </c>
      <c r="E1081" s="30">
        <v>0</v>
      </c>
      <c r="F1081" s="46">
        <v>0</v>
      </c>
      <c r="G1081" s="30">
        <v>0</v>
      </c>
      <c r="H1081" s="46">
        <v>0</v>
      </c>
      <c r="I1081" s="48">
        <v>0</v>
      </c>
    </row>
    <row r="1082" spans="2:9" x14ac:dyDescent="0.2">
      <c r="B1082" s="47" t="s">
        <v>2128</v>
      </c>
      <c r="C1082" s="29" t="s">
        <v>2095</v>
      </c>
      <c r="D1082" s="29" t="s">
        <v>2129</v>
      </c>
      <c r="E1082" s="30">
        <v>0</v>
      </c>
      <c r="F1082" s="46">
        <v>0</v>
      </c>
      <c r="G1082" s="30">
        <v>0</v>
      </c>
      <c r="H1082" s="46">
        <v>0</v>
      </c>
      <c r="I1082" s="48">
        <v>0</v>
      </c>
    </row>
    <row r="1083" spans="2:9" x14ac:dyDescent="0.2">
      <c r="B1083" s="47" t="s">
        <v>2130</v>
      </c>
      <c r="C1083" s="29" t="s">
        <v>2095</v>
      </c>
      <c r="D1083" s="29" t="s">
        <v>404</v>
      </c>
      <c r="E1083" s="30">
        <v>0</v>
      </c>
      <c r="F1083" s="46">
        <v>0</v>
      </c>
      <c r="G1083" s="30">
        <v>0</v>
      </c>
      <c r="H1083" s="46">
        <v>0</v>
      </c>
      <c r="I1083" s="48">
        <v>0</v>
      </c>
    </row>
    <row r="1084" spans="2:9" x14ac:dyDescent="0.2">
      <c r="B1084" s="47" t="s">
        <v>2132</v>
      </c>
      <c r="C1084" s="29" t="s">
        <v>2133</v>
      </c>
      <c r="D1084" s="29" t="s">
        <v>2134</v>
      </c>
      <c r="E1084" s="30">
        <v>0</v>
      </c>
      <c r="F1084" s="46">
        <v>0</v>
      </c>
      <c r="G1084" s="30">
        <v>0</v>
      </c>
      <c r="H1084" s="46">
        <v>0</v>
      </c>
      <c r="I1084" s="48">
        <v>0</v>
      </c>
    </row>
    <row r="1085" spans="2:9" x14ac:dyDescent="0.2">
      <c r="B1085" s="47" t="s">
        <v>2135</v>
      </c>
      <c r="C1085" s="29" t="s">
        <v>2133</v>
      </c>
      <c r="D1085" s="29" t="s">
        <v>1459</v>
      </c>
      <c r="E1085" s="30">
        <v>0</v>
      </c>
      <c r="F1085" s="46">
        <v>0</v>
      </c>
      <c r="G1085" s="30">
        <v>0</v>
      </c>
      <c r="H1085" s="46">
        <v>0</v>
      </c>
      <c r="I1085" s="48">
        <v>0</v>
      </c>
    </row>
    <row r="1086" spans="2:9" x14ac:dyDescent="0.2">
      <c r="B1086" s="47" t="s">
        <v>2136</v>
      </c>
      <c r="C1086" s="29" t="s">
        <v>2133</v>
      </c>
      <c r="D1086" s="29" t="s">
        <v>2137</v>
      </c>
      <c r="E1086" s="30">
        <v>0</v>
      </c>
      <c r="F1086" s="46">
        <v>0</v>
      </c>
      <c r="G1086" s="30">
        <v>0</v>
      </c>
      <c r="H1086" s="46">
        <v>0</v>
      </c>
      <c r="I1086" s="48">
        <v>0</v>
      </c>
    </row>
    <row r="1087" spans="2:9" x14ac:dyDescent="0.2">
      <c r="B1087" s="47" t="s">
        <v>2138</v>
      </c>
      <c r="C1087" s="29" t="s">
        <v>2133</v>
      </c>
      <c r="D1087" s="29" t="s">
        <v>2139</v>
      </c>
      <c r="E1087" s="30">
        <v>0</v>
      </c>
      <c r="F1087" s="46">
        <v>0</v>
      </c>
      <c r="G1087" s="30">
        <v>0</v>
      </c>
      <c r="H1087" s="46">
        <v>0</v>
      </c>
      <c r="I1087" s="48">
        <v>0</v>
      </c>
    </row>
    <row r="1088" spans="2:9" x14ac:dyDescent="0.2">
      <c r="B1088" s="47" t="s">
        <v>2140</v>
      </c>
      <c r="C1088" s="29" t="s">
        <v>2133</v>
      </c>
      <c r="D1088" s="29" t="s">
        <v>2141</v>
      </c>
      <c r="E1088" s="30">
        <v>0</v>
      </c>
      <c r="F1088" s="46">
        <v>0</v>
      </c>
      <c r="G1088" s="30">
        <v>0</v>
      </c>
      <c r="H1088" s="46">
        <v>0</v>
      </c>
      <c r="I1088" s="48">
        <v>0</v>
      </c>
    </row>
    <row r="1089" spans="2:9" x14ac:dyDescent="0.2">
      <c r="B1089" s="47" t="s">
        <v>2142</v>
      </c>
      <c r="C1089" s="29" t="s">
        <v>2133</v>
      </c>
      <c r="D1089" s="29" t="s">
        <v>2143</v>
      </c>
      <c r="E1089" s="30">
        <v>0</v>
      </c>
      <c r="F1089" s="46">
        <v>0</v>
      </c>
      <c r="G1089" s="30">
        <v>0</v>
      </c>
      <c r="H1089" s="46">
        <v>0</v>
      </c>
      <c r="I1089" s="48">
        <v>0</v>
      </c>
    </row>
    <row r="1090" spans="2:9" x14ac:dyDescent="0.2">
      <c r="B1090" s="47" t="s">
        <v>2144</v>
      </c>
      <c r="C1090" s="29" t="s">
        <v>2133</v>
      </c>
      <c r="D1090" s="29" t="s">
        <v>2145</v>
      </c>
      <c r="E1090" s="30">
        <v>0</v>
      </c>
      <c r="F1090" s="46">
        <v>0</v>
      </c>
      <c r="G1090" s="30">
        <v>0</v>
      </c>
      <c r="H1090" s="46">
        <v>0</v>
      </c>
      <c r="I1090" s="48">
        <v>0</v>
      </c>
    </row>
    <row r="1091" spans="2:9" x14ac:dyDescent="0.2">
      <c r="B1091" s="47" t="s">
        <v>2146</v>
      </c>
      <c r="C1091" s="29" t="s">
        <v>2133</v>
      </c>
      <c r="D1091" s="29" t="s">
        <v>2147</v>
      </c>
      <c r="E1091" s="30">
        <v>0</v>
      </c>
      <c r="F1091" s="46">
        <v>0</v>
      </c>
      <c r="G1091" s="30">
        <v>0</v>
      </c>
      <c r="H1091" s="46">
        <v>0</v>
      </c>
      <c r="I1091" s="48">
        <v>0</v>
      </c>
    </row>
    <row r="1092" spans="2:9" x14ac:dyDescent="0.2">
      <c r="B1092" s="47" t="s">
        <v>2148</v>
      </c>
      <c r="C1092" s="29" t="s">
        <v>2133</v>
      </c>
      <c r="D1092" s="29" t="s">
        <v>195</v>
      </c>
      <c r="E1092" s="30">
        <v>0</v>
      </c>
      <c r="F1092" s="46">
        <v>0</v>
      </c>
      <c r="G1092" s="30">
        <v>0</v>
      </c>
      <c r="H1092" s="46">
        <v>0</v>
      </c>
      <c r="I1092" s="48">
        <v>0</v>
      </c>
    </row>
    <row r="1093" spans="2:9" x14ac:dyDescent="0.2">
      <c r="B1093" s="47" t="s">
        <v>2149</v>
      </c>
      <c r="C1093" s="29" t="s">
        <v>2133</v>
      </c>
      <c r="D1093" s="29" t="s">
        <v>1830</v>
      </c>
      <c r="E1093" s="30">
        <v>0</v>
      </c>
      <c r="F1093" s="46">
        <v>0</v>
      </c>
      <c r="G1093" s="30">
        <v>0</v>
      </c>
      <c r="H1093" s="46">
        <v>0</v>
      </c>
      <c r="I1093" s="48">
        <v>0</v>
      </c>
    </row>
    <row r="1094" spans="2:9" x14ac:dyDescent="0.2">
      <c r="B1094" s="47" t="s">
        <v>2150</v>
      </c>
      <c r="C1094" s="29" t="s">
        <v>2133</v>
      </c>
      <c r="D1094" s="29" t="s">
        <v>1628</v>
      </c>
      <c r="E1094" s="30">
        <v>0</v>
      </c>
      <c r="F1094" s="46">
        <v>0</v>
      </c>
      <c r="G1094" s="30">
        <v>0</v>
      </c>
      <c r="H1094" s="46">
        <v>0</v>
      </c>
      <c r="I1094" s="48">
        <v>0</v>
      </c>
    </row>
    <row r="1095" spans="2:9" x14ac:dyDescent="0.2">
      <c r="B1095" s="47" t="s">
        <v>2151</v>
      </c>
      <c r="C1095" s="29" t="s">
        <v>2133</v>
      </c>
      <c r="D1095" s="29" t="s">
        <v>2152</v>
      </c>
      <c r="E1095" s="30">
        <v>0</v>
      </c>
      <c r="F1095" s="46">
        <v>0</v>
      </c>
      <c r="G1095" s="30">
        <v>0</v>
      </c>
      <c r="H1095" s="46">
        <v>0</v>
      </c>
      <c r="I1095" s="48">
        <v>0</v>
      </c>
    </row>
    <row r="1096" spans="2:9" x14ac:dyDescent="0.2">
      <c r="B1096" s="47" t="s">
        <v>2153</v>
      </c>
      <c r="C1096" s="29" t="s">
        <v>2133</v>
      </c>
      <c r="D1096" s="29" t="s">
        <v>2154</v>
      </c>
      <c r="E1096" s="30">
        <v>0</v>
      </c>
      <c r="F1096" s="46">
        <v>0</v>
      </c>
      <c r="G1096" s="30">
        <v>0</v>
      </c>
      <c r="H1096" s="46">
        <v>0</v>
      </c>
      <c r="I1096" s="48">
        <v>0</v>
      </c>
    </row>
    <row r="1097" spans="2:9" x14ac:dyDescent="0.2">
      <c r="B1097" s="47" t="s">
        <v>2156</v>
      </c>
      <c r="C1097" s="29" t="s">
        <v>2157</v>
      </c>
      <c r="D1097" s="29" t="s">
        <v>1820</v>
      </c>
      <c r="E1097" s="30">
        <v>0</v>
      </c>
      <c r="F1097" s="46">
        <v>0</v>
      </c>
      <c r="G1097" s="30">
        <v>0</v>
      </c>
      <c r="H1097" s="46">
        <v>0</v>
      </c>
      <c r="I1097" s="48">
        <v>0</v>
      </c>
    </row>
    <row r="1098" spans="2:9" x14ac:dyDescent="0.2">
      <c r="B1098" s="47" t="s">
        <v>2159</v>
      </c>
      <c r="C1098" s="29" t="s">
        <v>2157</v>
      </c>
      <c r="D1098" s="29" t="s">
        <v>1528</v>
      </c>
      <c r="E1098" s="30">
        <v>0</v>
      </c>
      <c r="F1098" s="46">
        <v>0</v>
      </c>
      <c r="G1098" s="30">
        <v>0</v>
      </c>
      <c r="H1098" s="46">
        <v>0</v>
      </c>
      <c r="I1098" s="48">
        <v>0</v>
      </c>
    </row>
    <row r="1099" spans="2:9" x14ac:dyDescent="0.2">
      <c r="B1099" s="47" t="s">
        <v>2161</v>
      </c>
      <c r="C1099" s="29" t="s">
        <v>2162</v>
      </c>
      <c r="D1099" s="29" t="s">
        <v>2163</v>
      </c>
      <c r="E1099" s="30">
        <v>0</v>
      </c>
      <c r="F1099" s="46">
        <v>0</v>
      </c>
      <c r="G1099" s="30">
        <v>0</v>
      </c>
      <c r="H1099" s="46">
        <v>0</v>
      </c>
      <c r="I1099" s="48">
        <v>0</v>
      </c>
    </row>
    <row r="1100" spans="2:9" x14ac:dyDescent="0.2">
      <c r="B1100" s="47" t="s">
        <v>2172</v>
      </c>
      <c r="C1100" s="29" t="s">
        <v>2162</v>
      </c>
      <c r="D1100" s="29" t="s">
        <v>2173</v>
      </c>
      <c r="E1100" s="30">
        <v>0</v>
      </c>
      <c r="F1100" s="46">
        <v>0</v>
      </c>
      <c r="G1100" s="30">
        <v>0</v>
      </c>
      <c r="H1100" s="46">
        <v>0</v>
      </c>
      <c r="I1100" s="48">
        <v>0</v>
      </c>
    </row>
    <row r="1101" spans="2:9" x14ac:dyDescent="0.2">
      <c r="B1101" s="47" t="s">
        <v>2174</v>
      </c>
      <c r="C1101" s="29" t="s">
        <v>2162</v>
      </c>
      <c r="D1101" s="29" t="s">
        <v>2175</v>
      </c>
      <c r="E1101" s="30">
        <v>0</v>
      </c>
      <c r="F1101" s="46">
        <v>0</v>
      </c>
      <c r="G1101" s="30">
        <v>0</v>
      </c>
      <c r="H1101" s="46">
        <v>0</v>
      </c>
      <c r="I1101" s="48">
        <v>0</v>
      </c>
    </row>
    <row r="1102" spans="2:9" x14ac:dyDescent="0.2">
      <c r="B1102" s="47" t="s">
        <v>2165</v>
      </c>
      <c r="C1102" s="29" t="s">
        <v>2166</v>
      </c>
      <c r="D1102" s="29" t="s">
        <v>2167</v>
      </c>
      <c r="E1102" s="30">
        <v>0</v>
      </c>
      <c r="F1102" s="46">
        <v>0</v>
      </c>
      <c r="G1102" s="30">
        <v>0</v>
      </c>
      <c r="H1102" s="46">
        <v>0</v>
      </c>
      <c r="I1102" s="48">
        <v>0</v>
      </c>
    </row>
    <row r="1103" spans="2:9" x14ac:dyDescent="0.2">
      <c r="B1103" s="47" t="s">
        <v>2176</v>
      </c>
      <c r="C1103" s="29" t="s">
        <v>2166</v>
      </c>
      <c r="D1103" s="29" t="s">
        <v>2177</v>
      </c>
      <c r="E1103" s="30">
        <v>0</v>
      </c>
      <c r="F1103" s="46">
        <v>0</v>
      </c>
      <c r="G1103" s="30">
        <v>0</v>
      </c>
      <c r="H1103" s="46">
        <v>0</v>
      </c>
      <c r="I1103" s="48">
        <v>0</v>
      </c>
    </row>
    <row r="1104" spans="2:9" x14ac:dyDescent="0.2">
      <c r="B1104" s="50" t="s">
        <v>2216</v>
      </c>
      <c r="C1104" s="19" t="s">
        <v>2166</v>
      </c>
      <c r="D1104" s="19" t="s">
        <v>2217</v>
      </c>
      <c r="E1104" s="30">
        <v>0</v>
      </c>
      <c r="F1104" s="46">
        <v>0</v>
      </c>
      <c r="G1104" s="30">
        <v>0</v>
      </c>
      <c r="H1104" s="46">
        <v>0</v>
      </c>
      <c r="I1104" s="48">
        <v>0</v>
      </c>
    </row>
    <row r="1105" spans="2:11" x14ac:dyDescent="0.2">
      <c r="B1105" s="47" t="s">
        <v>2179</v>
      </c>
      <c r="C1105" s="29" t="s">
        <v>2180</v>
      </c>
      <c r="D1105" s="29" t="s">
        <v>2181</v>
      </c>
      <c r="E1105" s="30">
        <v>0</v>
      </c>
      <c r="F1105" s="46">
        <v>0</v>
      </c>
      <c r="G1105" s="30">
        <v>0</v>
      </c>
      <c r="H1105" s="46">
        <v>0</v>
      </c>
      <c r="I1105" s="48">
        <v>0</v>
      </c>
    </row>
    <row r="1106" spans="2:11" x14ac:dyDescent="0.2">
      <c r="B1106" s="47" t="s">
        <v>2182</v>
      </c>
      <c r="C1106" s="29" t="s">
        <v>2180</v>
      </c>
      <c r="D1106" s="29" t="s">
        <v>330</v>
      </c>
      <c r="E1106" s="30">
        <v>0</v>
      </c>
      <c r="F1106" s="46">
        <v>0</v>
      </c>
      <c r="G1106" s="30">
        <v>0</v>
      </c>
      <c r="H1106" s="46">
        <v>0</v>
      </c>
      <c r="I1106" s="48">
        <v>0</v>
      </c>
    </row>
    <row r="1107" spans="2:11" x14ac:dyDescent="0.2">
      <c r="B1107" s="47" t="s">
        <v>2183</v>
      </c>
      <c r="C1107" s="29" t="s">
        <v>2180</v>
      </c>
      <c r="D1107" s="29" t="s">
        <v>2184</v>
      </c>
      <c r="E1107" s="30">
        <v>0</v>
      </c>
      <c r="F1107" s="46">
        <v>0</v>
      </c>
      <c r="G1107" s="30">
        <v>0</v>
      </c>
      <c r="H1107" s="46">
        <v>0</v>
      </c>
      <c r="I1107" s="48">
        <v>0</v>
      </c>
    </row>
    <row r="1108" spans="2:11" x14ac:dyDescent="0.2">
      <c r="B1108" s="47" t="s">
        <v>2185</v>
      </c>
      <c r="C1108" s="29" t="s">
        <v>2180</v>
      </c>
      <c r="D1108" s="29" t="s">
        <v>513</v>
      </c>
      <c r="E1108" s="30">
        <v>0</v>
      </c>
      <c r="F1108" s="46">
        <v>0</v>
      </c>
      <c r="G1108" s="30">
        <v>0</v>
      </c>
      <c r="H1108" s="46">
        <v>0</v>
      </c>
      <c r="I1108" s="48">
        <v>0</v>
      </c>
    </row>
    <row r="1109" spans="2:11" x14ac:dyDescent="0.2">
      <c r="B1109" s="47" t="s">
        <v>2169</v>
      </c>
      <c r="C1109" s="29" t="s">
        <v>2170</v>
      </c>
      <c r="D1109" s="29" t="s">
        <v>2171</v>
      </c>
      <c r="E1109" s="30">
        <v>0</v>
      </c>
      <c r="F1109" s="46">
        <v>0</v>
      </c>
      <c r="G1109" s="30">
        <v>0</v>
      </c>
      <c r="H1109" s="46">
        <v>0</v>
      </c>
      <c r="I1109" s="48">
        <v>0</v>
      </c>
    </row>
    <row r="1110" spans="2:11" x14ac:dyDescent="0.2">
      <c r="B1110" s="47" t="s">
        <v>2186</v>
      </c>
      <c r="C1110" s="29" t="s">
        <v>2170</v>
      </c>
      <c r="D1110" s="29" t="s">
        <v>2187</v>
      </c>
      <c r="E1110" s="30">
        <v>0</v>
      </c>
      <c r="F1110" s="46">
        <v>0</v>
      </c>
      <c r="G1110" s="30">
        <v>0</v>
      </c>
      <c r="H1110" s="46">
        <v>0</v>
      </c>
      <c r="I1110" s="48">
        <v>0</v>
      </c>
    </row>
    <row r="1111" spans="2:11" x14ac:dyDescent="0.2">
      <c r="B1111" s="47" t="s">
        <v>2188</v>
      </c>
      <c r="C1111" s="29" t="s">
        <v>2170</v>
      </c>
      <c r="D1111" s="29" t="s">
        <v>2189</v>
      </c>
      <c r="E1111" s="30">
        <v>0</v>
      </c>
      <c r="F1111" s="46">
        <v>0</v>
      </c>
      <c r="G1111" s="30">
        <v>0</v>
      </c>
      <c r="H1111" s="46">
        <v>0</v>
      </c>
      <c r="I1111" s="48">
        <v>0</v>
      </c>
    </row>
    <row r="1112" spans="2:11" x14ac:dyDescent="0.2">
      <c r="B1112" s="47" t="s">
        <v>2190</v>
      </c>
      <c r="C1112" s="29" t="s">
        <v>2170</v>
      </c>
      <c r="D1112" s="29" t="s">
        <v>2191</v>
      </c>
      <c r="E1112" s="30">
        <v>0</v>
      </c>
      <c r="F1112" s="46">
        <v>0</v>
      </c>
      <c r="G1112" s="30">
        <v>0</v>
      </c>
      <c r="H1112" s="46">
        <v>0</v>
      </c>
      <c r="I1112" s="48">
        <v>0</v>
      </c>
    </row>
    <row r="1113" spans="2:11" x14ac:dyDescent="0.2">
      <c r="B1113" s="47" t="s">
        <v>2193</v>
      </c>
      <c r="C1113" s="29" t="s">
        <v>2194</v>
      </c>
      <c r="D1113" s="29" t="s">
        <v>2195</v>
      </c>
      <c r="E1113" s="30">
        <v>0</v>
      </c>
      <c r="F1113" s="46">
        <v>0</v>
      </c>
      <c r="G1113" s="30">
        <v>0</v>
      </c>
      <c r="H1113" s="46">
        <v>0</v>
      </c>
      <c r="I1113" s="48">
        <v>0</v>
      </c>
    </row>
    <row r="1114" spans="2:11" x14ac:dyDescent="0.2">
      <c r="B1114" s="47" t="s">
        <v>2196</v>
      </c>
      <c r="C1114" s="29" t="s">
        <v>2194</v>
      </c>
      <c r="D1114" s="29" t="s">
        <v>2197</v>
      </c>
      <c r="E1114" s="30">
        <v>0</v>
      </c>
      <c r="F1114" s="46">
        <v>0</v>
      </c>
      <c r="G1114" s="30">
        <v>0</v>
      </c>
      <c r="H1114" s="46">
        <v>0</v>
      </c>
      <c r="I1114" s="48">
        <v>0</v>
      </c>
    </row>
    <row r="1115" spans="2:11" x14ac:dyDescent="0.2">
      <c r="B1115" s="47" t="s">
        <v>2198</v>
      </c>
      <c r="C1115" s="29" t="s">
        <v>2194</v>
      </c>
      <c r="D1115" s="29" t="s">
        <v>2199</v>
      </c>
      <c r="E1115" s="30">
        <v>0</v>
      </c>
      <c r="F1115" s="46">
        <v>0</v>
      </c>
      <c r="G1115" s="30">
        <v>0</v>
      </c>
      <c r="H1115" s="46">
        <v>0</v>
      </c>
      <c r="I1115" s="48">
        <v>0</v>
      </c>
    </row>
    <row r="1116" spans="2:11" ht="12" thickBot="1" x14ac:dyDescent="0.25">
      <c r="B1116" s="51" t="s">
        <v>2200</v>
      </c>
      <c r="C1116" s="52" t="s">
        <v>2194</v>
      </c>
      <c r="D1116" s="52" t="s">
        <v>2201</v>
      </c>
      <c r="E1116" s="53">
        <v>0</v>
      </c>
      <c r="F1116" s="54">
        <v>0</v>
      </c>
      <c r="G1116" s="53">
        <v>0</v>
      </c>
      <c r="H1116" s="54">
        <v>0</v>
      </c>
      <c r="I1116" s="55">
        <v>0</v>
      </c>
    </row>
    <row r="1117" spans="2:11" s="31" customFormat="1" ht="12" thickBot="1" x14ac:dyDescent="0.25">
      <c r="B1117" s="231" t="s">
        <v>2206</v>
      </c>
      <c r="C1117" s="232"/>
      <c r="D1117" s="232"/>
      <c r="E1117" s="102">
        <f>SUM(E10:E1116)</f>
        <v>921791</v>
      </c>
      <c r="F1117" s="103">
        <f t="shared" ref="F1117:I1117" si="0">SUM(F10:F1116)</f>
        <v>2029517717.8199999</v>
      </c>
      <c r="G1117" s="102">
        <f t="shared" si="0"/>
        <v>391528</v>
      </c>
      <c r="H1117" s="103">
        <f t="shared" si="0"/>
        <v>1476692584.9399996</v>
      </c>
      <c r="I1117" s="103">
        <f t="shared" si="0"/>
        <v>3506210302.7599988</v>
      </c>
      <c r="K1117" s="25"/>
    </row>
    <row r="1118" spans="2:11" x14ac:dyDescent="0.2">
      <c r="I1118" s="26"/>
    </row>
    <row r="1119" spans="2:11" x14ac:dyDescent="0.2">
      <c r="H1119" s="83"/>
      <c r="I1119" s="26"/>
    </row>
    <row r="1120" spans="2:11" x14ac:dyDescent="0.2">
      <c r="E1120" s="80"/>
      <c r="F1120" s="81"/>
      <c r="G1120" s="80"/>
      <c r="H1120" s="81"/>
      <c r="I1120" s="81"/>
    </row>
    <row r="1121" spans="5:9" x14ac:dyDescent="0.2">
      <c r="E1121" s="82"/>
      <c r="F1121" s="82"/>
      <c r="G1121" s="82"/>
      <c r="H1121" s="82"/>
      <c r="I1121" s="82"/>
    </row>
  </sheetData>
  <mergeCells count="8">
    <mergeCell ref="I6:I9"/>
    <mergeCell ref="B1117:D1117"/>
    <mergeCell ref="E6:F6"/>
    <mergeCell ref="G6:H6"/>
    <mergeCell ref="G7:H7"/>
    <mergeCell ref="G8:H8"/>
    <mergeCell ref="E7:F7"/>
    <mergeCell ref="E8:F8"/>
  </mergeCells>
  <phoneticPr fontId="40" type="noConversion"/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531e540d77ffedf66f483cc6637a0844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13aa4cd8307b1984f36feaa530cfe18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371D6-F501-4627-8648-F2C6D645A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7ED1A3-2B47-4E2C-9BC1-B8802D92E201}">
  <ds:schemaRefs>
    <ds:schemaRef ds:uri="2d57a8ed-375e-40c8-a732-074c88a7ac69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be9f5a45-1796-49e0-8110-fd67f98b2787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DF54B2-EABA-47AD-BCA7-DF1E165B25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2024</vt:lpstr>
      <vt:lpstr>RECURSOS DE ESFUERZO PROPIO_DEF</vt:lpstr>
      <vt:lpstr>RECURSOS DEPARTAMENTOS</vt:lpstr>
      <vt:lpstr>PROYECCION CAJAS 2024</vt:lpstr>
      <vt:lpstr>'RECURSOS DEPARTAMENTOS'!Área_de_impresión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Julian Felipe Olarte Rueda</cp:lastModifiedBy>
  <dcterms:created xsi:type="dcterms:W3CDTF">2018-11-29T15:47:10Z</dcterms:created>
  <dcterms:modified xsi:type="dcterms:W3CDTF">2024-06-08T00:08:39Z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</Properties>
</file>